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0" windowWidth="28800" windowHeight="15525" activeTab="1"/>
  </bookViews>
  <sheets>
    <sheet name="About" sheetId="21" r:id="rId1"/>
    <sheet name="Inputs" sheetId="31" r:id="rId2"/>
    <sheet name="NEDC-H" sheetId="26" r:id="rId3"/>
    <sheet name="WLTP-H" sheetId="24" r:id="rId4"/>
    <sheet name="NEDC-L" sheetId="30" r:id="rId5"/>
    <sheet name="WLTP-L" sheetId="29" r:id="rId6"/>
    <sheet name="prediction.WLTP" sheetId="20" r:id="rId7"/>
    <sheet name="gear_box_ratios" sheetId="2" r:id="rId8"/>
    <sheet name="active_cylinder_ratios" sheetId="27" r:id="rId9"/>
    <sheet name="T1_map" sheetId="6" r:id="rId10"/>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F87" i="31" l="1"/>
  <c r="F86" i="31"/>
  <c r="F83" i="31"/>
  <c r="F82" i="31"/>
  <c r="F81" i="31"/>
  <c r="F80" i="31"/>
  <c r="F78" i="31"/>
  <c r="F77" i="31"/>
  <c r="F76" i="31"/>
  <c r="F75" i="31"/>
  <c r="F74" i="31"/>
  <c r="F73" i="31"/>
  <c r="F72" i="31"/>
  <c r="F71" i="31"/>
  <c r="F70" i="31"/>
  <c r="F67" i="31"/>
  <c r="F66" i="31"/>
  <c r="F65" i="31"/>
  <c r="F64" i="31"/>
  <c r="F61" i="31"/>
  <c r="F60" i="31"/>
  <c r="F59" i="31"/>
  <c r="F58" i="31"/>
  <c r="F57" i="31"/>
  <c r="F56" i="31"/>
  <c r="F55" i="31"/>
  <c r="F54" i="31"/>
  <c r="F53" i="31"/>
  <c r="F52" i="31"/>
  <c r="F49" i="31"/>
  <c r="F48" i="31"/>
  <c r="F47" i="31"/>
  <c r="F46" i="31"/>
  <c r="F45" i="31"/>
  <c r="F44" i="31"/>
  <c r="F43" i="31"/>
  <c r="F42" i="31"/>
  <c r="F41" i="31"/>
  <c r="F40" i="31"/>
  <c r="F39" i="31"/>
  <c r="F38" i="31"/>
  <c r="F37" i="31"/>
  <c r="F36" i="31"/>
  <c r="F35" i="31"/>
  <c r="F34" i="31"/>
  <c r="F31" i="31"/>
  <c r="F30" i="31"/>
  <c r="F29" i="31"/>
  <c r="F28" i="31"/>
  <c r="F27" i="31"/>
  <c r="F26" i="31"/>
  <c r="F25" i="31"/>
  <c r="F24" i="31"/>
  <c r="F23" i="31"/>
  <c r="F22" i="31"/>
  <c r="F21" i="31"/>
  <c r="F20" i="31"/>
  <c r="F19" i="31"/>
  <c r="F18" i="31"/>
  <c r="F17" i="31"/>
  <c r="F16" i="31"/>
  <c r="F15" i="31"/>
  <c r="F14" i="31"/>
  <c r="F13" i="31"/>
  <c r="F12" i="31"/>
  <c r="F11" i="31"/>
  <c r="F10" i="31"/>
  <c r="F8" i="31"/>
  <c r="F7" i="31"/>
  <c r="F6" i="31"/>
  <c r="F5" i="31"/>
  <c r="F4" i="31"/>
  <c r="F3" i="31"/>
  <c r="F2" i="31"/>
  <c r="C3" i="31" l="1"/>
</calcChain>
</file>

<file path=xl/sharedStrings.xml><?xml version="1.0" encoding="utf-8"?>
<sst xmlns="http://schemas.openxmlformats.org/spreadsheetml/2006/main" count="484" uniqueCount="307">
  <si>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</si>
  <si>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</si>
  <si>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</si>
  <si>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</si>
  <si>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</si>
  <si>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</si>
  <si>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</si>
  <si>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</si>
  <si>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</si>
  <si>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</si>
  <si>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</si>
  <si>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</si>
  <si>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</si>
  <si>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</si>
  <si>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</si>
  <si>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</si>
  <si>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</si>
  <si>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</si>
  <si>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</si>
  <si>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</si>
  <si>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</si>
  <si>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</si>
  <si>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</si>
  <si>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</si>
  <si>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</si>
  <si>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</si>
  <si>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</si>
  <si>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</si>
  <si>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</si>
  <si>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</si>
  <si>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</si>
  <si>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</si>
  <si>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</si>
  <si>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</si>
  <si>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</si>
  <si>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</si>
  <si>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</si>
  <si>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</si>
  <si>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</si>
  <si>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</si>
  <si>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</si>
  <si>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</si>
  <si>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</si>
  <si>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</si>
  <si>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</si>
  <si>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</si>
  <si>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</si>
  <si>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</si>
  <si>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</si>
  <si>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</si>
  <si>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</si>
  <si>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</si>
  <si>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</si>
  <si>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</si>
  <si>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</si>
  <si>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</si>
  <si>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</si>
  <si>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</si>
  <si>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</si>
  <si>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</si>
  <si>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</si>
  <si>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</si>
  <si>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</si>
  <si>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</si>
  <si>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</si>
  <si>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</si>
  <si>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</si>
  <si>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</si>
  <si>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</si>
  <si>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</si>
  <si>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</si>
  <si>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</si>
  <si>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</si>
  <si>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</si>
  <si>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</si>
  <si>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</si>
  <si>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</si>
  <si>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</si>
  <si>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</si>
  <si>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</si>
  <si>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</si>
  <si>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</si>
  <si>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</si>
  <si>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</si>
  <si>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</si>
  <si>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</si>
  <si>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</si>
  <si>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</si>
  <si>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</si>
  <si>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</si>
  <si>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</si>
  <si>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</si>
  <si>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</si>
  <si>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</si>
  <si>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</si>
  <si>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</si>
  <si>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</si>
  <si>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</si>
  <si>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</si>
  <si>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</si>
  <si>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</si>
  <si>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</si>
  <si>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</si>
  <si>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</si>
  <si>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</si>
  <si>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</si>
  <si>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</si>
  <si>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</si>
  <si>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</si>
  <si>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</si>
  <si>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</si>
  <si>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</si>
  <si>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</si>
  <si>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</si>
  <si>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</si>
  <si>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</si>
  <si>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</si>
  <si>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</si>
  <si>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</si>
  <si>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</si>
  <si>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</si>
  <si>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</si>
  <si>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</si>
  <si>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</si>
  <si>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</si>
  <si>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</si>
  <si>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</si>
  <si>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</si>
  <si>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</si>
  <si>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</si>
  <si>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</si>
  <si>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</si>
  <si>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</si>
  <si>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</si>
  <si>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</si>
  <si>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</si>
  <si>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</si>
  <si>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</si>
  <si>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</si>
  <si>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</si>
  <si>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</si>
  <si>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</si>
  <si>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</si>
  <si>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</si>
  <si>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</si>
  <si>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</si>
  <si>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</si>
  <si>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</si>
  <si>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</si>
  <si>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</si>
  <si>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</si>
  <si>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</si>
  <si>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</si>
  <si>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</si>
  <si>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</si>
  <si>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</si>
  <si>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</si>
  <si>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</si>
  <si>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</si>
  <si>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</si>
  <si>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</si>
  <si>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</si>
  <si>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</si>
  <si>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</si>
  <si>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</si>
  <si>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</si>
  <si>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</si>
  <si>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</si>
  <si>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</si>
  <si>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</si>
  <si>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</si>
  <si>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</si>
  <si>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</si>
  <si>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</si>
  <si>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</si>
  <si>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</si>
  <si>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</si>
  <si>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</si>
  <si>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</si>
  <si>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</si>
  <si>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</si>
  <si>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</si>
  <si>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</si>
  <si>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</si>
  <si>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</si>
  <si>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</si>
  <si>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</si>
  <si>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</si>
  <si>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</si>
  <si>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</si>
  <si>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</si>
  <si>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</si>
  <si>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</si>
  <si>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</si>
  <si>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</si>
  <si>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</si>
  <si>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</si>
  <si>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</si>
  <si>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</si>
  <si>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</si>
  <si>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</si>
  <si>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</si>
  <si>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</si>
  <si>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</si>
  <si>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</si>
  <si>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</si>
  <si>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</si>
  <si>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</si>
  <si>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</si>
  <si>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</si>
  <si>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</si>
  <si>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</si>
  <si>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</si>
  <si>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</si>
  <si>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</si>
  <si>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</si>
  <si>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</si>
  <si>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</si>
  <si>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</si>
  <si>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</si>
  <si>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</si>
  <si>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</si>
  <si>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</si>
  <si>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</si>
  <si>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</si>
  <si>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</si>
  <si>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</si>
  <si>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</si>
  <si>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</si>
  <si>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</si>
  <si>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</si>
  <si>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</si>
  <si>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</si>
  <si>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</si>
  <si>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</si>
  <si>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</si>
  <si>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</si>
  <si>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</si>
  <si>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</si>
  <si>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</si>
  <si>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</si>
  <si>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</si>
  <si>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</si>
  <si>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</si>
  <si>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</si>
  <si>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</si>
  <si>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</si>
  <si>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</si>
  <si>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</si>
  <si>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</si>
  <si>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</si>
  <si>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</si>
  <si>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</si>
  <si>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</si>
  <si>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</si>
  <si>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</si>
  <si>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</si>
  <si>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</si>
  <si>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</si>
  <si>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</si>
  <si>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</si>
  <si>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</si>
  <si>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</si>
  <si>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</si>
  <si>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</si>
  <si>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</si>
  <si>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</si>
  <si>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</si>
  <si>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</si>
  <si>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</si>
  <si>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</si>
  <si>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</si>
  <si>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flag.vehicle_family_id</t>
  </si>
  <si>
    <t>Vehicle family id</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</si>
  <si>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</si>
  <si>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</si>
  <si>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</si>
  <si>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</si>
  <si>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</si>
  <si>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</si>
  <si>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</si>
  <si>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</si>
  <si>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</si>
  <si>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diesel</t>
  </si>
  <si>
    <t>compression</t>
  </si>
  <si>
    <t>P215/60R17 96T</t>
  </si>
  <si>
    <t>automatic</t>
  </si>
  <si>
    <t>Fuel Consumption [g/sec]</t>
  </si>
  <si>
    <t>Dyno CO2 [g/sec]</t>
  </si>
  <si>
    <t>Engine power [kW]</t>
  </si>
  <si>
    <t>target gears</t>
  </si>
  <si>
    <t>target engine_speeds_out</t>
  </si>
  <si>
    <t>target engine_coolant_temperatures</t>
  </si>
  <si>
    <t>target alternator_currents</t>
  </si>
  <si>
    <t>target battery_currents</t>
  </si>
  <si>
    <t>target fuel_consumptions</t>
  </si>
  <si>
    <t>target co2_emissions</t>
  </si>
  <si>
    <t>target engine_powers_out</t>
  </si>
  <si>
    <t>2.2.6</t>
  </si>
  <si>
    <t>Type Approval identifier (Section 1)</t>
  </si>
  <si>
    <t>World Manufacturer identifier</t>
  </si>
  <si>
    <t>Type Approval year</t>
  </si>
  <si>
    <t>Family Type ('IP', 'RL', 'RM', 'PR')</t>
  </si>
  <si>
    <t>Type Approval sequence number</t>
  </si>
  <si>
    <t>Technologies (OEM declared)</t>
  </si>
  <si>
    <t>AAA</t>
  </si>
  <si>
    <t>IP</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</si>
</sst>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
    <numFmt numFmtId="166" formatCode="0.00000"/>
    <numFmt numFmtId="167" formatCode="0.0000000"/>
    <numFmt numFmtId="168" formatCode="0000"/>
  </numFmts>
  <fonts count="36"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sz val="11"/>
      <color rgb="FF006100"/>
      <name val="Calibri"/>
      <family val="2"/>
      <scheme val="minor"/>
    </font>
    <font>
      <b/>
      <sz val="11"/>
      <color theme="9" tint="-0.249977111117893"/>
      <name val="Calibri"/>
      <family val="2"/>
      <scheme val="minor"/>
    </font>
    <font>
      <i/>
      <sz val="9"/>
      <color theme="9" tint="-0.249977111117893"/>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33" fillId="6" borderId="0" applyNumberFormat="0" applyBorder="0" applyAlignment="0" applyProtection="0"/>
  </cellStyleXfs>
  <cellXfs count="125">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0" fontId="0" fillId="0" borderId="0" xfId="0" applyFill="1" applyAlignment="1" applyProtection="1">
      <alignment horizontal="left" vertical="center"/>
      <protection locked="0"/>
    </xf>
    <xf numFmtId="0" fontId="27" fillId="7" borderId="0" xfId="10"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 fillId="0" borderId="0" xfId="1" applyFill="1" applyProtection="1">
      <protection locked="0"/>
    </xf>
    <xf numFmtId="0" fontId="34" fillId="0" borderId="0" xfId="0" applyFont="1" applyAlignment="1" applyProtection="1">
      <alignment vertical="center"/>
      <protection locked="0"/>
    </xf>
    <xf numFmtId="0" fontId="35" fillId="0" borderId="0" xfId="0" applyFont="1" applyAlignment="1" applyProtection="1">
      <alignment horizontal="left" vertical="center"/>
      <protection locked="0"/>
    </xf>
    <xf numFmtId="1" fontId="6" fillId="2" borderId="0" xfId="0" applyNumberFormat="1" applyFont="1" applyFill="1" applyAlignment="1" applyProtection="1">
      <alignment horizontal="right" vertical="center"/>
      <protection locked="0"/>
    </xf>
    <xf numFmtId="49" fontId="6" fillId="2" borderId="0" xfId="0" applyNumberFormat="1" applyFont="1" applyFill="1" applyAlignment="1" applyProtection="1">
      <alignment horizontal="right" vertical="center"/>
      <protection locked="0"/>
    </xf>
    <xf numFmtId="168" fontId="6" fillId="2" borderId="0" xfId="0" applyNumberFormat="1" applyFont="1" applyFill="1" applyAlignment="1" applyProtection="1">
      <alignment horizontal="right" vertical="center"/>
      <protection locked="0"/>
    </xf>
    <xf numFmtId="0" fontId="22" fillId="0" borderId="0" xfId="0" applyFont="1" applyAlignment="1">
      <alignment horizontal="center" vertical="center" wrapText="1"/>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32" fillId="0" borderId="0" xfId="9" applyFont="1" applyBorder="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5" fillId="0" borderId="0" xfId="0" applyFont="1" applyProtection="1">
      <protection hidden="1"/>
    </xf>
    <xf numFmtId="0" fontId="5" fillId="0" borderId="1" xfId="0" applyFont="1" applyBorder="1" applyAlignment="1" applyProtection="1">
      <alignment vertical="center" wrapText="1"/>
      <protection locked="0"/>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1">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ill>
        <patternFill>
          <bgColor rgb="FFC00000"/>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27</xdr:row>
      <xdr:rowOff>114300</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2597494" y="200025"/>
          <a:ext cx="3238499" cy="56483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32</xdr:row>
      <xdr:rowOff>183242</xdr:rowOff>
    </xdr:from>
    <xdr:to>
      <xdr:col>12</xdr:col>
      <xdr:colOff>292100</xdr:colOff>
      <xdr:row>41</xdr:row>
      <xdr:rowOff>59417</xdr:rowOff>
    </xdr:to>
    <xdr:sp macro="" textlink="">
      <xdr:nvSpPr>
        <xdr:cNvPr id="3" name="TextBox 2">
          <a:extLst>
            <a:ext uri="{FF2B5EF4-FFF2-40B4-BE49-F238E27FC236}">
              <a16:creationId xmlns="" xmlns:a16="http://schemas.microsoft.com/office/drawing/2014/main" id="{00000000-0008-0000-0100-000004000000}"/>
            </a:ext>
          </a:extLst>
        </xdr:cNvPr>
        <xdr:cNvSpPr txBox="1"/>
      </xdr:nvSpPr>
      <xdr:spPr>
        <a:xfrm>
          <a:off x="12604750" y="7022192"/>
          <a:ext cx="323215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showRuler="0" workbookViewId="0"/>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
    <row r="14" spans="1:1" s="112" customFormat="1" ht="15" customHeight="1" x14ac:dyDescent="0.25">
      <c r="A14" s="112" t="s">
        <v>256</v>
      </c>
    </row>
    <row r="15" spans="1:1" s="112" customFormat="1" ht="15" customHeight="1" x14ac:dyDescent="0.25"/>
    <row r="16" spans="1:1" s="112" customFormat="1" ht="15" customHeight="1" x14ac:dyDescent="0.25"/>
    <row r="17" s="112" customFormat="1" ht="15" customHeight="1" x14ac:dyDescent="0.25"/>
    <row r="18" s="112" customFormat="1" ht="15" customHeight="1" x14ac:dyDescent="0.25"/>
    <row r="19" s="112" customFormat="1" ht="15" customHeight="1" x14ac:dyDescent="0.25"/>
    <row r="20" s="112" customFormat="1" ht="15" customHeight="1" x14ac:dyDescent="0.25"/>
    <row r="21" s="112" customFormat="1" ht="15" customHeight="1" x14ac:dyDescent="0.25"/>
    <row r="22" s="112" customFormat="1" ht="15" customHeight="1" x14ac:dyDescent="0.25"/>
    <row r="23" s="112" customFormat="1" ht="15" customHeight="1" x14ac:dyDescent="0.25"/>
    <row r="24" s="112" customFormat="1" ht="15" customHeight="1" x14ac:dyDescent="0.25"/>
    <row r="25" s="112" customFormat="1" ht="15" customHeight="1" x14ac:dyDescent="0.25"/>
    <row r="26" s="112" customFormat="1" ht="15" customHeight="1" x14ac:dyDescent="0.25"/>
    <row r="27" s="112" customFormat="1" ht="15" customHeight="1" x14ac:dyDescent="0.25"/>
    <row r="28" s="112" customFormat="1" ht="15" customHeight="1" x14ac:dyDescent="0.25"/>
    <row r="29" s="112" customFormat="1" ht="15" customHeight="1" x14ac:dyDescent="0.25"/>
    <row r="30" s="112" customFormat="1" ht="15" customHeight="1" x14ac:dyDescent="0.25"/>
    <row r="31" s="112" customFormat="1" ht="15" customHeight="1" x14ac:dyDescent="0.25"/>
    <row r="32" s="112" customFormat="1" ht="15" customHeight="1" x14ac:dyDescent="0.25"/>
    <row r="33" s="112" customFormat="1" ht="15" customHeight="1" x14ac:dyDescent="0.25"/>
    <row r="34" s="112" customFormat="1" ht="15" customHeight="1" x14ac:dyDescent="0.25"/>
    <row r="35" s="112" customFormat="1" ht="15" customHeight="1" x14ac:dyDescent="0.25"/>
    <row r="36" s="112" customFormat="1" ht="15" customHeight="1" x14ac:dyDescent="0.25"/>
    <row r="37" s="112" customFormat="1" ht="15" customHeight="1" x14ac:dyDescent="0.25"/>
    <row r="38" s="112" customFormat="1" ht="15" customHeight="1" x14ac:dyDescent="0.25"/>
    <row r="39" s="112" customFormat="1" ht="15" customHeight="1" x14ac:dyDescent="0.25"/>
    <row r="40" s="112" customFormat="1" ht="15" customHeight="1" x14ac:dyDescent="0.25"/>
    <row r="41" s="112" customFormat="1" ht="15" customHeight="1" x14ac:dyDescent="0.25"/>
    <row r="42" s="112" customFormat="1" ht="15" customHeight="1" x14ac:dyDescent="0.25"/>
    <row r="43" s="112" customFormat="1" ht="15" customHeight="1" x14ac:dyDescent="0.25"/>
    <row r="44" s="112" customFormat="1" ht="15" customHeight="1" x14ac:dyDescent="0.25"/>
    <row r="45" s="112" customFormat="1" ht="15" customHeight="1" x14ac:dyDescent="0.25"/>
    <row r="46" s="112" customFormat="1" ht="15" customHeight="1" x14ac:dyDescent="0.25"/>
    <row r="47" s="112" customFormat="1" ht="15" customHeight="1" x14ac:dyDescent="0.25"/>
    <row r="48" s="112" customFormat="1" ht="15" customHeight="1" x14ac:dyDescent="0.25"/>
    <row r="49" spans="2:2" s="112"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I87"/>
  <sheetViews>
    <sheetView tabSelected="1" showRuler="0" workbookViewId="0">
      <pane ySplit="1" topLeftCell="A2" activePane="bottomLeft" state="frozen"/>
      <selection pane="bottomLeft" activeCell="C2" sqref="C2"/>
    </sheetView>
  </sheetViews>
  <sheetFormatPr defaultColWidth="0" defaultRowHeight="15" x14ac:dyDescent="0.25"/>
  <cols>
    <col min="1" max="1" width="35.140625" style="15" customWidth="1"/>
    <col min="2" max="2" width="32" style="27" bestFit="1" customWidth="1"/>
    <col min="3" max="3" width="21.42578125" style="15" customWidth="1"/>
    <col min="4" max="4" width="10.5703125" style="15" bestFit="1" customWidth="1"/>
    <col min="5" max="5" width="15.85546875" style="26" bestFit="1" customWidth="1"/>
    <col min="6" max="6" width="73.85546875" style="22" customWidth="1"/>
    <col min="7" max="7" width="73.85546875" style="22" hidden="1" customWidth="1"/>
    <col min="8" max="13" width="8.85546875" style="15" customWidth="1"/>
    <col min="14" max="16360" width="8.85546875" style="15" hidden="1"/>
    <col min="16361" max="16363" width="0" style="15" hidden="1"/>
    <col min="16364" max="16384" width="8.85546875" style="15" hidden="1"/>
  </cols>
  <sheetData>
    <row r="1" spans="1:8" x14ac:dyDescent="0.25">
      <c r="A1" s="16" t="s">
        <v>18</v>
      </c>
      <c r="B1" s="9" t="s">
        <v>19</v>
      </c>
      <c r="C1" s="11" t="s">
        <v>20</v>
      </c>
      <c r="D1" s="11" t="s">
        <v>21</v>
      </c>
      <c r="E1" s="17" t="s">
        <v>59</v>
      </c>
      <c r="F1" s="23" t="s">
        <v>13</v>
      </c>
      <c r="G1" s="23" t="s">
        <v>13</v>
      </c>
    </row>
    <row r="2" spans="1:8" x14ac:dyDescent="0.25">
      <c r="A2" s="61" t="s">
        <v>104</v>
      </c>
      <c r="B2" s="62" t="s">
        <v>250</v>
      </c>
      <c r="C2" s="85" t="s">
        <v>298</v>
      </c>
      <c r="D2" s="18"/>
      <c r="E2" s="63" t="s">
        <v>61</v>
      </c>
      <c r="F2" s="102" t="str">
        <f>HYPERLINK("https://docs.co2mpas.io/en/latest/glossary.html#term-input-version",G2)</f>
        <v>The version of the input-file</v>
      </c>
      <c r="G2" s="64" t="s">
        <v>81</v>
      </c>
    </row>
    <row r="3" spans="1:8" x14ac:dyDescent="0.25">
      <c r="A3" s="107" t="s">
        <v>273</v>
      </c>
      <c r="B3" s="108" t="s">
        <v>272</v>
      </c>
      <c r="C3" t="str">
        <f>IF(COUNTA($C$4:$C$8)=5, CONCATENATE($C$7,"-",$C$4,"-",UPPER($C$5),"-",TEXT($C$6,"0000"),"-",TEXT($C$8,"0000")), "")</f>
        <v>IP-10-AAA-2017-1008</v>
      </c>
      <c r="D3" s="18"/>
      <c r="E3" s="26" t="s">
        <v>61</v>
      </c>
      <c r="F3" s="102" t="str">
        <f>HYPERLINK("https://docs.co2mpas.io/en/latest/glossary.html#term-vehicle-family-id","Individual code for simulated vehicle. Automatically built from items C4:C8")</f>
        <v>Individual code for simulated vehicle. Automatically built from items C4:C8</v>
      </c>
      <c r="G3" s="19" t="s">
        <v>282</v>
      </c>
    </row>
    <row r="4" spans="1:8" x14ac:dyDescent="0.25">
      <c r="A4" s="107" t="s">
        <v>299</v>
      </c>
      <c r="B4" s="108"/>
      <c r="C4" s="109">
        <v>10</v>
      </c>
      <c r="D4" s="18"/>
      <c r="E4" s="26" t="s">
        <v>84</v>
      </c>
      <c r="F4" s="102" t="str">
        <f>HYPERLINK("https://docs.co2mpas.io/en/latest/glossary.html#term-vehicle-family-id","EC type-approval number Section 1 (Member State 2-digit code)")</f>
        <v>EC type-approval number Section 1 (Member State 2-digit code)</v>
      </c>
      <c r="G4" s="19"/>
    </row>
    <row r="5" spans="1:8" x14ac:dyDescent="0.25">
      <c r="A5" s="107" t="s">
        <v>300</v>
      </c>
      <c r="B5" s="108"/>
      <c r="C5" s="110" t="s">
        <v>305</v>
      </c>
      <c r="D5" s="18"/>
      <c r="E5" s="26" t="s">
        <v>61</v>
      </c>
      <c r="F5" s="102" t="str">
        <f>HYPERLINK("https://docs.co2mpas.io/en/latest/glossary.html#term-vehicle-family-id","OEM code as defined in ISO 3780:2009. 2-or-3 alphanumeric chars")</f>
        <v>OEM code as defined in ISO 3780:2009. 2-or-3 alphanumeric chars</v>
      </c>
      <c r="G5" s="19"/>
    </row>
    <row r="6" spans="1:8" x14ac:dyDescent="0.25">
      <c r="A6" s="107" t="s">
        <v>301</v>
      </c>
      <c r="B6" s="108"/>
      <c r="C6" s="111">
        <v>2017</v>
      </c>
      <c r="D6" s="18"/>
      <c r="E6" s="26" t="s">
        <v>84</v>
      </c>
      <c r="F6" s="102" t="str">
        <f>HYPERLINK("https://docs.co2mpas.io/en/latest/glossary.html#term-vehicle-family-id","Type approval year (e.g 2017)")</f>
        <v>Type approval year (e.g 2017)</v>
      </c>
      <c r="G6" s="19"/>
    </row>
    <row r="7" spans="1:8" x14ac:dyDescent="0.25">
      <c r="A7" s="107" t="s">
        <v>302</v>
      </c>
      <c r="B7" s="108"/>
      <c r="C7" s="110" t="s">
        <v>306</v>
      </c>
      <c r="D7" s="18"/>
      <c r="E7" s="26" t="s">
        <v>61</v>
      </c>
      <c r="F7" s="102" t="str">
        <f>HYPERLINK("https://docs.co2mpas.io/en/latest/glossary.html#term-vehicle-family-id","Family type code (interpolation, road load, etc.). Enumeration")</f>
        <v>Family type code (interpolation, road load, etc.). Enumeration</v>
      </c>
      <c r="G7" s="19"/>
    </row>
    <row r="8" spans="1:8" x14ac:dyDescent="0.25">
      <c r="A8" s="107" t="s">
        <v>303</v>
      </c>
      <c r="B8" s="108"/>
      <c r="C8" s="111">
        <v>1008</v>
      </c>
      <c r="D8" s="18"/>
      <c r="E8" s="26" t="s">
        <v>84</v>
      </c>
      <c r="F8" s="102" t="str">
        <f>HYPERLINK("https://docs.co2mpas.io/en/latest/glossary.html#term-vehicle-family-id","Sequence number corresponding to the type-approved vehicle. 4 digit integer")</f>
        <v>Sequence number corresponding to the type-approved vehicle. 4 digit integer</v>
      </c>
      <c r="G8" s="19"/>
    </row>
    <row r="9" spans="1:8" customFormat="1" x14ac:dyDescent="0.25">
      <c r="F9" s="123"/>
    </row>
    <row r="10" spans="1:8" x14ac:dyDescent="0.25">
      <c r="A10" s="20" t="s">
        <v>107</v>
      </c>
      <c r="B10" s="65" t="s">
        <v>30</v>
      </c>
      <c r="C10" s="44" t="s">
        <v>283</v>
      </c>
      <c r="D10" s="18"/>
      <c r="E10" s="26" t="s">
        <v>61</v>
      </c>
      <c r="F10" s="102" t="str">
        <f t="shared" ref="F10:F18" si="0">HYPERLINK(CONCATENATE("https://docs.co2mpas.io/en/latest/glossary.html#term-",SUBSTITUTE(B10,"_","-")),G10)</f>
        <v>Type of fuel used in the test: diesel, gasoline, LPG, NG or biomethane, ethanol(E85), biodiesel</v>
      </c>
      <c r="G10" s="19" t="s">
        <v>165</v>
      </c>
      <c r="H10" s="18"/>
    </row>
    <row r="11" spans="1:8" x14ac:dyDescent="0.25">
      <c r="A11" s="20" t="s">
        <v>108</v>
      </c>
      <c r="B11" s="65" t="s">
        <v>36</v>
      </c>
      <c r="C11" s="45">
        <v>38000</v>
      </c>
      <c r="D11" s="18" t="s">
        <v>0</v>
      </c>
      <c r="E11" s="26" t="s">
        <v>60</v>
      </c>
      <c r="F11" s="102" t="str">
        <f t="shared" si="0"/>
        <v>Lower heating value of fuel used in the test</v>
      </c>
      <c r="G11" s="19" t="s">
        <v>167</v>
      </c>
    </row>
    <row r="12" spans="1:8" x14ac:dyDescent="0.25">
      <c r="A12" s="20" t="s">
        <v>109</v>
      </c>
      <c r="B12" s="66" t="s">
        <v>209</v>
      </c>
      <c r="C12" s="12">
        <v>76.909000000000006</v>
      </c>
      <c r="D12" s="18" t="s">
        <v>219</v>
      </c>
      <c r="E12" s="26" t="s">
        <v>60</v>
      </c>
      <c r="F12" s="102" t="str">
        <f t="shared" si="0"/>
        <v>% of carbon in the fuel by weight. Eg 85.5%</v>
      </c>
      <c r="G12" s="19" t="s">
        <v>229</v>
      </c>
    </row>
    <row r="13" spans="1:8" x14ac:dyDescent="0.25">
      <c r="A13" s="20" t="s">
        <v>110</v>
      </c>
      <c r="B13" s="66" t="s">
        <v>203</v>
      </c>
      <c r="C13" s="13" t="s">
        <v>284</v>
      </c>
      <c r="D13" s="18"/>
      <c r="E13" s="26" t="s">
        <v>61</v>
      </c>
      <c r="F13" s="102" t="str">
        <f t="shared" si="0"/>
        <v>Positive ignition or compression ignition</v>
      </c>
      <c r="G13" s="19" t="s">
        <v>111</v>
      </c>
    </row>
    <row r="14" spans="1:8" x14ac:dyDescent="0.25">
      <c r="A14" s="20" t="s">
        <v>112</v>
      </c>
      <c r="B14" s="65" t="s">
        <v>27</v>
      </c>
      <c r="C14" s="45">
        <v>997</v>
      </c>
      <c r="D14" s="18" t="s">
        <v>2</v>
      </c>
      <c r="E14" s="26" t="s">
        <v>60</v>
      </c>
      <c r="F14" s="102" t="str">
        <f t="shared" si="0"/>
        <v>Engine capacity in cubic centimeters</v>
      </c>
      <c r="G14" s="19" t="s">
        <v>93</v>
      </c>
    </row>
    <row r="15" spans="1:8" x14ac:dyDescent="0.25">
      <c r="A15" s="20" t="s">
        <v>113</v>
      </c>
      <c r="B15" s="65" t="s">
        <v>28</v>
      </c>
      <c r="C15" s="45">
        <v>88</v>
      </c>
      <c r="D15" s="18" t="s">
        <v>1</v>
      </c>
      <c r="E15" s="26" t="s">
        <v>60</v>
      </c>
      <c r="F15" s="102" t="str">
        <f t="shared" si="0"/>
        <v>Engine stroke in mm</v>
      </c>
      <c r="G15" s="19" t="s">
        <v>94</v>
      </c>
    </row>
    <row r="16" spans="1:8" x14ac:dyDescent="0.25">
      <c r="A16" s="20" t="s">
        <v>114</v>
      </c>
      <c r="B16" s="65" t="s">
        <v>34</v>
      </c>
      <c r="C16" s="45">
        <v>650</v>
      </c>
      <c r="D16" s="18" t="s">
        <v>160</v>
      </c>
      <c r="E16" s="26" t="s">
        <v>60</v>
      </c>
      <c r="F16" s="102" t="str">
        <f t="shared" si="0"/>
        <v>Idle speed - warm conditions</v>
      </c>
      <c r="G16" s="19" t="s">
        <v>99</v>
      </c>
    </row>
    <row r="17" spans="1:7" ht="40.5" customHeight="1" x14ac:dyDescent="0.25">
      <c r="A17" s="20" t="s">
        <v>115</v>
      </c>
      <c r="B17" s="65" t="s">
        <v>35</v>
      </c>
      <c r="C17" s="12">
        <v>7.3864679000000003E-2</v>
      </c>
      <c r="D17" s="18" t="s">
        <v>4</v>
      </c>
      <c r="E17" s="26" t="s">
        <v>60</v>
      </c>
      <c r="F17" s="102" t="str">
        <f t="shared" si="0"/>
        <v>Idle fuel consumption of the vehicle - warm conditions. What is the idling fuel consumption of the vehicle when velocity is 0, Start-stop system is disengaged, and battery SOC is at balance conditions?</v>
      </c>
      <c r="G17" s="19" t="s">
        <v>166</v>
      </c>
    </row>
    <row r="18" spans="1:7" ht="25.5" x14ac:dyDescent="0.25">
      <c r="A18" s="113" t="s">
        <v>116</v>
      </c>
      <c r="B18" s="65" t="s">
        <v>29</v>
      </c>
      <c r="C18" s="12">
        <v>4.3520000000000003</v>
      </c>
      <c r="D18" s="18"/>
      <c r="E18" s="26" t="s">
        <v>60</v>
      </c>
      <c r="F18" s="102" t="str">
        <f t="shared" si="0"/>
        <v>Final drive ratio. If the car has two different final drive ratios please leave it blank and provide the final drive ratios in gear_box_ratios tab</v>
      </c>
      <c r="G18" s="67" t="s">
        <v>279</v>
      </c>
    </row>
    <row r="19" spans="1:7" x14ac:dyDescent="0.25">
      <c r="A19" s="113"/>
      <c r="B19" s="65" t="s">
        <v>274</v>
      </c>
      <c r="C19" s="38" t="s">
        <v>275</v>
      </c>
      <c r="D19" s="18"/>
      <c r="E19" s="26" t="s">
        <v>62</v>
      </c>
      <c r="F19" s="102" t="str">
        <f>HYPERLINK(CONCATENATE("https://docs.co2mpas.io/en/latest/glossary.html#term-",SUBSTITUTE(B18,"_","-")),G19)</f>
        <v>Final drive ratios [ratio 1, ratio 2, ...] see relevant column in sheet (gear_box_ratios)</v>
      </c>
      <c r="G19" s="19" t="s">
        <v>276</v>
      </c>
    </row>
    <row r="20" spans="1:7" x14ac:dyDescent="0.25">
      <c r="A20" s="20" t="s">
        <v>217</v>
      </c>
      <c r="B20" s="65" t="s">
        <v>218</v>
      </c>
      <c r="C20" s="12" t="s">
        <v>285</v>
      </c>
      <c r="D20" s="18"/>
      <c r="E20" s="26" t="s">
        <v>61</v>
      </c>
      <c r="F20" s="102" t="str">
        <f t="shared" ref="F20:F31" si="1">HYPERLINK(CONCATENATE("https://docs.co2mpas.io/en/latest/glossary.html#term-",SUBSTITUTE(B20,"_","-")),G20)</f>
        <v>Tyre code (e.g., P195/55R16 85H) of the tyres used in the WLTP test.</v>
      </c>
      <c r="G20" s="67" t="s">
        <v>211</v>
      </c>
    </row>
    <row r="21" spans="1:7" x14ac:dyDescent="0.25">
      <c r="A21" s="20" t="s">
        <v>117</v>
      </c>
      <c r="B21" s="65" t="s">
        <v>33</v>
      </c>
      <c r="C21" s="44" t="s">
        <v>286</v>
      </c>
      <c r="D21" s="18"/>
      <c r="E21" s="26" t="s">
        <v>61</v>
      </c>
      <c r="F21" s="102" t="str">
        <f t="shared" si="1"/>
        <v>Gearbox type: automatic/manual/CVT</v>
      </c>
      <c r="G21" s="19" t="s">
        <v>118</v>
      </c>
    </row>
    <row r="22" spans="1:7" ht="25.5" x14ac:dyDescent="0.25">
      <c r="A22" s="20" t="s">
        <v>119</v>
      </c>
      <c r="B22" s="65" t="s">
        <v>63</v>
      </c>
      <c r="C22" s="45">
        <v>10</v>
      </c>
      <c r="D22" s="18" t="s">
        <v>14</v>
      </c>
      <c r="E22" s="26" t="s">
        <v>60</v>
      </c>
      <c r="F22" s="102" t="str">
        <f t="shared" si="1"/>
        <v>Start-stop activation time elapsed from test start, how many seconds after the NEDC test the S/S system is expected to be enabled</v>
      </c>
      <c r="G22" s="19" t="s">
        <v>120</v>
      </c>
    </row>
    <row r="23" spans="1:7" x14ac:dyDescent="0.25">
      <c r="A23" s="20" t="s">
        <v>121</v>
      </c>
      <c r="B23" s="65" t="s">
        <v>22</v>
      </c>
      <c r="C23" s="12">
        <v>13.9986805652547</v>
      </c>
      <c r="D23" s="18" t="s">
        <v>23</v>
      </c>
      <c r="E23" s="26" t="s">
        <v>60</v>
      </c>
      <c r="F23" s="102" t="str">
        <f t="shared" si="1"/>
        <v>Alternator nominal voltage</v>
      </c>
      <c r="G23" s="19" t="s">
        <v>58</v>
      </c>
    </row>
    <row r="24" spans="1:7" x14ac:dyDescent="0.25">
      <c r="A24" s="20" t="s">
        <v>125</v>
      </c>
      <c r="B24" s="65" t="s">
        <v>64</v>
      </c>
      <c r="C24" s="46">
        <v>1.742</v>
      </c>
      <c r="D24" s="18" t="s">
        <v>3</v>
      </c>
      <c r="E24" s="26" t="s">
        <v>60</v>
      </c>
      <c r="F24" s="102" t="str">
        <f t="shared" si="1"/>
        <v>Alternator maximum power</v>
      </c>
      <c r="G24" s="19" t="s">
        <v>125</v>
      </c>
    </row>
    <row r="25" spans="1:7" x14ac:dyDescent="0.25">
      <c r="A25" s="20" t="s">
        <v>79</v>
      </c>
      <c r="B25" s="65" t="s">
        <v>26</v>
      </c>
      <c r="C25" s="45">
        <v>70</v>
      </c>
      <c r="D25" s="18" t="s">
        <v>24</v>
      </c>
      <c r="E25" s="26" t="s">
        <v>60</v>
      </c>
      <c r="F25" s="102" t="str">
        <f t="shared" si="1"/>
        <v>Battery capacity</v>
      </c>
      <c r="G25" s="19" t="s">
        <v>79</v>
      </c>
    </row>
    <row r="26" spans="1:7" x14ac:dyDescent="0.25">
      <c r="A26" s="20" t="s">
        <v>122</v>
      </c>
      <c r="B26" s="65" t="s">
        <v>230</v>
      </c>
      <c r="C26" s="45">
        <v>23.5</v>
      </c>
      <c r="D26" s="18" t="s">
        <v>105</v>
      </c>
      <c r="E26" s="26" t="s">
        <v>60</v>
      </c>
      <c r="F26" s="102" t="str">
        <f t="shared" si="1"/>
        <v>Initial temperature of the test cell during WLTP-H test. Default value = 23 °C</v>
      </c>
      <c r="G26" s="19" t="s">
        <v>124</v>
      </c>
    </row>
    <row r="27" spans="1:7" x14ac:dyDescent="0.25">
      <c r="A27" s="20" t="s">
        <v>123</v>
      </c>
      <c r="B27" s="65" t="s">
        <v>231</v>
      </c>
      <c r="C27" s="45"/>
      <c r="D27" s="18" t="s">
        <v>105</v>
      </c>
      <c r="E27" s="26" t="s">
        <v>60</v>
      </c>
      <c r="F27" s="102" t="str">
        <f t="shared" si="1"/>
        <v>Initial temperature of the test cell during WLTP-L test. Default value = 23 °C</v>
      </c>
      <c r="G27" s="19" t="s">
        <v>212</v>
      </c>
    </row>
    <row r="28" spans="1:7" ht="27" customHeight="1" x14ac:dyDescent="0.25">
      <c r="A28" s="20" t="s">
        <v>126</v>
      </c>
      <c r="B28" s="65" t="s">
        <v>25</v>
      </c>
      <c r="C28" s="12">
        <v>0.67</v>
      </c>
      <c r="D28" s="18"/>
      <c r="E28" s="26" t="s">
        <v>60</v>
      </c>
      <c r="F28" s="102" t="str">
        <f t="shared" si="1"/>
        <v>Average alternator efficiency as declared by the manufacturer; if not provided equal to default value = 0.67</v>
      </c>
      <c r="G28" s="19" t="s">
        <v>127</v>
      </c>
    </row>
    <row r="29" spans="1:7" x14ac:dyDescent="0.25">
      <c r="A29" s="20" t="s">
        <v>31</v>
      </c>
      <c r="B29" s="65" t="s">
        <v>32</v>
      </c>
      <c r="C29" s="38" t="s">
        <v>249</v>
      </c>
      <c r="D29" s="18"/>
      <c r="E29" s="26" t="s">
        <v>62</v>
      </c>
      <c r="F29" s="102" t="str">
        <f t="shared" si="1"/>
        <v>Gear box ratios [ratio gear 1, ratio gear 2, ...] see relevant sheet (gear_box_ratios)</v>
      </c>
      <c r="G29" s="19" t="s">
        <v>216</v>
      </c>
    </row>
    <row r="30" spans="1:7" x14ac:dyDescent="0.25">
      <c r="A30" s="20" t="s">
        <v>68</v>
      </c>
      <c r="B30" s="65" t="s">
        <v>73</v>
      </c>
      <c r="C30" s="38" t="s">
        <v>78</v>
      </c>
      <c r="D30" s="18" t="s">
        <v>160</v>
      </c>
      <c r="E30" s="26" t="s">
        <v>62</v>
      </c>
      <c r="F30" s="102" t="str">
        <f t="shared" si="1"/>
        <v>T1 map speed. See relevant sheet (T1_map)</v>
      </c>
      <c r="G30" s="19" t="s">
        <v>100</v>
      </c>
    </row>
    <row r="31" spans="1:7" x14ac:dyDescent="0.25">
      <c r="A31" s="20" t="s">
        <v>69</v>
      </c>
      <c r="B31" s="65" t="s">
        <v>74</v>
      </c>
      <c r="C31" s="38" t="s">
        <v>255</v>
      </c>
      <c r="D31" s="18" t="s">
        <v>3</v>
      </c>
      <c r="E31" s="26" t="s">
        <v>62</v>
      </c>
      <c r="F31" s="102" t="str">
        <f t="shared" si="1"/>
        <v>T1 map power. See relevant sheet (T1_map)</v>
      </c>
      <c r="G31" s="19" t="s">
        <v>101</v>
      </c>
    </row>
    <row r="32" spans="1:7" x14ac:dyDescent="0.25">
      <c r="B32" s="65"/>
      <c r="C32" s="68"/>
      <c r="D32" s="18"/>
      <c r="F32" s="19"/>
      <c r="G32" s="19"/>
    </row>
    <row r="33" spans="1:7" x14ac:dyDescent="0.25">
      <c r="A33" s="69" t="s">
        <v>11</v>
      </c>
      <c r="B33" s="9"/>
      <c r="C33" s="14"/>
      <c r="D33" s="14"/>
      <c r="E33" s="25"/>
      <c r="F33" s="124"/>
      <c r="G33" s="24"/>
    </row>
    <row r="34" spans="1:7" x14ac:dyDescent="0.25">
      <c r="A34" s="20" t="s">
        <v>129</v>
      </c>
      <c r="B34" s="27" t="s">
        <v>40</v>
      </c>
      <c r="C34" s="45">
        <v>1873</v>
      </c>
      <c r="D34" s="18" t="s">
        <v>9</v>
      </c>
      <c r="E34" s="26" t="s">
        <v>60</v>
      </c>
      <c r="F34" s="102" t="str">
        <f>HYPERLINK("https://docs.co2mpas.io/en/latest/glossary.html#term-vehicle-mass-wltp-h",G34)</f>
        <v>Dyno applied mass WLTP-H</v>
      </c>
      <c r="G34" s="19" t="s">
        <v>128</v>
      </c>
    </row>
    <row r="35" spans="1:7" x14ac:dyDescent="0.25">
      <c r="A35" s="20" t="s">
        <v>131</v>
      </c>
      <c r="B35" s="27" t="s">
        <v>37</v>
      </c>
      <c r="C35" s="46">
        <v>222.21213470000001</v>
      </c>
      <c r="D35" s="18" t="s">
        <v>6</v>
      </c>
      <c r="E35" s="26" t="s">
        <v>60</v>
      </c>
      <c r="F35" s="102" t="str">
        <f>HYPERLINK("https://docs.co2mpas.io/en/latest/glossary.html#term-f0-wltp-h",G35)</f>
        <v>F0 road load coefficient WLTP-H</v>
      </c>
      <c r="G35" s="19" t="s">
        <v>176</v>
      </c>
    </row>
    <row r="36" spans="1:7" x14ac:dyDescent="0.25">
      <c r="A36" s="20" t="s">
        <v>132</v>
      </c>
      <c r="B36" s="27" t="s">
        <v>38</v>
      </c>
      <c r="C36" s="46">
        <v>0.89200000000000002</v>
      </c>
      <c r="D36" s="18" t="s">
        <v>7</v>
      </c>
      <c r="E36" s="26" t="s">
        <v>60</v>
      </c>
      <c r="F36" s="102" t="str">
        <f>HYPERLINK("https://docs.co2mpas.io/en/latest/glossary.html#term-f1-wltp-h",G36)</f>
        <v>F1 road load coefficient WLTP-H</v>
      </c>
      <c r="G36" s="19" t="s">
        <v>177</v>
      </c>
    </row>
    <row r="37" spans="1:7" x14ac:dyDescent="0.25">
      <c r="A37" s="20" t="s">
        <v>133</v>
      </c>
      <c r="B37" s="27" t="s">
        <v>39</v>
      </c>
      <c r="C37" s="46">
        <v>4.3598436999999997E-2</v>
      </c>
      <c r="D37" s="18" t="s">
        <v>8</v>
      </c>
      <c r="E37" s="26" t="s">
        <v>60</v>
      </c>
      <c r="F37" s="102" t="str">
        <f>HYPERLINK("https://docs.co2mpas.io/en/latest/glossary.html#term-f2-wltp-h",G37)</f>
        <v>F2 road load coefficient WLTP-H</v>
      </c>
      <c r="G37" s="19" t="s">
        <v>178</v>
      </c>
    </row>
    <row r="38" spans="1:7" x14ac:dyDescent="0.25">
      <c r="A38" s="20" t="s">
        <v>130</v>
      </c>
      <c r="B38" s="27" t="s">
        <v>48</v>
      </c>
      <c r="C38" s="45"/>
      <c r="D38" s="18" t="s">
        <v>9</v>
      </c>
      <c r="E38" s="26" t="s">
        <v>60</v>
      </c>
      <c r="F38" s="102" t="str">
        <f>HYPERLINK("https://docs.co2mpas.io/en/latest/glossary.html#term-vehicle-mass-wltp-l",G38)</f>
        <v>Dyno applied mass WLTP-L</v>
      </c>
      <c r="G38" s="19" t="s">
        <v>179</v>
      </c>
    </row>
    <row r="39" spans="1:7" x14ac:dyDescent="0.25">
      <c r="A39" s="20" t="s">
        <v>134</v>
      </c>
      <c r="B39" s="27" t="s">
        <v>45</v>
      </c>
      <c r="C39" s="46"/>
      <c r="D39" s="18" t="s">
        <v>6</v>
      </c>
      <c r="E39" s="26" t="s">
        <v>60</v>
      </c>
      <c r="F39" s="102" t="str">
        <f>HYPERLINK("https://docs.co2mpas.io/en/latest/glossary.html#term-f0-wltp-l",G39)</f>
        <v>F0 road load coefficient WLTP-L</v>
      </c>
      <c r="G39" s="19" t="s">
        <v>180</v>
      </c>
    </row>
    <row r="40" spans="1:7" x14ac:dyDescent="0.25">
      <c r="A40" s="20" t="s">
        <v>135</v>
      </c>
      <c r="B40" s="27" t="s">
        <v>46</v>
      </c>
      <c r="C40" s="46"/>
      <c r="D40" s="18" t="s">
        <v>7</v>
      </c>
      <c r="E40" s="26" t="s">
        <v>60</v>
      </c>
      <c r="F40" s="102" t="str">
        <f>HYPERLINK("https://docs.co2mpas.io/en/latest/glossary.html#term-f1-wltp-l",G40)</f>
        <v>F1 road load coefficient WLTP-L</v>
      </c>
      <c r="G40" s="19" t="s">
        <v>181</v>
      </c>
    </row>
    <row r="41" spans="1:7" x14ac:dyDescent="0.25">
      <c r="A41" s="20" t="s">
        <v>136</v>
      </c>
      <c r="B41" s="27" t="s">
        <v>47</v>
      </c>
      <c r="C41" s="46"/>
      <c r="D41" s="18" t="s">
        <v>8</v>
      </c>
      <c r="E41" s="26" t="s">
        <v>60</v>
      </c>
      <c r="F41" s="102" t="str">
        <f>HYPERLINK("https://docs.co2mpas.io/en/latest/glossary.html#term-f1-wltp-l",G41)</f>
        <v>F2 road load coefficient WLTP-L</v>
      </c>
      <c r="G41" s="19" t="s">
        <v>182</v>
      </c>
    </row>
    <row r="42" spans="1:7" x14ac:dyDescent="0.25">
      <c r="A42" s="20" t="s">
        <v>198</v>
      </c>
      <c r="B42" s="27" t="s">
        <v>204</v>
      </c>
      <c r="C42" s="45">
        <v>1723</v>
      </c>
      <c r="D42" s="18" t="s">
        <v>9</v>
      </c>
      <c r="E42" s="26" t="s">
        <v>60</v>
      </c>
      <c r="F42" s="102" t="str">
        <f>HYPERLINK("https://docs.co2mpas.io/en/latest/glossary.html#term-vehicle-mass-nedc-h",G42)</f>
        <v>Inertia class of NEDC-H - Do not correct for rotating parts</v>
      </c>
      <c r="G42" s="19" t="s">
        <v>189</v>
      </c>
    </row>
    <row r="43" spans="1:7" x14ac:dyDescent="0.25">
      <c r="A43" s="20" t="s">
        <v>199</v>
      </c>
      <c r="B43" s="70" t="s">
        <v>205</v>
      </c>
      <c r="C43" s="47">
        <v>216.21213470000001</v>
      </c>
      <c r="D43" s="18" t="s">
        <v>6</v>
      </c>
      <c r="E43" s="26" t="s">
        <v>60</v>
      </c>
      <c r="F43" s="102" t="str">
        <f>HYPERLINK("https://docs.co2mpas.io/en/latest/glossary.html#term-f0-nedc-h",G43)</f>
        <v>F0 road load coefficient NEDC-H</v>
      </c>
      <c r="G43" s="19" t="s">
        <v>188</v>
      </c>
    </row>
    <row r="44" spans="1:7" x14ac:dyDescent="0.25">
      <c r="A44" s="20" t="s">
        <v>200</v>
      </c>
      <c r="B44" s="27" t="s">
        <v>206</v>
      </c>
      <c r="C44" s="46">
        <v>0.879</v>
      </c>
      <c r="D44" s="18" t="s">
        <v>7</v>
      </c>
      <c r="E44" s="26" t="s">
        <v>60</v>
      </c>
      <c r="F44" s="102" t="str">
        <f>HYPERLINK("https://docs.co2mpas.io/en/latest/glossary.html#term-f1-nedc-h",G44)</f>
        <v>F1 road load coefficient NEDC-H</v>
      </c>
      <c r="G44" s="19" t="s">
        <v>187</v>
      </c>
    </row>
    <row r="45" spans="1:7" x14ac:dyDescent="0.25">
      <c r="A45" s="20" t="s">
        <v>201</v>
      </c>
      <c r="B45" s="27" t="s">
        <v>207</v>
      </c>
      <c r="C45" s="46">
        <v>4.3598436999999997E-2</v>
      </c>
      <c r="D45" s="18" t="s">
        <v>8</v>
      </c>
      <c r="E45" s="26" t="s">
        <v>60</v>
      </c>
      <c r="F45" s="102" t="str">
        <f>HYPERLINK("https://docs.co2mpas.io/en/latest/glossary.html#term-f2-nedc-h",G45)</f>
        <v>F2 road load coefficient NEDC-H</v>
      </c>
      <c r="G45" s="19" t="s">
        <v>186</v>
      </c>
    </row>
    <row r="46" spans="1:7" x14ac:dyDescent="0.25">
      <c r="A46" s="20" t="s">
        <v>168</v>
      </c>
      <c r="B46" s="70" t="s">
        <v>190</v>
      </c>
      <c r="C46" s="45"/>
      <c r="D46" s="18" t="s">
        <v>9</v>
      </c>
      <c r="E46" s="26" t="s">
        <v>60</v>
      </c>
      <c r="F46" s="102" t="str">
        <f>HYPERLINK("https://docs.co2mpas.io/en/latest/glossary.html#term-vehicle-mass-nedc-l",G46)</f>
        <v>Inertia class of NEDC-L - Do not correct for rotating parts</v>
      </c>
      <c r="G46" s="19" t="s">
        <v>175</v>
      </c>
    </row>
    <row r="47" spans="1:7" x14ac:dyDescent="0.25">
      <c r="A47" s="20" t="s">
        <v>169</v>
      </c>
      <c r="B47" s="70" t="s">
        <v>172</v>
      </c>
      <c r="C47" s="47"/>
      <c r="D47" s="18" t="s">
        <v>6</v>
      </c>
      <c r="E47" s="26" t="s">
        <v>60</v>
      </c>
      <c r="F47" s="102" t="str">
        <f>HYPERLINK("https://docs.co2mpas.io/en/latest/glossary.html#term-f0-nedc-l",G47)</f>
        <v>F0 road load coefficient NEDC-L</v>
      </c>
      <c r="G47" s="19" t="s">
        <v>183</v>
      </c>
    </row>
    <row r="48" spans="1:7" x14ac:dyDescent="0.25">
      <c r="A48" s="20" t="s">
        <v>170</v>
      </c>
      <c r="B48" s="70" t="s">
        <v>173</v>
      </c>
      <c r="C48" s="46"/>
      <c r="D48" s="18" t="s">
        <v>7</v>
      </c>
      <c r="E48" s="26" t="s">
        <v>60</v>
      </c>
      <c r="F48" s="102" t="str">
        <f>HYPERLINK("https://docs.co2mpas.io/en/latest/glossary.html#term-f1-nedc-l",G48)</f>
        <v>F1 road load coefficient NEDC-L</v>
      </c>
      <c r="G48" s="19" t="s">
        <v>184</v>
      </c>
    </row>
    <row r="49" spans="1:7" x14ac:dyDescent="0.25">
      <c r="A49" s="20" t="s">
        <v>171</v>
      </c>
      <c r="B49" s="70" t="s">
        <v>174</v>
      </c>
      <c r="C49" s="46"/>
      <c r="D49" s="18" t="s">
        <v>8</v>
      </c>
      <c r="E49" s="26" t="s">
        <v>60</v>
      </c>
      <c r="F49" s="102" t="str">
        <f>HYPERLINK("https://docs.co2mpas.io/en/latest/glossary.html#term-f1-nedc-l",G49)</f>
        <v>F2 road load coefficient NEDC-L</v>
      </c>
      <c r="G49" s="19" t="s">
        <v>185</v>
      </c>
    </row>
    <row r="50" spans="1:7" x14ac:dyDescent="0.25">
      <c r="A50" s="71"/>
      <c r="B50" s="72"/>
      <c r="C50" s="71"/>
      <c r="D50" s="73"/>
      <c r="E50" s="74"/>
      <c r="F50" s="75"/>
      <c r="G50" s="75"/>
    </row>
    <row r="51" spans="1:7" x14ac:dyDescent="0.25">
      <c r="A51" s="69" t="s">
        <v>12</v>
      </c>
      <c r="B51" s="9"/>
      <c r="C51" s="14"/>
      <c r="D51" s="14"/>
      <c r="E51" s="25"/>
      <c r="F51" s="124"/>
      <c r="G51" s="24"/>
    </row>
    <row r="52" spans="1:7" ht="18" x14ac:dyDescent="0.25">
      <c r="A52" s="20" t="s">
        <v>137</v>
      </c>
      <c r="B52" s="27" t="s">
        <v>44</v>
      </c>
      <c r="C52" s="45">
        <v>156.89360628528601</v>
      </c>
      <c r="D52" s="18" t="s">
        <v>141</v>
      </c>
      <c r="E52" s="26" t="s">
        <v>60</v>
      </c>
      <c r="F52" s="102" t="str">
        <f>HYPERLINK("https://docs.co2mpas.io/en/latest/glossary.html#term-co2-emissions-low-wltp-h",G52)</f>
        <v>Phase low, bag values not corrected for RCB, not rounded WLTP-H test measurements</v>
      </c>
      <c r="G52" s="19" t="s">
        <v>150</v>
      </c>
    </row>
    <row r="53" spans="1:7" ht="18" x14ac:dyDescent="0.25">
      <c r="A53" s="20" t="s">
        <v>138</v>
      </c>
      <c r="B53" s="27" t="s">
        <v>43</v>
      </c>
      <c r="C53" s="45">
        <v>150.53248839614201</v>
      </c>
      <c r="D53" s="18" t="s">
        <v>141</v>
      </c>
      <c r="E53" s="26" t="s">
        <v>60</v>
      </c>
      <c r="F53" s="102" t="str">
        <f>HYPERLINK("https://docs.co2mpas.io/en/latest/glossary.html#term-co2-emissions-medium-wltp-h",G53)</f>
        <v>Phase medium, bag values not corrected for RCB, not rounded WLTP-H test measurements</v>
      </c>
      <c r="G53" s="19" t="s">
        <v>151</v>
      </c>
    </row>
    <row r="54" spans="1:7" ht="18" x14ac:dyDescent="0.25">
      <c r="A54" s="20" t="s">
        <v>139</v>
      </c>
      <c r="B54" s="27" t="s">
        <v>42</v>
      </c>
      <c r="C54" s="45">
        <v>149.54263975997699</v>
      </c>
      <c r="D54" s="18" t="s">
        <v>141</v>
      </c>
      <c r="E54" s="26" t="s">
        <v>60</v>
      </c>
      <c r="F54" s="102" t="str">
        <f>HYPERLINK("https://docs.co2mpas.io/en/latest/glossary.html#term-co2-emissions-high-wltp-h",G54)</f>
        <v>Phase high, bag values not corrected for RCB, not rounded WLTP-H test measurements</v>
      </c>
      <c r="G54" s="19" t="s">
        <v>152</v>
      </c>
    </row>
    <row r="55" spans="1:7" ht="18" x14ac:dyDescent="0.25">
      <c r="A55" s="20" t="s">
        <v>140</v>
      </c>
      <c r="B55" s="27" t="s">
        <v>41</v>
      </c>
      <c r="C55" s="45">
        <v>195.930779823976</v>
      </c>
      <c r="D55" s="18" t="s">
        <v>141</v>
      </c>
      <c r="E55" s="26" t="s">
        <v>60</v>
      </c>
      <c r="F55" s="102" t="str">
        <f>HYPERLINK("https://docs.co2mpas.io/en/latest/glossary.html#term-co2-emissions-extra-high-wltp-h",G55)</f>
        <v>Phase extra high, bag values not corrected for RCB, not rounded WLTP-H test measurements</v>
      </c>
      <c r="G55" s="19" t="s">
        <v>153</v>
      </c>
    </row>
    <row r="56" spans="1:7" ht="18" x14ac:dyDescent="0.25">
      <c r="A56" s="20" t="s">
        <v>142</v>
      </c>
      <c r="B56" s="27" t="s">
        <v>49</v>
      </c>
      <c r="C56" s="45"/>
      <c r="D56" s="18" t="s">
        <v>141</v>
      </c>
      <c r="E56" s="26" t="s">
        <v>60</v>
      </c>
      <c r="F56" s="102" t="str">
        <f>HYPERLINK("https://docs.co2mpas.io/en/latest/glossary.html#term-co2-emissions-low-wltp-l",G56)</f>
        <v>Phase low, bag values not corrected for RCB, not rounded WLTP-L test measurements</v>
      </c>
      <c r="G56" s="19" t="s">
        <v>146</v>
      </c>
    </row>
    <row r="57" spans="1:7" ht="18" x14ac:dyDescent="0.25">
      <c r="A57" s="20" t="s">
        <v>143</v>
      </c>
      <c r="B57" s="27" t="s">
        <v>50</v>
      </c>
      <c r="C57" s="45"/>
      <c r="D57" s="18" t="s">
        <v>141</v>
      </c>
      <c r="E57" s="26" t="s">
        <v>60</v>
      </c>
      <c r="F57" s="102" t="str">
        <f>HYPERLINK("https://docs.co2mpas.io/en/latest/glossary.html#term-co2-emissions-medium-wltp-l",G57)</f>
        <v>Phase medium, bag values not corrected for RCB, not rounded WLTP-L test measurements</v>
      </c>
      <c r="G57" s="19" t="s">
        <v>147</v>
      </c>
    </row>
    <row r="58" spans="1:7" ht="18" x14ac:dyDescent="0.25">
      <c r="A58" s="20" t="s">
        <v>144</v>
      </c>
      <c r="B58" s="27" t="s">
        <v>51</v>
      </c>
      <c r="C58" s="45"/>
      <c r="D58" s="18" t="s">
        <v>141</v>
      </c>
      <c r="E58" s="26" t="s">
        <v>60</v>
      </c>
      <c r="F58" s="102" t="str">
        <f>HYPERLINK("https://docs.co2mpas.io/en/latest/glossary.html#term-co2-emissions-high-wltp-l",G58)</f>
        <v>Phase high, bag values not corrected for RCB, not rounded WLTP-L test measurements</v>
      </c>
      <c r="G58" s="19" t="s">
        <v>148</v>
      </c>
    </row>
    <row r="59" spans="1:7" ht="18" x14ac:dyDescent="0.25">
      <c r="A59" s="20" t="s">
        <v>145</v>
      </c>
      <c r="B59" s="27" t="s">
        <v>52</v>
      </c>
      <c r="C59" s="45"/>
      <c r="D59" s="18" t="s">
        <v>141</v>
      </c>
      <c r="E59" s="26" t="s">
        <v>60</v>
      </c>
      <c r="F59" s="102" t="str">
        <f>HYPERLINK("https://docs.co2mpas.io/en/latest/glossary.html#term-co2-emissions-extra-high-wltp-l",G59)</f>
        <v>Phase extra high, bag values not corrected for RCB, not rounded WLTP-L test measurements</v>
      </c>
      <c r="G59" s="19" t="s">
        <v>149</v>
      </c>
    </row>
    <row r="60" spans="1:7" ht="18" x14ac:dyDescent="0.25">
      <c r="A60" s="15" t="s">
        <v>222</v>
      </c>
      <c r="B60" s="27" t="s">
        <v>238</v>
      </c>
      <c r="C60" s="45">
        <v>147.20814196190699</v>
      </c>
      <c r="D60" s="18" t="s">
        <v>141</v>
      </c>
      <c r="E60" s="26" t="s">
        <v>60</v>
      </c>
      <c r="F60" s="102" t="str">
        <f>HYPERLINK("https://docs.co2mpas.io/en/latest/glossary.html#term-target-declared-co2-emission-value-nedc-h",G60)</f>
        <v>Declared value for NEDC vehicle H. Value should be Ki factor corrected.</v>
      </c>
      <c r="G60" s="19" t="s">
        <v>232</v>
      </c>
    </row>
    <row r="61" spans="1:7" ht="18" x14ac:dyDescent="0.25">
      <c r="A61" s="15" t="s">
        <v>223</v>
      </c>
      <c r="B61" s="27" t="s">
        <v>239</v>
      </c>
      <c r="C61" s="45"/>
      <c r="D61" s="18" t="s">
        <v>141</v>
      </c>
      <c r="E61" s="26" t="s">
        <v>60</v>
      </c>
      <c r="F61" s="102" t="str">
        <f>HYPERLINK("https://docs.co2mpas.io/en/latest/glossary.html#term-target-declared-co2-emission-value-nedc-l",G61)</f>
        <v>Declared value for NEDC vehicle L. Value should be Ki factor corrected.</v>
      </c>
      <c r="G61" s="19" t="s">
        <v>233</v>
      </c>
    </row>
    <row r="62" spans="1:7" x14ac:dyDescent="0.25">
      <c r="C62" s="10"/>
      <c r="D62" s="18"/>
      <c r="F62" s="19"/>
      <c r="G62" s="19"/>
    </row>
    <row r="63" spans="1:7" x14ac:dyDescent="0.25">
      <c r="A63" s="69" t="s">
        <v>196</v>
      </c>
      <c r="B63" s="9"/>
      <c r="C63" s="14"/>
      <c r="D63" s="14"/>
      <c r="E63" s="25"/>
      <c r="F63" s="124"/>
      <c r="G63" s="24"/>
    </row>
    <row r="64" spans="1:7" x14ac:dyDescent="0.25">
      <c r="A64" s="20" t="s">
        <v>161</v>
      </c>
      <c r="B64" s="27" t="s">
        <v>85</v>
      </c>
      <c r="C64" s="45">
        <v>4</v>
      </c>
      <c r="D64" s="18"/>
      <c r="E64" s="26" t="s">
        <v>84</v>
      </c>
      <c r="F64" s="102" t="str">
        <f>HYPERLINK("https://docs.co2mpas.io/en/latest/glossary.html#term-n-wheel-drive-wltp-h",G64)</f>
        <v>Specify 2-wheel driving or 4-wheel driving WLTP-H test (default:2)</v>
      </c>
      <c r="G64" s="19" t="s">
        <v>163</v>
      </c>
    </row>
    <row r="65" spans="1:9" x14ac:dyDescent="0.25">
      <c r="A65" s="20" t="s">
        <v>162</v>
      </c>
      <c r="B65" s="27" t="s">
        <v>86</v>
      </c>
      <c r="C65" s="45"/>
      <c r="D65" s="18"/>
      <c r="E65" s="26" t="s">
        <v>84</v>
      </c>
      <c r="F65" s="102" t="str">
        <f>HYPERLINK("https://docs.co2mpas.io/en/latest/glossary.html#term-n-wheel-drive-wltp-l",G65)</f>
        <v>Specify 2-wheel driving or 4-wheel driving WLTP-L test (default:2)</v>
      </c>
      <c r="G65" s="19" t="s">
        <v>164</v>
      </c>
    </row>
    <row r="66" spans="1:9" x14ac:dyDescent="0.25">
      <c r="A66" s="20" t="s">
        <v>195</v>
      </c>
      <c r="B66" s="27" t="s">
        <v>208</v>
      </c>
      <c r="C66" s="45">
        <v>2</v>
      </c>
      <c r="D66" s="18"/>
      <c r="E66" s="26" t="s">
        <v>84</v>
      </c>
      <c r="F66" s="102" t="str">
        <f>HYPERLINK("https://docs.co2mpas.io/en/latest/glossary.html#term-n-wheel-drive-nedc-h",G66)</f>
        <v>Specify 2-wheel driving or 4-wheel driving during NEDC-H test (default:2)</v>
      </c>
      <c r="G66" s="19" t="s">
        <v>194</v>
      </c>
    </row>
    <row r="67" spans="1:9" x14ac:dyDescent="0.25">
      <c r="A67" s="20" t="s">
        <v>191</v>
      </c>
      <c r="B67" s="70" t="s">
        <v>192</v>
      </c>
      <c r="C67" s="45"/>
      <c r="D67" s="18"/>
      <c r="E67" s="26" t="s">
        <v>84</v>
      </c>
      <c r="F67" s="102" t="str">
        <f>HYPERLINK("https://docs.co2mpas.io/en/latest/glossary.html#term-n-wheel-drive-nedc-l",G67)</f>
        <v>Specify 2-wheel driving or 4-wheel driving during NEDC-L test (default:2)</v>
      </c>
      <c r="G67" s="19" t="s">
        <v>193</v>
      </c>
    </row>
    <row r="68" spans="1:9" x14ac:dyDescent="0.25">
      <c r="D68" s="18"/>
      <c r="F68" s="19"/>
      <c r="G68" s="19"/>
    </row>
    <row r="69" spans="1:9" x14ac:dyDescent="0.25">
      <c r="A69" s="69" t="s">
        <v>304</v>
      </c>
      <c r="B69" s="9"/>
      <c r="C69" s="14"/>
      <c r="D69" s="14"/>
      <c r="E69" s="25"/>
      <c r="F69" s="124"/>
      <c r="G69" s="24"/>
    </row>
    <row r="70" spans="1:9" x14ac:dyDescent="0.25">
      <c r="A70" s="20" t="s">
        <v>154</v>
      </c>
      <c r="B70" s="65" t="s">
        <v>66</v>
      </c>
      <c r="C70" s="12">
        <v>1</v>
      </c>
      <c r="D70" s="18"/>
      <c r="E70" s="26" t="s">
        <v>72</v>
      </c>
      <c r="F70" s="101" t="str">
        <f t="shared" ref="F70:F78" si="2">HYPERLINK(CONCATENATE("https://docs.co2mpas.io/en/latest/glossary.html#term-",B70),G70)</f>
        <v>0 = No | 1 = Yes - Is the engine equipped with any kind of charging system? (default: 1)</v>
      </c>
      <c r="G70" s="19" t="s">
        <v>257</v>
      </c>
      <c r="H70" s="36"/>
      <c r="I70" s="21"/>
    </row>
    <row r="71" spans="1:9" x14ac:dyDescent="0.25">
      <c r="A71" s="20" t="s">
        <v>155</v>
      </c>
      <c r="B71" s="65" t="s">
        <v>67</v>
      </c>
      <c r="C71" s="12">
        <v>1</v>
      </c>
      <c r="D71" s="18"/>
      <c r="E71" s="26" t="s">
        <v>72</v>
      </c>
      <c r="F71" s="101" t="str">
        <f t="shared" si="2"/>
        <v>0 = No | 1 = Yes - Does the vehicle have start-stop system? (default: 1)</v>
      </c>
      <c r="G71" s="19" t="s">
        <v>258</v>
      </c>
      <c r="H71" s="36"/>
      <c r="I71" s="21"/>
    </row>
    <row r="72" spans="1:9" x14ac:dyDescent="0.25">
      <c r="A72" s="20" t="s">
        <v>156</v>
      </c>
      <c r="B72" s="65" t="s">
        <v>65</v>
      </c>
      <c r="C72" s="12">
        <v>1</v>
      </c>
      <c r="D72" s="18"/>
      <c r="E72" s="26" t="s">
        <v>72</v>
      </c>
      <c r="F72" s="101" t="str">
        <f t="shared" si="2"/>
        <v>0 = No | 1 = Yes - Does the vehicle have brake energy recuperation technologies? (default: 1)</v>
      </c>
      <c r="G72" s="19" t="s">
        <v>259</v>
      </c>
      <c r="H72" s="36"/>
      <c r="I72" s="21"/>
    </row>
    <row r="73" spans="1:9" ht="25.5" x14ac:dyDescent="0.25">
      <c r="A73" s="20" t="s">
        <v>87</v>
      </c>
      <c r="B73" s="27" t="s">
        <v>88</v>
      </c>
      <c r="C73" s="12"/>
      <c r="D73" s="18"/>
      <c r="E73" s="26" t="s">
        <v>72</v>
      </c>
      <c r="F73" s="101" t="str">
        <f t="shared" si="2"/>
        <v>0 = No | 1 = Yes - Does the vehicle use torque converter? (default: 1 if gear_box_type=='automatic' else 0)</v>
      </c>
      <c r="G73" s="19" t="s">
        <v>261</v>
      </c>
    </row>
    <row r="74" spans="1:9" ht="45" x14ac:dyDescent="0.25">
      <c r="A74" s="76" t="s">
        <v>202</v>
      </c>
      <c r="B74" s="66" t="s">
        <v>210</v>
      </c>
      <c r="C74" s="12">
        <v>1</v>
      </c>
      <c r="D74" s="18"/>
      <c r="E74" s="26" t="s">
        <v>72</v>
      </c>
      <c r="F74" s="101" t="str">
        <f t="shared" si="2"/>
        <v>0 = No | 1 = Yes - Relevant for A/T Gearbox types. Setting this value to 1 will allow the correlation tool to use a higher gear at constant speed driving than in the case of transient conditions (default: 1)</v>
      </c>
      <c r="G74" s="19" t="s">
        <v>260</v>
      </c>
      <c r="H74" s="36"/>
    </row>
    <row r="75" spans="1:9" x14ac:dyDescent="0.25">
      <c r="A75" s="114" t="s">
        <v>240</v>
      </c>
      <c r="B75" s="66" t="s">
        <v>241</v>
      </c>
      <c r="C75" s="12"/>
      <c r="D75" s="18"/>
      <c r="E75" s="26" t="s">
        <v>72</v>
      </c>
      <c r="F75" s="101" t="str">
        <f t="shared" si="2"/>
        <v>0 = No | 1 = Yes - Does the vehicle have periodically regenerating systems?  (default:0)</v>
      </c>
      <c r="G75" s="19" t="s">
        <v>242</v>
      </c>
      <c r="H75" s="36"/>
    </row>
    <row r="76" spans="1:9" ht="25.5" x14ac:dyDescent="0.25">
      <c r="A76" s="114"/>
      <c r="B76" s="27" t="s">
        <v>234</v>
      </c>
      <c r="C76" s="45"/>
      <c r="D76" s="18"/>
      <c r="E76" s="26" t="s">
        <v>60</v>
      </c>
      <c r="F76" s="101" t="str">
        <f t="shared" si="2"/>
        <v>For vehicles without periodically regenerating systems this values is equal to 1. For vehicles with periodically regenerating systems, if not provided, this value is set to 1.05</v>
      </c>
      <c r="G76" s="19" t="s">
        <v>235</v>
      </c>
    </row>
    <row r="77" spans="1:9" ht="25.5" x14ac:dyDescent="0.25">
      <c r="A77" s="20" t="s">
        <v>157</v>
      </c>
      <c r="B77" s="65" t="s">
        <v>70</v>
      </c>
      <c r="C77" s="12"/>
      <c r="D77" s="18"/>
      <c r="E77" s="26" t="s">
        <v>72</v>
      </c>
      <c r="F77" s="101" t="str">
        <f t="shared" si="2"/>
        <v>0 = No | 1 = Yes - Does the engine feature variable valve actuation (VVT, VVL or combinations)? (default: 0)</v>
      </c>
      <c r="G77" s="19" t="s">
        <v>262</v>
      </c>
      <c r="I77" s="21"/>
    </row>
    <row r="78" spans="1:9" ht="18.75" customHeight="1" x14ac:dyDescent="0.25">
      <c r="A78" s="113" t="s">
        <v>158</v>
      </c>
      <c r="B78" s="65" t="s">
        <v>71</v>
      </c>
      <c r="C78" s="12"/>
      <c r="D78" s="18"/>
      <c r="E78" s="26" t="s">
        <v>72</v>
      </c>
      <c r="F78" s="115" t="str">
        <f t="shared" si="2"/>
        <v>0 = No | 1 = Yes - Does the engine feature a cylinder deactivation system? If yes provide the active cylinder ratios in the tab 'active_cylinder_ratios'. (default: 0)</v>
      </c>
      <c r="G78" s="116" t="s">
        <v>263</v>
      </c>
      <c r="I78" s="21"/>
    </row>
    <row r="79" spans="1:9" ht="17.25" customHeight="1" x14ac:dyDescent="0.25">
      <c r="A79" s="113"/>
      <c r="B79" s="65" t="s">
        <v>224</v>
      </c>
      <c r="C79" s="38" t="s">
        <v>248</v>
      </c>
      <c r="D79" s="18"/>
      <c r="E79" s="26" t="s">
        <v>62</v>
      </c>
      <c r="F79" s="115"/>
      <c r="G79" s="116"/>
      <c r="I79" s="21"/>
    </row>
    <row r="80" spans="1:9" ht="25.5" x14ac:dyDescent="0.25">
      <c r="A80" s="103" t="s">
        <v>251</v>
      </c>
      <c r="B80" s="65" t="s">
        <v>252</v>
      </c>
      <c r="C80" s="12"/>
      <c r="D80" s="18"/>
      <c r="E80" s="26" t="s">
        <v>72</v>
      </c>
      <c r="F80" s="101" t="str">
        <f>HYPERLINK(CONCATENATE("https://docs.co2mpas.io/en/latest/glossary.html#term-",B80),G80)</f>
        <v>0 = No | 1 = Yes - Relevant only for positive ignition engines (gasoline engines). It refers to the burning of fuel with an excess of air in an internal combustion engine (default: 0)</v>
      </c>
      <c r="G80" s="19" t="s">
        <v>264</v>
      </c>
      <c r="I80" s="21"/>
    </row>
    <row r="81" spans="1:9" ht="45.75" customHeight="1" x14ac:dyDescent="0.25">
      <c r="A81" s="103" t="s">
        <v>253</v>
      </c>
      <c r="B81" s="65" t="s">
        <v>254</v>
      </c>
      <c r="C81" s="12"/>
      <c r="D81" s="18"/>
      <c r="E81" s="26" t="s">
        <v>72</v>
      </c>
      <c r="F81" s="101" t="str">
        <f>HYPERLINK(CONCATENATE("https://docs.co2mpas.io/en/latest/glossary.html#term-",B81),"0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1" s="19" t="s">
        <v>265</v>
      </c>
      <c r="I81" s="21"/>
    </row>
    <row r="82" spans="1:9" ht="44.25" customHeight="1" x14ac:dyDescent="0.25">
      <c r="A82" s="103" t="s">
        <v>266</v>
      </c>
      <c r="B82" s="65" t="s">
        <v>267</v>
      </c>
      <c r="C82" s="12"/>
      <c r="D82" s="18"/>
      <c r="E82" s="26" t="s">
        <v>72</v>
      </c>
      <c r="F82" s="101" t="str">
        <f>HYPERLINK(CONCATENATE("https://docs.co2mpas.io/en/latest/glossary.html#term-",B82),"0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2" s="19" t="s">
        <v>271</v>
      </c>
      <c r="I82" s="21"/>
    </row>
    <row r="83" spans="1:9" ht="25.5" x14ac:dyDescent="0.25">
      <c r="A83" s="98" t="s">
        <v>269</v>
      </c>
      <c r="B83" s="99" t="s">
        <v>268</v>
      </c>
      <c r="C83" s="12"/>
      <c r="D83" s="18"/>
      <c r="E83" s="26" t="s">
        <v>72</v>
      </c>
      <c r="F83" s="101" t="str">
        <f>HYPERLINK(CONCATENATE("https://docs.co2mpas.io/en/latest/glossary.html#term-",B83),G83)</f>
        <v>0 = No | 1 = Yes -  Is the vehicle equipped with selective catalytic reduction system? SCR uses urea to reduce NOx emissions (default: 0 and it is valid for compression engines)</v>
      </c>
      <c r="G83" s="19" t="s">
        <v>270</v>
      </c>
      <c r="I83" s="21"/>
    </row>
    <row r="84" spans="1:9" x14ac:dyDescent="0.25">
      <c r="C84" s="10"/>
      <c r="D84" s="18"/>
      <c r="F84" s="19"/>
      <c r="G84" s="19"/>
    </row>
    <row r="85" spans="1:9" x14ac:dyDescent="0.25">
      <c r="A85" s="69" t="s">
        <v>197</v>
      </c>
      <c r="B85" s="9"/>
      <c r="C85" s="14"/>
      <c r="D85" s="14"/>
      <c r="E85" s="25"/>
      <c r="F85" s="124"/>
      <c r="G85" s="24"/>
    </row>
    <row r="86" spans="1:9" x14ac:dyDescent="0.25">
      <c r="A86" s="20" t="s">
        <v>95</v>
      </c>
      <c r="B86" s="27" t="s">
        <v>82</v>
      </c>
      <c r="C86" s="45">
        <v>2</v>
      </c>
      <c r="D86" s="18"/>
      <c r="E86" s="26" t="s">
        <v>84</v>
      </c>
      <c r="F86" s="102" t="str">
        <f>HYPERLINK("https://docs.co2mpas.io/en/latest/glossary.html#term-n-dyno-axes-wltp-h",G86)</f>
        <v xml:space="preserve">Number of rotating axis of the dyno, Default: 2  </v>
      </c>
      <c r="G86" s="19" t="s">
        <v>96</v>
      </c>
    </row>
    <row r="87" spans="1:9" x14ac:dyDescent="0.25">
      <c r="A87" s="20" t="s">
        <v>95</v>
      </c>
      <c r="B87" s="27" t="s">
        <v>83</v>
      </c>
      <c r="C87" s="45"/>
      <c r="D87" s="18"/>
      <c r="E87" s="26" t="s">
        <v>84</v>
      </c>
      <c r="F87" s="102" t="str">
        <f>HYPERLINK("https://docs.co2mpas.io/en/latest/glossary.html#term-n-dyno-axes-wltp-l",G87)</f>
        <v xml:space="preserve">Number of rotating axis of the dyno, Default: 2  </v>
      </c>
      <c r="G87" s="19" t="s">
        <v>96</v>
      </c>
    </row>
  </sheetData>
  <sheetProtection sheet="1" objects="1" scenarios="1" formatCells="0" formatColumns="0" formatRows="0" insertColumns="0" insertRows="0" insertHyperlinks="0" deleteColumns="0" deleteRows="0" sort="0" autoFilter="0" pivotTables="0"/>
  <dataConsolidate/>
  <mergeCells count="5">
    <mergeCell ref="A18:A19"/>
    <mergeCell ref="A75:A76"/>
    <mergeCell ref="A78:A79"/>
    <mergeCell ref="F78:F79"/>
    <mergeCell ref="G78:G79"/>
  </mergeCells>
  <conditionalFormatting sqref="C76">
    <cfRule type="expression" dxfId="60" priority="4">
      <formula>"OR(AND($C$70=1;$C$71="""");AND($C$70=0;$C$71&gt;1))"</formula>
    </cfRule>
  </conditionalFormatting>
  <conditionalFormatting sqref="C82:C83">
    <cfRule type="expression" dxfId="59" priority="2">
      <formula>#REF!=1</formula>
    </cfRule>
  </conditionalFormatting>
  <conditionalFormatting sqref="C82:C83">
    <cfRule type="expression" dxfId="58" priority="3">
      <formula>AND(#REF!=0,#REF!=1)</formula>
    </cfRule>
  </conditionalFormatting>
  <conditionalFormatting sqref="C3">
    <cfRule type="cellIs" dxfId="57" priority="1" operator="equal">
      <formula>""</formula>
    </cfRule>
  </conditionalFormatting>
  <dataValidations count="20">
    <dataValidation type="whole" allowBlank="1" showInputMessage="1" showErrorMessage="1" sqref="C4">
      <formula1>1</formula1>
      <formula2>50</formula2>
    </dataValidation>
    <dataValidation type="list" allowBlank="1" showInputMessage="1" showErrorMessage="1" sqref="C7">
      <formula1>"IP, RL, RM, PR"</formula1>
    </dataValidation>
    <dataValidation type="textLength" showInputMessage="1" showErrorMessage="1" error="The WMI is 3 character long. Any combination of numbers and letters works." sqref="C5">
      <formula1>2</formula1>
      <formula2>3</formula2>
    </dataValidation>
    <dataValidation type="whole" allowBlank="1" showInputMessage="1" showErrorMessage="1" sqref="C6">
      <formula1>2016</formula1>
      <formula2>2060</formula2>
    </dataValidation>
    <dataValidation type="whole" allowBlank="1" showInputMessage="1" showErrorMessage="1" sqref="C8">
      <formula1>0</formula1>
      <formula2>9999</formula2>
    </dataValidation>
    <dataValidation type="decimal" operator="greaterThanOrEqual" allowBlank="1" showInputMessage="1" showErrorMessage="1" error="Should be greater than or equal to one!" sqref="C76">
      <formula1>1</formula1>
    </dataValidation>
    <dataValidation type="list" allowBlank="1" showInputMessage="1" showErrorMessage="1" sqref="C77:C78 C70:C75 C80:C83">
      <formula1>"0,1"</formula1>
    </dataValidation>
    <dataValidation type="decimal" allowBlank="1" showInputMessage="1" showErrorMessage="1" sqref="C34 C38 C42 C46">
      <formula1>100</formula1>
      <formula2>3500</formula2>
    </dataValidation>
    <dataValidation type="decimal" allowBlank="1" showInputMessage="1" showErrorMessage="1" sqref="C26:C27">
      <formula1>20</formula1>
      <formula2>25</formula2>
    </dataValidation>
    <dataValidation type="decimal" allowBlank="1" showInputMessage="1" showErrorMessage="1" sqref="C17">
      <formula1>0</formula1>
      <formula2>100000</formula2>
    </dataValidation>
    <dataValidation type="decimal" allowBlank="1" showInputMessage="1" showErrorMessage="1" sqref="C15 C52:C61">
      <formula1>0</formula1>
      <formula2>1000</formula2>
    </dataValidation>
    <dataValidation type="list" allowBlank="1" showInputMessage="1" showErrorMessage="1" sqref="C64:C67">
      <formula1>"2,4"</formula1>
    </dataValidation>
    <dataValidation type="decimal" allowBlank="1" showInputMessage="1" showErrorMessage="1" sqref="C11">
      <formula1>0.01</formula1>
      <formula2>100000</formula2>
    </dataValidation>
    <dataValidation type="list" allowBlank="1" showInputMessage="1" showErrorMessage="1" sqref="C86:C87">
      <formula1>"1,2"</formula1>
    </dataValidation>
    <dataValidation type="list" allowBlank="1" showInputMessage="1" showErrorMessage="1" sqref="C13">
      <formula1>"positive, compression"</formula1>
    </dataValidation>
    <dataValidation type="decimal" allowBlank="1" showInputMessage="1" showErrorMessage="1" sqref="C14 C22:C25 C16">
      <formula1>0</formula1>
      <formula2>10000</formula2>
    </dataValidation>
    <dataValidation type="decimal" allowBlank="1" showInputMessage="1" showErrorMessage="1" sqref="C12">
      <formula1>0</formula1>
      <formula2>100</formula2>
    </dataValidation>
    <dataValidation type="decimal" allowBlank="1" showInputMessage="1" showErrorMessage="1" error="Numerical Value Between 0-1" sqref="C28">
      <formula1>0</formula1>
      <formula2>1</formula2>
    </dataValidation>
    <dataValidation type="list" allowBlank="1" showInputMessage="1" showErrorMessage="1" sqref="C10">
      <formula1>"diesel,gasoline,LPG,NG,ethanol,biodiesel"</formula1>
    </dataValidation>
    <dataValidation type="list" allowBlank="1" showInputMessage="1" showErrorMessage="1" sqref="C21">
      <formula1>"automatic,manual, CVT"</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90" bestFit="1" customWidth="1"/>
    <col min="2" max="2" width="20.140625" style="90" bestFit="1" customWidth="1"/>
    <col min="3" max="3" width="13.42578125" style="90" bestFit="1" customWidth="1"/>
    <col min="4"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6" bestFit="1" customWidth="1"/>
    <col min="13" max="16384" width="8.85546875" style="29" hidden="1"/>
  </cols>
  <sheetData>
    <row r="1" spans="1:12" s="8" customFormat="1" x14ac:dyDescent="0.2">
      <c r="A1" s="88" t="s">
        <v>159</v>
      </c>
      <c r="B1" s="88" t="s">
        <v>91</v>
      </c>
      <c r="C1" s="88" t="s">
        <v>92</v>
      </c>
      <c r="D1" s="88" t="s">
        <v>221</v>
      </c>
      <c r="E1" s="88" t="s">
        <v>92</v>
      </c>
      <c r="F1" s="30" t="s">
        <v>89</v>
      </c>
      <c r="G1" s="30" t="s">
        <v>106</v>
      </c>
      <c r="H1" s="30" t="s">
        <v>17</v>
      </c>
      <c r="I1" s="30" t="s">
        <v>16</v>
      </c>
      <c r="J1" s="30" t="s">
        <v>287</v>
      </c>
      <c r="K1" s="30" t="s">
        <v>288</v>
      </c>
      <c r="L1" s="30" t="s">
        <v>289</v>
      </c>
    </row>
    <row r="2" spans="1:12" s="8" customFormat="1" ht="12.75" x14ac:dyDescent="0.2">
      <c r="A2" s="89" t="s">
        <v>53</v>
      </c>
      <c r="B2" s="89" t="s">
        <v>54</v>
      </c>
      <c r="C2" s="89" t="s">
        <v>236</v>
      </c>
      <c r="D2" s="89" t="s">
        <v>220</v>
      </c>
      <c r="E2" s="89" t="s">
        <v>290</v>
      </c>
      <c r="F2" s="32" t="s">
        <v>291</v>
      </c>
      <c r="G2" s="32" t="s">
        <v>292</v>
      </c>
      <c r="H2" s="32" t="s">
        <v>293</v>
      </c>
      <c r="I2" s="32" t="s">
        <v>294</v>
      </c>
      <c r="J2" s="32" t="s">
        <v>295</v>
      </c>
      <c r="K2" s="32" t="s">
        <v>296</v>
      </c>
      <c r="L2" s="32" t="s">
        <v>297</v>
      </c>
    </row>
    <row r="3" spans="1:12" s="8" customFormat="1" x14ac:dyDescent="0.25">
      <c r="A3" s="91">
        <v>0</v>
      </c>
      <c r="B3" s="91">
        <v>0</v>
      </c>
      <c r="C3" s="91"/>
      <c r="D3" s="91"/>
      <c r="E3" s="104">
        <v>0</v>
      </c>
      <c r="F3" s="104">
        <v>800</v>
      </c>
      <c r="G3" s="104">
        <v>25.4</v>
      </c>
      <c r="H3" s="104">
        <v>0</v>
      </c>
      <c r="I3" s="104">
        <v>-6.7199315199413396</v>
      </c>
      <c r="J3" s="104">
        <v>0.1086830520238974</v>
      </c>
      <c r="K3" s="104">
        <v>0.30648620670739057</v>
      </c>
      <c r="L3" s="104">
        <v>4.1887902047863898E-2</v>
      </c>
    </row>
    <row r="4" spans="1:12" s="8" customFormat="1" x14ac:dyDescent="0.25">
      <c r="A4" s="91">
        <v>1</v>
      </c>
      <c r="B4" s="91">
        <v>0</v>
      </c>
      <c r="C4" s="91"/>
      <c r="D4" s="91"/>
      <c r="E4" s="104">
        <v>0</v>
      </c>
      <c r="F4" s="104">
        <v>800</v>
      </c>
      <c r="G4" s="104">
        <v>25.4</v>
      </c>
      <c r="H4" s="104">
        <v>0</v>
      </c>
      <c r="I4" s="104">
        <v>-6.7199315199413396</v>
      </c>
      <c r="J4" s="104">
        <v>0.1086830520238974</v>
      </c>
      <c r="K4" s="104">
        <v>0.30648620670739057</v>
      </c>
      <c r="L4" s="104">
        <v>4.1887902047863898E-2</v>
      </c>
    </row>
    <row r="5" spans="1:12" s="8" customFormat="1" x14ac:dyDescent="0.25">
      <c r="A5" s="91">
        <v>2</v>
      </c>
      <c r="B5" s="91">
        <v>0</v>
      </c>
      <c r="C5" s="91"/>
      <c r="D5" s="91"/>
      <c r="E5" s="104">
        <v>0</v>
      </c>
      <c r="F5" s="104">
        <v>800</v>
      </c>
      <c r="G5" s="104">
        <v>25.427506163804811</v>
      </c>
      <c r="H5" s="104">
        <v>0</v>
      </c>
      <c r="I5" s="104">
        <v>-6.7199315199413396</v>
      </c>
      <c r="J5" s="104">
        <v>0.1086699439945549</v>
      </c>
      <c r="K5" s="104">
        <v>0.30644924206464491</v>
      </c>
      <c r="L5" s="104">
        <v>4.1887902047863898E-2</v>
      </c>
    </row>
    <row r="6" spans="1:12" s="8" customFormat="1" x14ac:dyDescent="0.25">
      <c r="A6" s="91">
        <v>3</v>
      </c>
      <c r="B6" s="91">
        <v>0</v>
      </c>
      <c r="C6" s="91"/>
      <c r="D6" s="91"/>
      <c r="E6" s="104">
        <v>0</v>
      </c>
      <c r="F6" s="104">
        <v>800</v>
      </c>
      <c r="G6" s="104">
        <v>25.455012327609619</v>
      </c>
      <c r="H6" s="104">
        <v>0</v>
      </c>
      <c r="I6" s="104">
        <v>-6.7199315199413396</v>
      </c>
      <c r="J6" s="104">
        <v>0.108656838754041</v>
      </c>
      <c r="K6" s="104">
        <v>0.30641228528639558</v>
      </c>
      <c r="L6" s="104">
        <v>4.1887902047863898E-2</v>
      </c>
    </row>
    <row r="7" spans="1:12" s="8" customFormat="1" x14ac:dyDescent="0.25">
      <c r="A7" s="91">
        <v>4</v>
      </c>
      <c r="B7" s="91">
        <v>0</v>
      </c>
      <c r="C7" s="91"/>
      <c r="D7" s="91"/>
      <c r="E7" s="104">
        <v>0</v>
      </c>
      <c r="F7" s="104">
        <v>800</v>
      </c>
      <c r="G7" s="104">
        <v>25.482518491414421</v>
      </c>
      <c r="H7" s="104">
        <v>0</v>
      </c>
      <c r="I7" s="104">
        <v>-6.7199315199413396</v>
      </c>
      <c r="J7" s="104">
        <v>0.1086437363015053</v>
      </c>
      <c r="K7" s="104">
        <v>0.30637533637024489</v>
      </c>
      <c r="L7" s="104">
        <v>4.1887902047863898E-2</v>
      </c>
    </row>
    <row r="8" spans="1:12" s="8" customFormat="1" x14ac:dyDescent="0.25">
      <c r="A8" s="91">
        <v>5</v>
      </c>
      <c r="B8" s="91">
        <v>0</v>
      </c>
      <c r="C8" s="91"/>
      <c r="D8" s="91"/>
      <c r="E8" s="104">
        <v>0</v>
      </c>
      <c r="F8" s="104">
        <v>800</v>
      </c>
      <c r="G8" s="104">
        <v>25.51002465521923</v>
      </c>
      <c r="H8" s="104">
        <v>0</v>
      </c>
      <c r="I8" s="104">
        <v>-6.7199315199413396</v>
      </c>
      <c r="J8" s="104">
        <v>0.1086306366360978</v>
      </c>
      <c r="K8" s="104">
        <v>0.30633839531379592</v>
      </c>
      <c r="L8" s="104">
        <v>4.1887902047863898E-2</v>
      </c>
    </row>
    <row r="9" spans="1:12" s="8" customFormat="1" x14ac:dyDescent="0.25">
      <c r="A9" s="91">
        <v>6</v>
      </c>
      <c r="B9" s="91">
        <v>0</v>
      </c>
      <c r="C9" s="91"/>
      <c r="D9" s="91"/>
      <c r="E9" s="104">
        <v>0</v>
      </c>
      <c r="F9" s="104">
        <v>800</v>
      </c>
      <c r="G9" s="104">
        <v>25.537530819024042</v>
      </c>
      <c r="H9" s="104">
        <v>0</v>
      </c>
      <c r="I9" s="104">
        <v>-6.7199315199413396</v>
      </c>
      <c r="J9" s="104">
        <v>0.1086175397569691</v>
      </c>
      <c r="K9" s="104">
        <v>0.30630146211465292</v>
      </c>
      <c r="L9" s="104">
        <v>4.1887902047863898E-2</v>
      </c>
    </row>
    <row r="10" spans="1:12" s="8" customFormat="1" x14ac:dyDescent="0.25">
      <c r="A10" s="91">
        <v>7</v>
      </c>
      <c r="B10" s="91">
        <v>0</v>
      </c>
      <c r="C10" s="91"/>
      <c r="D10" s="91"/>
      <c r="E10" s="104">
        <v>1</v>
      </c>
      <c r="F10" s="104">
        <v>800</v>
      </c>
      <c r="G10" s="104">
        <v>25.56503698282885</v>
      </c>
      <c r="H10" s="104">
        <v>0</v>
      </c>
      <c r="I10" s="104">
        <v>-6.7199315199413396</v>
      </c>
      <c r="J10" s="104">
        <v>0.1086044456632697</v>
      </c>
      <c r="K10" s="104">
        <v>0.30626453677042059</v>
      </c>
      <c r="L10" s="104">
        <v>4.1887902047863898E-2</v>
      </c>
    </row>
    <row r="11" spans="1:12" s="8" customFormat="1" x14ac:dyDescent="0.25">
      <c r="A11" s="91">
        <v>8</v>
      </c>
      <c r="B11" s="91">
        <v>0</v>
      </c>
      <c r="C11" s="91"/>
      <c r="D11" s="91"/>
      <c r="E11" s="104">
        <v>1</v>
      </c>
      <c r="F11" s="104">
        <v>800</v>
      </c>
      <c r="G11" s="104">
        <v>25.592543146633659</v>
      </c>
      <c r="H11" s="104">
        <v>0</v>
      </c>
      <c r="I11" s="104">
        <v>-6.7199315199413396</v>
      </c>
      <c r="J11" s="104">
        <v>0.10859135435415079</v>
      </c>
      <c r="K11" s="104">
        <v>0.30622761927870512</v>
      </c>
      <c r="L11" s="104">
        <v>4.1887902047863898E-2</v>
      </c>
    </row>
    <row r="12" spans="1:12" s="8" customFormat="1" x14ac:dyDescent="0.25">
      <c r="A12" s="91">
        <v>9</v>
      </c>
      <c r="B12" s="91">
        <v>0</v>
      </c>
      <c r="C12" s="91"/>
      <c r="D12" s="91"/>
      <c r="E12" s="104">
        <v>1</v>
      </c>
      <c r="F12" s="104">
        <v>800</v>
      </c>
      <c r="G12" s="104">
        <v>25.671773870885222</v>
      </c>
      <c r="H12" s="104">
        <v>0</v>
      </c>
      <c r="I12" s="104">
        <v>-6.7199315199413396</v>
      </c>
      <c r="J12" s="104">
        <v>0.1085536607644806</v>
      </c>
      <c r="K12" s="104">
        <v>0.30612132335583542</v>
      </c>
      <c r="L12" s="104">
        <v>4.1887902047863898E-2</v>
      </c>
    </row>
    <row r="13" spans="1:12" s="8" customFormat="1" x14ac:dyDescent="0.25">
      <c r="A13" s="91">
        <v>10</v>
      </c>
      <c r="B13" s="91">
        <v>0</v>
      </c>
      <c r="C13" s="91"/>
      <c r="D13" s="91"/>
      <c r="E13" s="104">
        <v>1</v>
      </c>
      <c r="F13" s="104">
        <v>800</v>
      </c>
      <c r="G13" s="104">
        <v>25.720451301808399</v>
      </c>
      <c r="H13" s="104">
        <v>0</v>
      </c>
      <c r="I13" s="104">
        <v>-6.7199315199413396</v>
      </c>
      <c r="J13" s="104">
        <v>0.1085305141846999</v>
      </c>
      <c r="K13" s="104">
        <v>0.30605605000085379</v>
      </c>
      <c r="L13" s="104">
        <v>4.1887902047863898E-2</v>
      </c>
    </row>
    <row r="14" spans="1:12" s="8" customFormat="1" x14ac:dyDescent="0.25">
      <c r="A14" s="91">
        <v>11</v>
      </c>
      <c r="B14" s="91">
        <v>0</v>
      </c>
      <c r="C14" s="91"/>
      <c r="D14" s="91"/>
      <c r="E14" s="104">
        <v>1</v>
      </c>
      <c r="F14" s="104">
        <v>800</v>
      </c>
      <c r="G14" s="104">
        <v>25.754722925724941</v>
      </c>
      <c r="H14" s="104">
        <v>0</v>
      </c>
      <c r="I14" s="104">
        <v>-6.7199315199413396</v>
      </c>
      <c r="J14" s="104">
        <v>0.108514222925346</v>
      </c>
      <c r="K14" s="104">
        <v>0.30601010864947581</v>
      </c>
      <c r="L14" s="104">
        <v>4.1887902047863898E-2</v>
      </c>
    </row>
    <row r="15" spans="1:12" s="8" customFormat="1" x14ac:dyDescent="0.25">
      <c r="A15" s="91">
        <v>12</v>
      </c>
      <c r="B15" s="91">
        <v>2</v>
      </c>
      <c r="C15" s="91"/>
      <c r="D15" s="91"/>
      <c r="E15" s="104">
        <v>1</v>
      </c>
      <c r="F15" s="104">
        <v>800</v>
      </c>
      <c r="G15" s="104">
        <v>25.792473968811439</v>
      </c>
      <c r="H15" s="104">
        <v>0</v>
      </c>
      <c r="I15" s="104">
        <v>-6.7199315199413396</v>
      </c>
      <c r="J15" s="104">
        <v>0.10849628269229029</v>
      </c>
      <c r="K15" s="104">
        <v>0.30595951719225872</v>
      </c>
      <c r="L15" s="104">
        <v>1.4557901341706949</v>
      </c>
    </row>
    <row r="16" spans="1:12" s="8" customFormat="1" x14ac:dyDescent="0.25">
      <c r="A16" s="91">
        <v>13</v>
      </c>
      <c r="B16" s="91">
        <v>7</v>
      </c>
      <c r="C16" s="91"/>
      <c r="D16" s="91"/>
      <c r="E16" s="104">
        <v>1</v>
      </c>
      <c r="F16" s="104">
        <v>833.72158218565471</v>
      </c>
      <c r="G16" s="104">
        <v>25.779416971187949</v>
      </c>
      <c r="H16" s="104">
        <v>0</v>
      </c>
      <c r="I16" s="104">
        <v>-6.7199315199413396</v>
      </c>
      <c r="J16" s="104">
        <v>0.44347525017404571</v>
      </c>
      <c r="K16" s="104">
        <v>1.250600205490809</v>
      </c>
      <c r="L16" s="104">
        <v>5.6959182416618743</v>
      </c>
    </row>
    <row r="17" spans="1:12" s="8" customFormat="1" x14ac:dyDescent="0.25">
      <c r="A17" s="91">
        <v>14</v>
      </c>
      <c r="B17" s="91">
        <v>10</v>
      </c>
      <c r="C17" s="91"/>
      <c r="D17" s="91"/>
      <c r="E17" s="104">
        <v>1</v>
      </c>
      <c r="F17" s="104">
        <v>1191.0308316937919</v>
      </c>
      <c r="G17" s="104">
        <v>25.819704951581681</v>
      </c>
      <c r="H17" s="104">
        <v>0</v>
      </c>
      <c r="I17" s="104">
        <v>-6.7199315199413396</v>
      </c>
      <c r="J17" s="104">
        <v>0.39022561650454729</v>
      </c>
      <c r="K17" s="104">
        <v>1.100436238542823</v>
      </c>
      <c r="L17" s="104">
        <v>4.6083828418127029</v>
      </c>
    </row>
    <row r="18" spans="1:12" s="8" customFormat="1" x14ac:dyDescent="0.25">
      <c r="A18" s="91">
        <v>15</v>
      </c>
      <c r="B18" s="91">
        <v>12</v>
      </c>
      <c r="C18" s="91"/>
      <c r="D18" s="91"/>
      <c r="E18" s="104">
        <v>1</v>
      </c>
      <c r="F18" s="104">
        <v>1429.2369980325509</v>
      </c>
      <c r="G18" s="104">
        <v>25.930793563451981</v>
      </c>
      <c r="H18" s="104">
        <v>0</v>
      </c>
      <c r="I18" s="104">
        <v>-6.7199315199413396</v>
      </c>
      <c r="J18" s="104">
        <v>0.56410775120367229</v>
      </c>
      <c r="K18" s="104">
        <v>1.5907838583943561</v>
      </c>
      <c r="L18" s="104">
        <v>7.2151765116105349</v>
      </c>
    </row>
    <row r="19" spans="1:12" s="8" customFormat="1" x14ac:dyDescent="0.25">
      <c r="A19" s="91">
        <v>16</v>
      </c>
      <c r="B19" s="91">
        <v>15</v>
      </c>
      <c r="C19" s="91"/>
      <c r="D19" s="91"/>
      <c r="E19" s="104">
        <v>1</v>
      </c>
      <c r="F19" s="104">
        <v>1786.546247540688</v>
      </c>
      <c r="G19" s="104">
        <v>26.083341199384041</v>
      </c>
      <c r="H19" s="104">
        <v>0</v>
      </c>
      <c r="I19" s="104">
        <v>-6.7199315199413396</v>
      </c>
      <c r="J19" s="104">
        <v>0.54448351161076891</v>
      </c>
      <c r="K19" s="104">
        <v>1.5354435027423681</v>
      </c>
      <c r="L19" s="104">
        <v>6.3661180239378119</v>
      </c>
    </row>
    <row r="20" spans="1:12" s="8" customFormat="1" x14ac:dyDescent="0.25">
      <c r="A20" s="91">
        <v>17</v>
      </c>
      <c r="B20" s="91">
        <v>15</v>
      </c>
      <c r="C20" s="91"/>
      <c r="D20" s="91"/>
      <c r="E20" s="104">
        <v>1</v>
      </c>
      <c r="F20" s="104">
        <v>1786.546247540688</v>
      </c>
      <c r="G20" s="104">
        <v>26.234039099141821</v>
      </c>
      <c r="H20" s="104">
        <v>0</v>
      </c>
      <c r="I20" s="104">
        <v>-6.7199315199413396</v>
      </c>
      <c r="J20" s="104">
        <v>0.31645365888199928</v>
      </c>
      <c r="K20" s="104">
        <v>0.89239931804723793</v>
      </c>
      <c r="L20" s="104">
        <v>2.3595731821988739</v>
      </c>
    </row>
    <row r="21" spans="1:12" customFormat="1" x14ac:dyDescent="0.25">
      <c r="A21" s="91">
        <v>18</v>
      </c>
      <c r="B21" s="91">
        <v>15</v>
      </c>
      <c r="C21" s="91"/>
      <c r="D21" s="91"/>
      <c r="E21" s="104">
        <v>1</v>
      </c>
      <c r="F21" s="104">
        <v>1786.546247540688</v>
      </c>
      <c r="G21" s="104">
        <v>26.464082725402719</v>
      </c>
      <c r="H21" s="104">
        <v>0</v>
      </c>
      <c r="I21" s="104">
        <v>-6.7199315199413396</v>
      </c>
      <c r="J21" s="104">
        <v>0.29445281302879189</v>
      </c>
      <c r="K21" s="104">
        <v>0.83035693274119304</v>
      </c>
      <c r="L21" s="104">
        <v>1.969123232622485</v>
      </c>
    </row>
    <row r="22" spans="1:12" customFormat="1" x14ac:dyDescent="0.25">
      <c r="A22" s="91">
        <v>19</v>
      </c>
      <c r="B22" s="91">
        <v>14</v>
      </c>
      <c r="C22" s="91"/>
      <c r="D22" s="91"/>
      <c r="E22" s="104">
        <v>1</v>
      </c>
      <c r="F22" s="104">
        <v>1667.443164371309</v>
      </c>
      <c r="G22" s="104">
        <v>26.694126351663609</v>
      </c>
      <c r="H22" s="104">
        <v>0</v>
      </c>
      <c r="I22" s="104">
        <v>-6.7199315199413396</v>
      </c>
      <c r="J22" s="104">
        <v>0.1600557139569101</v>
      </c>
      <c r="K22" s="104">
        <v>0.45135711335848638</v>
      </c>
      <c r="L22" s="104">
        <v>-0.1929776370357624</v>
      </c>
    </row>
    <row r="23" spans="1:12" customFormat="1" x14ac:dyDescent="0.25">
      <c r="A23" s="91">
        <v>20</v>
      </c>
      <c r="B23" s="91">
        <v>14</v>
      </c>
      <c r="C23" s="91"/>
      <c r="D23" s="91"/>
      <c r="E23" s="104">
        <v>1</v>
      </c>
      <c r="F23" s="104">
        <v>1667.443164371309</v>
      </c>
      <c r="G23" s="104">
        <v>26.909227970914881</v>
      </c>
      <c r="H23" s="104">
        <v>0</v>
      </c>
      <c r="I23" s="104">
        <v>-6.7199315199413396</v>
      </c>
      <c r="J23" s="104">
        <v>0.41106374818199859</v>
      </c>
      <c r="K23" s="104">
        <v>1.1591997698732359</v>
      </c>
      <c r="L23" s="104">
        <v>4.2771822946928424</v>
      </c>
    </row>
    <row r="24" spans="1:12" customFormat="1" x14ac:dyDescent="0.25">
      <c r="A24" s="91">
        <v>21</v>
      </c>
      <c r="B24" s="91">
        <v>15</v>
      </c>
      <c r="C24" s="91"/>
      <c r="D24" s="91"/>
      <c r="E24" s="104">
        <v>1</v>
      </c>
      <c r="F24" s="104">
        <v>1786.546247540688</v>
      </c>
      <c r="G24" s="104">
        <v>27.12877073810208</v>
      </c>
      <c r="H24" s="104">
        <v>0</v>
      </c>
      <c r="I24" s="104">
        <v>-6.7199315199413396</v>
      </c>
      <c r="J24" s="104">
        <v>0.42495560315113168</v>
      </c>
      <c r="K24" s="104">
        <v>1.198374800886191</v>
      </c>
      <c r="L24" s="104">
        <v>4.2971924233661234</v>
      </c>
    </row>
    <row r="25" spans="1:12" customFormat="1" x14ac:dyDescent="0.25">
      <c r="A25" s="91">
        <v>22</v>
      </c>
      <c r="B25" s="91">
        <v>15</v>
      </c>
      <c r="C25" s="91"/>
      <c r="D25" s="91"/>
      <c r="E25" s="104">
        <v>1</v>
      </c>
      <c r="F25" s="104">
        <v>1786.546247540688</v>
      </c>
      <c r="G25" s="104">
        <v>27.31896429498499</v>
      </c>
      <c r="H25" s="104">
        <v>0</v>
      </c>
      <c r="I25" s="104">
        <v>-6.7199315199413396</v>
      </c>
      <c r="J25" s="104">
        <v>0.30700565775446959</v>
      </c>
      <c r="K25" s="104">
        <v>0.86575595486760437</v>
      </c>
      <c r="L25" s="104">
        <v>2.2067628730958679</v>
      </c>
    </row>
    <row r="26" spans="1:12" customFormat="1" x14ac:dyDescent="0.25">
      <c r="A26" s="91">
        <v>23</v>
      </c>
      <c r="B26" s="91">
        <v>15</v>
      </c>
      <c r="C26" s="91"/>
      <c r="D26" s="91"/>
      <c r="E26" s="104">
        <v>1</v>
      </c>
      <c r="F26" s="104">
        <v>1786.546247540688</v>
      </c>
      <c r="G26" s="104">
        <v>27.549007921245881</v>
      </c>
      <c r="H26" s="104">
        <v>0</v>
      </c>
      <c r="I26" s="104">
        <v>-6.7199315199413396</v>
      </c>
      <c r="J26" s="104">
        <v>0.44084180160267378</v>
      </c>
      <c r="K26" s="104">
        <v>1.24317388051954</v>
      </c>
      <c r="L26" s="104">
        <v>4.5826184004464574</v>
      </c>
    </row>
    <row r="27" spans="1:12" customFormat="1" x14ac:dyDescent="0.25">
      <c r="A27" s="91">
        <v>24</v>
      </c>
      <c r="B27" s="91">
        <v>15</v>
      </c>
      <c r="C27" s="91"/>
      <c r="D27" s="91"/>
      <c r="E27" s="104">
        <v>1</v>
      </c>
      <c r="F27" s="104">
        <v>1786.546247540688</v>
      </c>
      <c r="G27" s="104">
        <v>27.753777939102179</v>
      </c>
      <c r="H27" s="104">
        <v>0</v>
      </c>
      <c r="I27" s="104">
        <v>-6.7199315199413396</v>
      </c>
      <c r="J27" s="104">
        <v>0</v>
      </c>
      <c r="K27" s="104">
        <v>0</v>
      </c>
      <c r="L27" s="104">
        <v>-2.6148271042731399</v>
      </c>
    </row>
    <row r="28" spans="1:12" customFormat="1" x14ac:dyDescent="0.25">
      <c r="A28" s="91">
        <v>25</v>
      </c>
      <c r="B28" s="91">
        <v>10</v>
      </c>
      <c r="C28" s="91"/>
      <c r="D28" s="91"/>
      <c r="E28" s="104">
        <v>1</v>
      </c>
      <c r="F28" s="104">
        <v>1191.0308316937919</v>
      </c>
      <c r="G28" s="104">
        <v>27.983297708708541</v>
      </c>
      <c r="H28" s="104">
        <v>0</v>
      </c>
      <c r="I28" s="104">
        <v>-6.7199315199413396</v>
      </c>
      <c r="J28" s="104">
        <v>0</v>
      </c>
      <c r="K28" s="104">
        <v>0</v>
      </c>
      <c r="L28" s="104">
        <v>-1.628474233571241</v>
      </c>
    </row>
    <row r="29" spans="1:12" customFormat="1" x14ac:dyDescent="0.25">
      <c r="A29" s="91">
        <v>26</v>
      </c>
      <c r="B29" s="91">
        <v>7</v>
      </c>
      <c r="C29" s="91"/>
      <c r="D29" s="91"/>
      <c r="E29" s="104">
        <v>1</v>
      </c>
      <c r="F29" s="104">
        <v>833.72158218565471</v>
      </c>
      <c r="G29" s="104">
        <v>28.121226836795621</v>
      </c>
      <c r="H29" s="104">
        <v>-11.28621545519043</v>
      </c>
      <c r="I29" s="104">
        <v>4.5662839352490883</v>
      </c>
      <c r="J29" s="104">
        <v>1.7451792147723799E-2</v>
      </c>
      <c r="K29" s="104">
        <v>4.9214053856581112E-2</v>
      </c>
      <c r="L29" s="104">
        <v>-1.107161123954209</v>
      </c>
    </row>
    <row r="30" spans="1:12" customFormat="1" x14ac:dyDescent="0.25">
      <c r="A30" s="91">
        <v>27</v>
      </c>
      <c r="B30" s="91">
        <v>4</v>
      </c>
      <c r="C30" s="91"/>
      <c r="D30" s="91"/>
      <c r="E30" s="104">
        <v>1</v>
      </c>
      <c r="F30" s="104">
        <v>800</v>
      </c>
      <c r="G30" s="104">
        <v>28.198670713201292</v>
      </c>
      <c r="H30" s="104">
        <v>0</v>
      </c>
      <c r="I30" s="104">
        <v>-6.7199315199413396</v>
      </c>
      <c r="J30" s="104">
        <v>0.1073634980207863</v>
      </c>
      <c r="K30" s="104">
        <v>0.30276506441861728</v>
      </c>
      <c r="L30" s="104">
        <v>-1.059985154482963</v>
      </c>
    </row>
    <row r="31" spans="1:12" customFormat="1" x14ac:dyDescent="0.25">
      <c r="A31" s="91">
        <v>28</v>
      </c>
      <c r="B31" s="91">
        <v>0</v>
      </c>
      <c r="C31" s="91"/>
      <c r="D31" s="91"/>
      <c r="E31" s="104">
        <v>1</v>
      </c>
      <c r="F31" s="104">
        <v>800</v>
      </c>
      <c r="G31" s="104">
        <v>28.239873736348489</v>
      </c>
      <c r="H31" s="104">
        <v>0</v>
      </c>
      <c r="I31" s="104">
        <v>-6.7199315199413396</v>
      </c>
      <c r="J31" s="104">
        <v>0.10734428213498701</v>
      </c>
      <c r="K31" s="104">
        <v>0.3027108756206634</v>
      </c>
      <c r="L31" s="104">
        <v>4.1887902047863898E-2</v>
      </c>
    </row>
    <row r="32" spans="1:12" customFormat="1" x14ac:dyDescent="0.25">
      <c r="A32" s="91">
        <v>29</v>
      </c>
      <c r="B32" s="91">
        <v>0</v>
      </c>
      <c r="C32" s="91"/>
      <c r="D32" s="91"/>
      <c r="E32" s="104">
        <v>0</v>
      </c>
      <c r="F32" s="104">
        <v>800</v>
      </c>
      <c r="G32" s="104">
        <v>28.28547030501538</v>
      </c>
      <c r="H32" s="104">
        <v>0</v>
      </c>
      <c r="I32" s="104">
        <v>-6.7199315199413396</v>
      </c>
      <c r="J32" s="104">
        <v>0.1073230242327655</v>
      </c>
      <c r="K32" s="104">
        <v>0.30265092833639878</v>
      </c>
      <c r="L32" s="104">
        <v>4.1887902047863898E-2</v>
      </c>
    </row>
    <row r="33" spans="1:12" customFormat="1" x14ac:dyDescent="0.25">
      <c r="A33" s="91">
        <v>30</v>
      </c>
      <c r="B33" s="91">
        <v>0</v>
      </c>
      <c r="C33" s="91"/>
      <c r="D33" s="91"/>
      <c r="E33" s="104">
        <v>0</v>
      </c>
      <c r="F33" s="104">
        <v>800</v>
      </c>
      <c r="G33" s="104">
        <v>28.323233206037621</v>
      </c>
      <c r="H33" s="104">
        <v>0</v>
      </c>
      <c r="I33" s="104">
        <v>-6.7199315199413396</v>
      </c>
      <c r="J33" s="104">
        <v>0.1073054240782251</v>
      </c>
      <c r="K33" s="104">
        <v>0.30260129590059481</v>
      </c>
      <c r="L33" s="104">
        <v>0.30455097384218871</v>
      </c>
    </row>
    <row r="34" spans="1:12" customFormat="1" x14ac:dyDescent="0.25">
      <c r="A34" s="91">
        <v>31</v>
      </c>
      <c r="B34" s="91">
        <v>0</v>
      </c>
      <c r="C34" s="91"/>
      <c r="D34" s="91"/>
      <c r="E34" s="104">
        <v>0</v>
      </c>
      <c r="F34" s="104">
        <v>0</v>
      </c>
      <c r="G34" s="104">
        <v>28.293710538465461</v>
      </c>
      <c r="H34" s="104">
        <v>0</v>
      </c>
      <c r="I34" s="104">
        <v>-3.1029485636939911</v>
      </c>
      <c r="J34" s="104">
        <v>0</v>
      </c>
      <c r="K34" s="104">
        <v>0</v>
      </c>
      <c r="L34" s="104">
        <v>0.26266307179432469</v>
      </c>
    </row>
    <row r="35" spans="1:12" customFormat="1" x14ac:dyDescent="0.25">
      <c r="A35" s="91">
        <v>32</v>
      </c>
      <c r="B35" s="91">
        <v>0</v>
      </c>
      <c r="C35" s="91"/>
      <c r="D35" s="91"/>
      <c r="E35" s="104">
        <v>0</v>
      </c>
      <c r="F35" s="104">
        <v>0</v>
      </c>
      <c r="G35" s="104">
        <v>28.342399827324389</v>
      </c>
      <c r="H35" s="104">
        <v>0</v>
      </c>
      <c r="I35" s="104">
        <v>-3.1029485636939911</v>
      </c>
      <c r="J35" s="104">
        <v>0</v>
      </c>
      <c r="K35" s="104">
        <v>0</v>
      </c>
      <c r="L35" s="104">
        <v>0</v>
      </c>
    </row>
    <row r="36" spans="1:12" customFormat="1" x14ac:dyDescent="0.25">
      <c r="A36" s="91">
        <v>33</v>
      </c>
      <c r="B36" s="91">
        <v>0</v>
      </c>
      <c r="C36" s="91"/>
      <c r="D36" s="91"/>
      <c r="E36" s="104">
        <v>0</v>
      </c>
      <c r="F36" s="104">
        <v>0</v>
      </c>
      <c r="G36" s="104">
        <v>28.421642409511691</v>
      </c>
      <c r="H36" s="104">
        <v>0</v>
      </c>
      <c r="I36" s="104">
        <v>-3.1029485636939911</v>
      </c>
      <c r="J36" s="104">
        <v>0</v>
      </c>
      <c r="K36" s="104">
        <v>0</v>
      </c>
      <c r="L36" s="104">
        <v>0</v>
      </c>
    </row>
    <row r="37" spans="1:12" customFormat="1" x14ac:dyDescent="0.25">
      <c r="A37" s="91">
        <v>34</v>
      </c>
      <c r="B37" s="91">
        <v>0</v>
      </c>
      <c r="C37" s="91"/>
      <c r="D37" s="91"/>
      <c r="E37" s="104">
        <v>0</v>
      </c>
      <c r="F37" s="104">
        <v>0</v>
      </c>
      <c r="G37" s="104">
        <v>28.449160431252249</v>
      </c>
      <c r="H37" s="104">
        <v>0</v>
      </c>
      <c r="I37" s="104">
        <v>-3.1029485636939911</v>
      </c>
      <c r="J37" s="104">
        <v>0</v>
      </c>
      <c r="K37" s="104">
        <v>0</v>
      </c>
      <c r="L37" s="104">
        <v>0</v>
      </c>
    </row>
    <row r="38" spans="1:12" customFormat="1" x14ac:dyDescent="0.25">
      <c r="A38" s="91">
        <v>35</v>
      </c>
      <c r="B38" s="91">
        <v>0</v>
      </c>
      <c r="C38" s="91"/>
      <c r="D38" s="91"/>
      <c r="E38" s="104">
        <v>0</v>
      </c>
      <c r="F38" s="104">
        <v>0</v>
      </c>
      <c r="G38" s="104">
        <v>28.4766784529928</v>
      </c>
      <c r="H38" s="104">
        <v>0</v>
      </c>
      <c r="I38" s="104">
        <v>-3.1029485636939911</v>
      </c>
      <c r="J38" s="104">
        <v>0</v>
      </c>
      <c r="K38" s="104">
        <v>0</v>
      </c>
      <c r="L38" s="104">
        <v>0</v>
      </c>
    </row>
    <row r="39" spans="1:12" customFormat="1" x14ac:dyDescent="0.25">
      <c r="A39" s="91">
        <v>36</v>
      </c>
      <c r="B39" s="91">
        <v>0</v>
      </c>
      <c r="C39" s="91"/>
      <c r="D39" s="91"/>
      <c r="E39" s="104">
        <v>0</v>
      </c>
      <c r="F39" s="104">
        <v>0</v>
      </c>
      <c r="G39" s="104">
        <v>28.504196474733359</v>
      </c>
      <c r="H39" s="104">
        <v>0</v>
      </c>
      <c r="I39" s="104">
        <v>-3.1029485636939911</v>
      </c>
      <c r="J39" s="104">
        <v>0</v>
      </c>
      <c r="K39" s="104">
        <v>0</v>
      </c>
      <c r="L39" s="104">
        <v>0</v>
      </c>
    </row>
    <row r="40" spans="1:12" customFormat="1" x14ac:dyDescent="0.25">
      <c r="A40" s="91">
        <v>37</v>
      </c>
      <c r="B40" s="91">
        <v>0</v>
      </c>
      <c r="C40" s="91"/>
      <c r="D40" s="91"/>
      <c r="E40" s="104">
        <v>0</v>
      </c>
      <c r="F40" s="104">
        <v>0</v>
      </c>
      <c r="G40" s="104">
        <v>28.53171449647391</v>
      </c>
      <c r="H40" s="104">
        <v>0</v>
      </c>
      <c r="I40" s="104">
        <v>-3.1029485636939911</v>
      </c>
      <c r="J40" s="104">
        <v>0</v>
      </c>
      <c r="K40" s="104">
        <v>0</v>
      </c>
      <c r="L40" s="104">
        <v>0</v>
      </c>
    </row>
    <row r="41" spans="1:12" customFormat="1" x14ac:dyDescent="0.25">
      <c r="A41" s="91">
        <v>38</v>
      </c>
      <c r="B41" s="91">
        <v>0</v>
      </c>
      <c r="C41" s="91"/>
      <c r="D41" s="91"/>
      <c r="E41" s="104">
        <v>0</v>
      </c>
      <c r="F41" s="104">
        <v>0</v>
      </c>
      <c r="G41" s="104">
        <v>28.559232518214468</v>
      </c>
      <c r="H41" s="104">
        <v>0</v>
      </c>
      <c r="I41" s="104">
        <v>-3.1029485636939911</v>
      </c>
      <c r="J41" s="104">
        <v>0</v>
      </c>
      <c r="K41" s="104">
        <v>0</v>
      </c>
      <c r="L41" s="104">
        <v>0</v>
      </c>
    </row>
    <row r="42" spans="1:12" customFormat="1" x14ac:dyDescent="0.25">
      <c r="A42" s="91">
        <v>39</v>
      </c>
      <c r="B42" s="91">
        <v>0</v>
      </c>
      <c r="C42" s="91"/>
      <c r="D42" s="91"/>
      <c r="E42" s="104">
        <v>0</v>
      </c>
      <c r="F42" s="104">
        <v>0</v>
      </c>
      <c r="G42" s="104">
        <v>28.58675053995502</v>
      </c>
      <c r="H42" s="104">
        <v>0</v>
      </c>
      <c r="I42" s="104">
        <v>-3.1029485636939911</v>
      </c>
      <c r="J42" s="104">
        <v>0</v>
      </c>
      <c r="K42" s="104">
        <v>0</v>
      </c>
      <c r="L42" s="104">
        <v>0</v>
      </c>
    </row>
    <row r="43" spans="1:12" customFormat="1" x14ac:dyDescent="0.25">
      <c r="A43" s="91">
        <v>40</v>
      </c>
      <c r="B43" s="91">
        <v>0</v>
      </c>
      <c r="C43" s="91"/>
      <c r="D43" s="91"/>
      <c r="E43" s="104">
        <v>0</v>
      </c>
      <c r="F43" s="104">
        <v>0</v>
      </c>
      <c r="G43" s="104">
        <v>28.614268561695582</v>
      </c>
      <c r="H43" s="104">
        <v>0</v>
      </c>
      <c r="I43" s="104">
        <v>-3.1029485636939911</v>
      </c>
      <c r="J43" s="104">
        <v>0</v>
      </c>
      <c r="K43" s="104">
        <v>0</v>
      </c>
      <c r="L43" s="104">
        <v>0</v>
      </c>
    </row>
    <row r="44" spans="1:12" customFormat="1" x14ac:dyDescent="0.25">
      <c r="A44" s="91">
        <v>41</v>
      </c>
      <c r="B44" s="91">
        <v>0</v>
      </c>
      <c r="C44" s="91"/>
      <c r="D44" s="91"/>
      <c r="E44" s="104">
        <v>0</v>
      </c>
      <c r="F44" s="104">
        <v>0</v>
      </c>
      <c r="G44" s="104">
        <v>28.641786583436129</v>
      </c>
      <c r="H44" s="104">
        <v>0</v>
      </c>
      <c r="I44" s="104">
        <v>-3.1029485636939911</v>
      </c>
      <c r="J44" s="104">
        <v>0</v>
      </c>
      <c r="K44" s="104">
        <v>0</v>
      </c>
      <c r="L44" s="104">
        <v>0</v>
      </c>
    </row>
    <row r="45" spans="1:12" customFormat="1" x14ac:dyDescent="0.25">
      <c r="A45" s="91">
        <v>42</v>
      </c>
      <c r="B45" s="91">
        <v>0</v>
      </c>
      <c r="C45" s="91"/>
      <c r="D45" s="91"/>
      <c r="E45" s="104">
        <v>0</v>
      </c>
      <c r="F45" s="104">
        <v>0</v>
      </c>
      <c r="G45" s="104">
        <v>28.669304605176691</v>
      </c>
      <c r="H45" s="104">
        <v>0</v>
      </c>
      <c r="I45" s="104">
        <v>-3.1029485636939911</v>
      </c>
      <c r="J45" s="104">
        <v>0</v>
      </c>
      <c r="K45" s="104">
        <v>0</v>
      </c>
      <c r="L45" s="104">
        <v>0</v>
      </c>
    </row>
    <row r="46" spans="1:12" customFormat="1" x14ac:dyDescent="0.25">
      <c r="A46" s="91">
        <v>43</v>
      </c>
      <c r="B46" s="91">
        <v>0</v>
      </c>
      <c r="C46" s="91"/>
      <c r="D46" s="91"/>
      <c r="E46" s="104">
        <v>0</v>
      </c>
      <c r="F46" s="104">
        <v>0</v>
      </c>
      <c r="G46" s="104">
        <v>28.696822626917239</v>
      </c>
      <c r="H46" s="104">
        <v>0</v>
      </c>
      <c r="I46" s="104">
        <v>-3.1029485636939911</v>
      </c>
      <c r="J46" s="104">
        <v>0</v>
      </c>
      <c r="K46" s="104">
        <v>0</v>
      </c>
      <c r="L46" s="104">
        <v>0</v>
      </c>
    </row>
    <row r="47" spans="1:12" customFormat="1" x14ac:dyDescent="0.25">
      <c r="A47" s="91">
        <v>44</v>
      </c>
      <c r="B47" s="91">
        <v>0</v>
      </c>
      <c r="C47" s="91"/>
      <c r="D47" s="91"/>
      <c r="E47" s="104">
        <v>0</v>
      </c>
      <c r="F47" s="104">
        <v>0</v>
      </c>
      <c r="G47" s="104">
        <v>28.724340648657801</v>
      </c>
      <c r="H47" s="104">
        <v>0</v>
      </c>
      <c r="I47" s="104">
        <v>-3.1029485636939911</v>
      </c>
      <c r="J47" s="104">
        <v>0</v>
      </c>
      <c r="K47" s="104">
        <v>0</v>
      </c>
      <c r="L47" s="104">
        <v>0</v>
      </c>
    </row>
    <row r="48" spans="1:12" customFormat="1" x14ac:dyDescent="0.25">
      <c r="A48" s="91">
        <v>45</v>
      </c>
      <c r="B48" s="91">
        <v>0</v>
      </c>
      <c r="C48" s="91"/>
      <c r="D48" s="91"/>
      <c r="E48" s="104">
        <v>0</v>
      </c>
      <c r="F48" s="104">
        <v>0</v>
      </c>
      <c r="G48" s="104">
        <v>28.751858670398349</v>
      </c>
      <c r="H48" s="104">
        <v>0</v>
      </c>
      <c r="I48" s="104">
        <v>-3.1029485636939911</v>
      </c>
      <c r="J48" s="104">
        <v>0</v>
      </c>
      <c r="K48" s="104">
        <v>0</v>
      </c>
      <c r="L48" s="104">
        <v>0</v>
      </c>
    </row>
    <row r="49" spans="1:12" customFormat="1" x14ac:dyDescent="0.25">
      <c r="A49" s="91">
        <v>46</v>
      </c>
      <c r="B49" s="91">
        <v>0</v>
      </c>
      <c r="C49" s="91"/>
      <c r="D49" s="91"/>
      <c r="E49" s="104">
        <v>0</v>
      </c>
      <c r="F49" s="104">
        <v>0</v>
      </c>
      <c r="G49" s="104">
        <v>28.779376692138911</v>
      </c>
      <c r="H49" s="104">
        <v>0</v>
      </c>
      <c r="I49" s="104">
        <v>-3.1029485636939911</v>
      </c>
      <c r="J49" s="104">
        <v>0</v>
      </c>
      <c r="K49" s="104">
        <v>0</v>
      </c>
      <c r="L49" s="104">
        <v>0</v>
      </c>
    </row>
    <row r="50" spans="1:12" customFormat="1" x14ac:dyDescent="0.25">
      <c r="A50" s="91">
        <v>47</v>
      </c>
      <c r="B50" s="91">
        <v>0</v>
      </c>
      <c r="C50" s="91"/>
      <c r="D50" s="91"/>
      <c r="E50" s="104">
        <v>0</v>
      </c>
      <c r="F50" s="104">
        <v>0</v>
      </c>
      <c r="G50" s="104">
        <v>28.812672078268129</v>
      </c>
      <c r="H50" s="104">
        <v>0</v>
      </c>
      <c r="I50" s="104">
        <v>-3.1029485636939911</v>
      </c>
      <c r="J50" s="104">
        <v>0</v>
      </c>
      <c r="K50" s="104">
        <v>0</v>
      </c>
      <c r="L50" s="104">
        <v>0</v>
      </c>
    </row>
    <row r="51" spans="1:12" customFormat="1" x14ac:dyDescent="0.25">
      <c r="A51" s="91">
        <v>48</v>
      </c>
      <c r="B51" s="91">
        <v>0</v>
      </c>
      <c r="C51" s="91"/>
      <c r="D51" s="91"/>
      <c r="E51" s="104">
        <v>1</v>
      </c>
      <c r="F51" s="104">
        <v>0</v>
      </c>
      <c r="G51" s="104">
        <v>28.863141870848999</v>
      </c>
      <c r="H51" s="104">
        <v>0</v>
      </c>
      <c r="I51" s="104">
        <v>-3.1029485636939911</v>
      </c>
      <c r="J51" s="104">
        <v>0</v>
      </c>
      <c r="K51" s="104">
        <v>0</v>
      </c>
      <c r="L51" s="104">
        <v>0.26266307179432469</v>
      </c>
    </row>
    <row r="52" spans="1:12" customFormat="1" x14ac:dyDescent="0.25">
      <c r="A52" s="91">
        <v>49</v>
      </c>
      <c r="B52" s="91">
        <v>0</v>
      </c>
      <c r="C52" s="91"/>
      <c r="D52" s="91"/>
      <c r="E52" s="104">
        <v>1</v>
      </c>
      <c r="F52" s="104">
        <v>800</v>
      </c>
      <c r="G52" s="104">
        <v>28.915497841582429</v>
      </c>
      <c r="H52" s="104">
        <v>0</v>
      </c>
      <c r="I52" s="104">
        <v>-6.7199315199413396</v>
      </c>
      <c r="J52" s="104">
        <v>0.107030025798924</v>
      </c>
      <c r="K52" s="104">
        <v>0.30182467275296571</v>
      </c>
      <c r="L52" s="104">
        <v>0.30455097384218871</v>
      </c>
    </row>
    <row r="53" spans="1:12" customFormat="1" x14ac:dyDescent="0.25">
      <c r="A53" s="91">
        <v>50</v>
      </c>
      <c r="B53" s="91">
        <v>2</v>
      </c>
      <c r="C53" s="91"/>
      <c r="D53" s="91"/>
      <c r="E53" s="104">
        <v>1</v>
      </c>
      <c r="F53" s="104">
        <v>800</v>
      </c>
      <c r="G53" s="104">
        <v>28.96783720357806</v>
      </c>
      <c r="H53" s="104">
        <v>0</v>
      </c>
      <c r="I53" s="104">
        <v>-6.7199315199413396</v>
      </c>
      <c r="J53" s="104">
        <v>0.10700574227915829</v>
      </c>
      <c r="K53" s="104">
        <v>0.30175619322722619</v>
      </c>
      <c r="L53" s="104">
        <v>1.1623863675887489</v>
      </c>
    </row>
    <row r="54" spans="1:12" customFormat="1" x14ac:dyDescent="0.25">
      <c r="A54" s="91">
        <v>51</v>
      </c>
      <c r="B54" s="91">
        <v>5</v>
      </c>
      <c r="C54" s="91"/>
      <c r="D54" s="91"/>
      <c r="E54" s="104">
        <v>1</v>
      </c>
      <c r="F54" s="104">
        <v>800</v>
      </c>
      <c r="G54" s="104">
        <v>28.963061892731002</v>
      </c>
      <c r="H54" s="104">
        <v>0</v>
      </c>
      <c r="I54" s="104">
        <v>-6.7199315199413396</v>
      </c>
      <c r="J54" s="104">
        <v>0.10700795752817301</v>
      </c>
      <c r="K54" s="104">
        <v>0.3017624402294477</v>
      </c>
      <c r="L54" s="104">
        <v>2.5318340766180709</v>
      </c>
    </row>
    <row r="55" spans="1:12" customFormat="1" x14ac:dyDescent="0.25">
      <c r="A55" s="91">
        <v>52</v>
      </c>
      <c r="B55" s="91">
        <v>7</v>
      </c>
      <c r="C55" s="91"/>
      <c r="D55" s="91"/>
      <c r="E55" s="104">
        <v>1</v>
      </c>
      <c r="F55" s="104">
        <v>833.72158218565471</v>
      </c>
      <c r="G55" s="104">
        <v>28.969854556304931</v>
      </c>
      <c r="H55" s="104">
        <v>0</v>
      </c>
      <c r="I55" s="104">
        <v>-6.7199315199413396</v>
      </c>
      <c r="J55" s="104">
        <v>0.30187241710821089</v>
      </c>
      <c r="K55" s="104">
        <v>0.85128021624515482</v>
      </c>
      <c r="L55" s="104">
        <v>3.56115162906061</v>
      </c>
    </row>
    <row r="56" spans="1:12" customFormat="1" x14ac:dyDescent="0.25">
      <c r="A56" s="91">
        <v>53</v>
      </c>
      <c r="B56" s="91">
        <v>10</v>
      </c>
      <c r="C56" s="91"/>
      <c r="D56" s="91"/>
      <c r="E56" s="104">
        <v>1</v>
      </c>
      <c r="F56" s="104">
        <v>1191.0308316937919</v>
      </c>
      <c r="G56" s="104">
        <v>29.007589526455771</v>
      </c>
      <c r="H56" s="104">
        <v>0</v>
      </c>
      <c r="I56" s="104">
        <v>-6.7199315199413396</v>
      </c>
      <c r="J56" s="104">
        <v>0.50098106846458856</v>
      </c>
      <c r="K56" s="104">
        <v>1.41276661307014</v>
      </c>
      <c r="L56" s="104">
        <v>6.4354831422323304</v>
      </c>
    </row>
    <row r="57" spans="1:12" customFormat="1" x14ac:dyDescent="0.25">
      <c r="A57" s="91">
        <v>54</v>
      </c>
      <c r="B57" s="91">
        <v>13</v>
      </c>
      <c r="C57" s="91"/>
      <c r="D57" s="91"/>
      <c r="E57" s="104">
        <v>1</v>
      </c>
      <c r="F57" s="104">
        <v>1548.3400812019299</v>
      </c>
      <c r="G57" s="104">
        <v>29.113933929521352</v>
      </c>
      <c r="H57" s="104">
        <v>0</v>
      </c>
      <c r="I57" s="104">
        <v>-6.7199315199413396</v>
      </c>
      <c r="J57" s="104">
        <v>0.61366671209765511</v>
      </c>
      <c r="K57" s="104">
        <v>1.7305401281153869</v>
      </c>
      <c r="L57" s="104">
        <v>7.9401423956854789</v>
      </c>
    </row>
    <row r="58" spans="1:12" customFormat="1" x14ac:dyDescent="0.25">
      <c r="A58" s="91">
        <v>55</v>
      </c>
      <c r="B58" s="91">
        <v>15</v>
      </c>
      <c r="C58" s="91"/>
      <c r="D58" s="91"/>
      <c r="E58" s="104">
        <v>2</v>
      </c>
      <c r="F58" s="104">
        <v>924.17713628958177</v>
      </c>
      <c r="G58" s="104">
        <v>29.269068647528549</v>
      </c>
      <c r="H58" s="104">
        <v>0</v>
      </c>
      <c r="I58" s="104">
        <v>-6.7199315199413396</v>
      </c>
      <c r="J58" s="104">
        <v>0.19648279777628599</v>
      </c>
      <c r="K58" s="104">
        <v>0.55408148972912641</v>
      </c>
      <c r="L58" s="104">
        <v>1.7707578818331651</v>
      </c>
    </row>
    <row r="59" spans="1:12" customFormat="1" x14ac:dyDescent="0.25">
      <c r="A59" s="91">
        <v>56</v>
      </c>
      <c r="B59" s="91">
        <v>14</v>
      </c>
      <c r="C59" s="91"/>
      <c r="D59" s="91"/>
      <c r="E59" s="104">
        <v>2</v>
      </c>
      <c r="F59" s="104">
        <v>862.56532720360974</v>
      </c>
      <c r="G59" s="104">
        <v>29.355337564395459</v>
      </c>
      <c r="H59" s="104">
        <v>0</v>
      </c>
      <c r="I59" s="104">
        <v>-6.7199315199413396</v>
      </c>
      <c r="J59" s="104">
        <v>0.25796009379911938</v>
      </c>
      <c r="K59" s="104">
        <v>0.72744746451351661</v>
      </c>
      <c r="L59" s="104">
        <v>2.8429330071545231</v>
      </c>
    </row>
    <row r="60" spans="1:12" customFormat="1" x14ac:dyDescent="0.25">
      <c r="A60" s="91">
        <v>57</v>
      </c>
      <c r="B60" s="91">
        <v>17</v>
      </c>
      <c r="C60" s="91"/>
      <c r="D60" s="91"/>
      <c r="E60" s="104">
        <v>2</v>
      </c>
      <c r="F60" s="104">
        <v>1047.400754461526</v>
      </c>
      <c r="G60" s="104">
        <v>29.436206298173271</v>
      </c>
      <c r="H60" s="104">
        <v>0</v>
      </c>
      <c r="I60" s="104">
        <v>-6.7199315199413396</v>
      </c>
      <c r="J60" s="104">
        <v>0.83351298662280904</v>
      </c>
      <c r="K60" s="104">
        <v>2.3505066222763209</v>
      </c>
      <c r="L60" s="104">
        <v>11.43510255318261</v>
      </c>
    </row>
    <row r="61" spans="1:12" customFormat="1" x14ac:dyDescent="0.25">
      <c r="A61" s="91">
        <v>58</v>
      </c>
      <c r="B61" s="91">
        <v>20</v>
      </c>
      <c r="C61" s="91"/>
      <c r="D61" s="91"/>
      <c r="E61" s="104">
        <v>2</v>
      </c>
      <c r="F61" s="104">
        <v>1232.2361817194419</v>
      </c>
      <c r="G61" s="104">
        <v>29.531960448756472</v>
      </c>
      <c r="H61" s="104">
        <v>0</v>
      </c>
      <c r="I61" s="104">
        <v>-6.7199315199413396</v>
      </c>
      <c r="J61" s="104">
        <v>0.60594197767646663</v>
      </c>
      <c r="K61" s="104">
        <v>1.7087563770476359</v>
      </c>
      <c r="L61" s="104">
        <v>8.0825036394412439</v>
      </c>
    </row>
    <row r="62" spans="1:12" customFormat="1" x14ac:dyDescent="0.25">
      <c r="A62" s="91">
        <v>59</v>
      </c>
      <c r="B62" s="91">
        <v>22</v>
      </c>
      <c r="C62" s="91"/>
      <c r="D62" s="91"/>
      <c r="E62" s="104">
        <v>2</v>
      </c>
      <c r="F62" s="104">
        <v>1355.4597998913871</v>
      </c>
      <c r="G62" s="104">
        <v>29.658323094101259</v>
      </c>
      <c r="H62" s="104">
        <v>0</v>
      </c>
      <c r="I62" s="104">
        <v>-6.7199315199413396</v>
      </c>
      <c r="J62" s="104">
        <v>0.95714728258651405</v>
      </c>
      <c r="K62" s="104">
        <v>2.6991553368939689</v>
      </c>
      <c r="L62" s="104">
        <v>13.468487474051409</v>
      </c>
    </row>
    <row r="63" spans="1:12" customFormat="1" x14ac:dyDescent="0.25">
      <c r="A63" s="91">
        <v>60</v>
      </c>
      <c r="B63" s="91">
        <v>27</v>
      </c>
      <c r="C63" s="91"/>
      <c r="D63" s="91"/>
      <c r="E63" s="104">
        <v>2</v>
      </c>
      <c r="F63" s="104">
        <v>1663.518845321247</v>
      </c>
      <c r="G63" s="104">
        <v>29.80649906326633</v>
      </c>
      <c r="H63" s="104">
        <v>0</v>
      </c>
      <c r="I63" s="104">
        <v>-6.7199315199413396</v>
      </c>
      <c r="J63" s="104">
        <v>1.719554891664939</v>
      </c>
      <c r="K63" s="104">
        <v>4.8491447944951256</v>
      </c>
      <c r="L63" s="104">
        <v>24.768610698398891</v>
      </c>
    </row>
    <row r="64" spans="1:12" customFormat="1" x14ac:dyDescent="0.25">
      <c r="A64" s="91">
        <v>61</v>
      </c>
      <c r="B64" s="91">
        <v>31</v>
      </c>
      <c r="C64" s="91"/>
      <c r="D64" s="91"/>
      <c r="E64" s="104">
        <v>2</v>
      </c>
      <c r="F64" s="104">
        <v>1909.966081665136</v>
      </c>
      <c r="G64" s="104">
        <v>29.880882681161289</v>
      </c>
      <c r="H64" s="104">
        <v>0</v>
      </c>
      <c r="I64" s="104">
        <v>-6.7199315199413396</v>
      </c>
      <c r="J64" s="104">
        <v>0.85602457675793975</v>
      </c>
      <c r="K64" s="104">
        <v>2.4139893064573901</v>
      </c>
      <c r="L64" s="104">
        <v>11.51092816399356</v>
      </c>
    </row>
    <row r="65" spans="1:12" customFormat="1" x14ac:dyDescent="0.25">
      <c r="A65" s="91">
        <v>62</v>
      </c>
      <c r="B65" s="91">
        <v>31</v>
      </c>
      <c r="C65" s="91"/>
      <c r="D65" s="91"/>
      <c r="E65" s="104">
        <v>2</v>
      </c>
      <c r="F65" s="104">
        <v>1909.966081665136</v>
      </c>
      <c r="G65" s="104">
        <v>29.99545192239453</v>
      </c>
      <c r="H65" s="104">
        <v>0</v>
      </c>
      <c r="I65" s="104">
        <v>-6.7199315199413396</v>
      </c>
      <c r="J65" s="104">
        <v>0.49629812505530241</v>
      </c>
      <c r="K65" s="104">
        <v>1.3995607126559531</v>
      </c>
      <c r="L65" s="104">
        <v>5.345262863603188</v>
      </c>
    </row>
    <row r="66" spans="1:12" customFormat="1" x14ac:dyDescent="0.25">
      <c r="A66" s="91">
        <v>63</v>
      </c>
      <c r="B66" s="91">
        <v>32</v>
      </c>
      <c r="C66" s="91"/>
      <c r="D66" s="91"/>
      <c r="E66" s="104">
        <v>2</v>
      </c>
      <c r="F66" s="104">
        <v>1971.577890751108</v>
      </c>
      <c r="G66" s="104">
        <v>30.15835311748868</v>
      </c>
      <c r="H66" s="104">
        <v>0</v>
      </c>
      <c r="I66" s="104">
        <v>-6.7199315199413396</v>
      </c>
      <c r="J66" s="104">
        <v>0.66835713419636489</v>
      </c>
      <c r="K66" s="104">
        <v>1.8847671184337489</v>
      </c>
      <c r="L66" s="104">
        <v>8.2189684516676884</v>
      </c>
    </row>
    <row r="67" spans="1:12" customFormat="1" x14ac:dyDescent="0.25">
      <c r="A67" s="91">
        <v>64</v>
      </c>
      <c r="B67" s="91">
        <v>32</v>
      </c>
      <c r="C67" s="91"/>
      <c r="D67" s="91"/>
      <c r="E67" s="104">
        <v>2</v>
      </c>
      <c r="F67" s="104">
        <v>1971.577890751108</v>
      </c>
      <c r="G67" s="104">
        <v>30.335119359148521</v>
      </c>
      <c r="H67" s="104">
        <v>0</v>
      </c>
      <c r="I67" s="104">
        <v>-6.7199315199413396</v>
      </c>
      <c r="J67" s="104">
        <v>0.42582223243034528</v>
      </c>
      <c r="K67" s="104">
        <v>1.200818695453574</v>
      </c>
      <c r="L67" s="104">
        <v>3.9693849106940911</v>
      </c>
    </row>
    <row r="68" spans="1:12" customFormat="1" x14ac:dyDescent="0.25">
      <c r="A68" s="91">
        <v>65</v>
      </c>
      <c r="B68" s="91">
        <v>32</v>
      </c>
      <c r="C68" s="91"/>
      <c r="D68" s="91"/>
      <c r="E68" s="104">
        <v>2</v>
      </c>
      <c r="F68" s="104">
        <v>1971.577890751108</v>
      </c>
      <c r="G68" s="104">
        <v>30.531734210117541</v>
      </c>
      <c r="H68" s="104">
        <v>0</v>
      </c>
      <c r="I68" s="104">
        <v>-6.7199315199413396</v>
      </c>
      <c r="J68" s="104">
        <v>0.47711764378346699</v>
      </c>
      <c r="K68" s="104">
        <v>1.3454717554693769</v>
      </c>
      <c r="L68" s="104">
        <v>4.8838142443490566</v>
      </c>
    </row>
    <row r="69" spans="1:12" customFormat="1" x14ac:dyDescent="0.25">
      <c r="A69" s="91">
        <v>66</v>
      </c>
      <c r="B69" s="91">
        <v>32</v>
      </c>
      <c r="C69" s="91"/>
      <c r="D69" s="91"/>
      <c r="E69" s="104">
        <v>2</v>
      </c>
      <c r="F69" s="104">
        <v>1971.577890751108</v>
      </c>
      <c r="G69" s="104">
        <v>30.685390188316951</v>
      </c>
      <c r="H69" s="104">
        <v>0</v>
      </c>
      <c r="I69" s="104">
        <v>-6.7199315199413396</v>
      </c>
      <c r="J69" s="104">
        <v>0.51002493554397021</v>
      </c>
      <c r="K69" s="104">
        <v>1.438270318233996</v>
      </c>
      <c r="L69" s="104">
        <v>5.4678160514836094</v>
      </c>
    </row>
    <row r="70" spans="1:12" customFormat="1" x14ac:dyDescent="0.25">
      <c r="A70" s="91">
        <v>67</v>
      </c>
      <c r="B70" s="91">
        <v>32</v>
      </c>
      <c r="C70" s="91"/>
      <c r="D70" s="91"/>
      <c r="E70" s="104">
        <v>2</v>
      </c>
      <c r="F70" s="104">
        <v>1971.577890751108</v>
      </c>
      <c r="G70" s="104">
        <v>30.861997937356669</v>
      </c>
      <c r="H70" s="104">
        <v>0</v>
      </c>
      <c r="I70" s="104">
        <v>-6.7199315199413396</v>
      </c>
      <c r="J70" s="104">
        <v>0.3272951810665316</v>
      </c>
      <c r="K70" s="104">
        <v>0.92297241060761903</v>
      </c>
      <c r="L70" s="104">
        <v>2.2123113970830142</v>
      </c>
    </row>
    <row r="71" spans="1:12" customFormat="1" x14ac:dyDescent="0.25">
      <c r="A71" s="91">
        <v>68</v>
      </c>
      <c r="B71" s="91">
        <v>31</v>
      </c>
      <c r="C71" s="91"/>
      <c r="D71" s="91"/>
      <c r="E71" s="104">
        <v>2</v>
      </c>
      <c r="F71" s="104">
        <v>1909.966081665136</v>
      </c>
      <c r="G71" s="104">
        <v>31.066225193900479</v>
      </c>
      <c r="H71" s="104">
        <v>0</v>
      </c>
      <c r="I71" s="104">
        <v>-6.7199315199413396</v>
      </c>
      <c r="J71" s="104">
        <v>0.2011628808685875</v>
      </c>
      <c r="K71" s="104">
        <v>0.56727932404941661</v>
      </c>
      <c r="L71" s="104">
        <v>7.0719819146695978E-2</v>
      </c>
    </row>
    <row r="72" spans="1:12" customFormat="1" x14ac:dyDescent="0.25">
      <c r="A72" s="91">
        <v>69</v>
      </c>
      <c r="B72" s="91">
        <v>31</v>
      </c>
      <c r="C72" s="91"/>
      <c r="D72" s="91"/>
      <c r="E72" s="104">
        <v>2</v>
      </c>
      <c r="F72" s="104">
        <v>1909.966081665136</v>
      </c>
      <c r="G72" s="104">
        <v>31.25674589649871</v>
      </c>
      <c r="H72" s="104">
        <v>0</v>
      </c>
      <c r="I72" s="104">
        <v>-6.7199315199413396</v>
      </c>
      <c r="J72" s="104">
        <v>0.65377249421136252</v>
      </c>
      <c r="K72" s="104">
        <v>1.8436384336760421</v>
      </c>
      <c r="L72" s="104">
        <v>8.1077326707436335</v>
      </c>
    </row>
    <row r="73" spans="1:12" customFormat="1" x14ac:dyDescent="0.25">
      <c r="A73" s="91">
        <v>70</v>
      </c>
      <c r="B73" s="91">
        <v>32</v>
      </c>
      <c r="C73" s="91"/>
      <c r="D73" s="91"/>
      <c r="E73" s="104">
        <v>2</v>
      </c>
      <c r="F73" s="104">
        <v>1971.577890751108</v>
      </c>
      <c r="G73" s="104">
        <v>31.434382045186361</v>
      </c>
      <c r="H73" s="104">
        <v>0</v>
      </c>
      <c r="I73" s="104">
        <v>-6.7199315199413396</v>
      </c>
      <c r="J73" s="104">
        <v>0.62281053410904108</v>
      </c>
      <c r="K73" s="104">
        <v>1.7563257061874959</v>
      </c>
      <c r="L73" s="104">
        <v>7.4584682870258252</v>
      </c>
    </row>
    <row r="74" spans="1:12" customFormat="1" x14ac:dyDescent="0.25">
      <c r="A74" s="91">
        <v>71</v>
      </c>
      <c r="B74" s="91">
        <v>32</v>
      </c>
      <c r="C74" s="91"/>
      <c r="D74" s="91"/>
      <c r="E74" s="104">
        <v>2</v>
      </c>
      <c r="F74" s="104">
        <v>1971.577890751108</v>
      </c>
      <c r="G74" s="104">
        <v>31.599124285626871</v>
      </c>
      <c r="H74" s="104">
        <v>0</v>
      </c>
      <c r="I74" s="104">
        <v>-6.7199315199413396</v>
      </c>
      <c r="J74" s="104">
        <v>0.4324091749459989</v>
      </c>
      <c r="K74" s="104">
        <v>1.219393873347717</v>
      </c>
      <c r="L74" s="104">
        <v>4.1170946575518839</v>
      </c>
    </row>
    <row r="75" spans="1:12" customFormat="1" x14ac:dyDescent="0.25">
      <c r="A75" s="91">
        <v>72</v>
      </c>
      <c r="B75" s="91">
        <v>32</v>
      </c>
      <c r="C75" s="91"/>
      <c r="D75" s="91"/>
      <c r="E75" s="104">
        <v>2</v>
      </c>
      <c r="F75" s="104">
        <v>1971.577890751108</v>
      </c>
      <c r="G75" s="104">
        <v>31.76762635557866</v>
      </c>
      <c r="H75" s="104">
        <v>0</v>
      </c>
      <c r="I75" s="104">
        <v>-6.7199315199413396</v>
      </c>
      <c r="J75" s="104">
        <v>0.48236173090608592</v>
      </c>
      <c r="K75" s="104">
        <v>1.3602600811551619</v>
      </c>
      <c r="L75" s="104">
        <v>5.010650657761607</v>
      </c>
    </row>
    <row r="76" spans="1:12" customFormat="1" x14ac:dyDescent="0.25">
      <c r="A76" s="91">
        <v>73</v>
      </c>
      <c r="B76" s="91">
        <v>32</v>
      </c>
      <c r="C76" s="91"/>
      <c r="D76" s="91"/>
      <c r="E76" s="104">
        <v>2</v>
      </c>
      <c r="F76" s="104">
        <v>1971.577890751108</v>
      </c>
      <c r="G76" s="104">
        <v>31.942453600896449</v>
      </c>
      <c r="H76" s="104">
        <v>0</v>
      </c>
      <c r="I76" s="104">
        <v>-6.7199315199413396</v>
      </c>
      <c r="J76" s="104">
        <v>0.46824614431336647</v>
      </c>
      <c r="K76" s="104">
        <v>1.3204541269636929</v>
      </c>
      <c r="L76" s="104">
        <v>4.7698234016024728</v>
      </c>
    </row>
    <row r="77" spans="1:12" customFormat="1" x14ac:dyDescent="0.25">
      <c r="A77" s="91">
        <v>74</v>
      </c>
      <c r="B77" s="91">
        <v>32</v>
      </c>
      <c r="C77" s="91"/>
      <c r="D77" s="91"/>
      <c r="E77" s="104">
        <v>2</v>
      </c>
      <c r="F77" s="104">
        <v>1971.577890751108</v>
      </c>
      <c r="G77" s="104">
        <v>32.153343437349278</v>
      </c>
      <c r="H77" s="104">
        <v>0</v>
      </c>
      <c r="I77" s="104">
        <v>-6.7199315199413396</v>
      </c>
      <c r="J77" s="104">
        <v>0.47104107714523408</v>
      </c>
      <c r="K77" s="104">
        <v>1.32833583754956</v>
      </c>
      <c r="L77" s="104">
        <v>4.8329426243657103</v>
      </c>
    </row>
    <row r="78" spans="1:12" customFormat="1" x14ac:dyDescent="0.25">
      <c r="A78" s="91">
        <v>75</v>
      </c>
      <c r="B78" s="91">
        <v>32</v>
      </c>
      <c r="C78" s="91"/>
      <c r="D78" s="91"/>
      <c r="E78" s="104">
        <v>2</v>
      </c>
      <c r="F78" s="104">
        <v>1971.577890751108</v>
      </c>
      <c r="G78" s="104">
        <v>32.306999415548688</v>
      </c>
      <c r="H78" s="104">
        <v>0</v>
      </c>
      <c r="I78" s="104">
        <v>-6.7199315199413396</v>
      </c>
      <c r="J78" s="104">
        <v>0.46932513755525318</v>
      </c>
      <c r="K78" s="104">
        <v>1.323496887905814</v>
      </c>
      <c r="L78" s="104">
        <v>4.8146367829567334</v>
      </c>
    </row>
    <row r="79" spans="1:12" customFormat="1" x14ac:dyDescent="0.25">
      <c r="A79" s="91">
        <v>76</v>
      </c>
      <c r="B79" s="91">
        <v>32</v>
      </c>
      <c r="C79" s="91"/>
      <c r="D79" s="91"/>
      <c r="E79" s="104">
        <v>2</v>
      </c>
      <c r="F79" s="104">
        <v>1971.577890751108</v>
      </c>
      <c r="G79" s="104">
        <v>32.460655393748098</v>
      </c>
      <c r="H79" s="104">
        <v>0</v>
      </c>
      <c r="I79" s="104">
        <v>-6.7199315199413396</v>
      </c>
      <c r="J79" s="104">
        <v>0.46872060310574071</v>
      </c>
      <c r="K79" s="104">
        <v>1.321792100758189</v>
      </c>
      <c r="L79" s="104">
        <v>4.8180851369838136</v>
      </c>
    </row>
    <row r="80" spans="1:12" customFormat="1" x14ac:dyDescent="0.25">
      <c r="A80" s="91">
        <v>77</v>
      </c>
      <c r="B80" s="91">
        <v>32</v>
      </c>
      <c r="C80" s="91"/>
      <c r="D80" s="91"/>
      <c r="E80" s="104">
        <v>2</v>
      </c>
      <c r="F80" s="104">
        <v>1971.577890751108</v>
      </c>
      <c r="G80" s="104">
        <v>32.614311371947508</v>
      </c>
      <c r="H80" s="104">
        <v>0</v>
      </c>
      <c r="I80" s="104">
        <v>-6.7199315199413396</v>
      </c>
      <c r="J80" s="104">
        <v>0.46767547420809041</v>
      </c>
      <c r="K80" s="104">
        <v>1.3188448372668149</v>
      </c>
      <c r="L80" s="104">
        <v>4.8159435302802018</v>
      </c>
    </row>
    <row r="81" spans="1:12" customFormat="1" x14ac:dyDescent="0.25">
      <c r="A81" s="91">
        <v>78</v>
      </c>
      <c r="B81" s="91">
        <v>32</v>
      </c>
      <c r="C81" s="91"/>
      <c r="D81" s="91"/>
      <c r="E81" s="104">
        <v>2</v>
      </c>
      <c r="F81" s="104">
        <v>1971.577890751108</v>
      </c>
      <c r="G81" s="104">
        <v>32.789622912028278</v>
      </c>
      <c r="H81" s="104">
        <v>0</v>
      </c>
      <c r="I81" s="104">
        <v>-6.7199315199413396</v>
      </c>
      <c r="J81" s="104">
        <v>0.46637639306541501</v>
      </c>
      <c r="K81" s="104">
        <v>1.3151814284444701</v>
      </c>
      <c r="L81" s="104">
        <v>4.81440943847229</v>
      </c>
    </row>
    <row r="82" spans="1:12" customFormat="1" x14ac:dyDescent="0.25">
      <c r="A82" s="91">
        <v>79</v>
      </c>
      <c r="B82" s="91">
        <v>32</v>
      </c>
      <c r="C82" s="91"/>
      <c r="D82" s="91"/>
      <c r="E82" s="104">
        <v>2</v>
      </c>
      <c r="F82" s="104">
        <v>1971.577890751108</v>
      </c>
      <c r="G82" s="104">
        <v>32.964934452109048</v>
      </c>
      <c r="H82" s="104">
        <v>0</v>
      </c>
      <c r="I82" s="104">
        <v>-6.7199315199413396</v>
      </c>
      <c r="J82" s="104">
        <v>0.46508950232706658</v>
      </c>
      <c r="K82" s="104">
        <v>1.3115523965623279</v>
      </c>
      <c r="L82" s="104">
        <v>4.816037120697108</v>
      </c>
    </row>
    <row r="83" spans="1:12" customFormat="1" x14ac:dyDescent="0.25">
      <c r="A83" s="91">
        <v>80</v>
      </c>
      <c r="B83" s="91">
        <v>32</v>
      </c>
      <c r="C83" s="91"/>
      <c r="D83" s="91"/>
      <c r="E83" s="104">
        <v>2</v>
      </c>
      <c r="F83" s="104">
        <v>1971.577890751108</v>
      </c>
      <c r="G83" s="104">
        <v>33.140245992189818</v>
      </c>
      <c r="H83" s="104">
        <v>0</v>
      </c>
      <c r="I83" s="104">
        <v>-6.7199315199413396</v>
      </c>
      <c r="J83" s="104">
        <v>0.46290101724657068</v>
      </c>
      <c r="K83" s="104">
        <v>1.305380868635329</v>
      </c>
      <c r="L83" s="104">
        <v>4.8044120667467691</v>
      </c>
    </row>
    <row r="84" spans="1:12" customFormat="1" x14ac:dyDescent="0.25">
      <c r="A84" s="91">
        <v>81</v>
      </c>
      <c r="B84" s="91">
        <v>32</v>
      </c>
      <c r="C84" s="91"/>
      <c r="D84" s="91"/>
      <c r="E84" s="104">
        <v>2</v>
      </c>
      <c r="F84" s="104">
        <v>1971.577890751108</v>
      </c>
      <c r="G84" s="104">
        <v>33.315557532270589</v>
      </c>
      <c r="H84" s="104">
        <v>0</v>
      </c>
      <c r="I84" s="104">
        <v>-6.7199315199413396</v>
      </c>
      <c r="J84" s="104">
        <v>0.46339235328386041</v>
      </c>
      <c r="K84" s="104">
        <v>1.3067664362604861</v>
      </c>
      <c r="L84" s="104">
        <v>4.8426380600229963</v>
      </c>
    </row>
    <row r="85" spans="1:12" customFormat="1" x14ac:dyDescent="0.25">
      <c r="A85" s="91">
        <v>82</v>
      </c>
      <c r="B85" s="91">
        <v>32</v>
      </c>
      <c r="C85" s="91"/>
      <c r="D85" s="91"/>
      <c r="E85" s="104">
        <v>2</v>
      </c>
      <c r="F85" s="104">
        <v>1971.577890751108</v>
      </c>
      <c r="G85" s="104">
        <v>33.490869072351359</v>
      </c>
      <c r="H85" s="104">
        <v>0</v>
      </c>
      <c r="I85" s="104">
        <v>-6.7199315199413396</v>
      </c>
      <c r="J85" s="104">
        <v>0.45329151364228742</v>
      </c>
      <c r="K85" s="104">
        <v>1.2782820684712499</v>
      </c>
      <c r="L85" s="104">
        <v>4.6947145200103471</v>
      </c>
    </row>
    <row r="86" spans="1:12" customFormat="1" x14ac:dyDescent="0.25">
      <c r="A86" s="91">
        <v>83</v>
      </c>
      <c r="B86" s="91">
        <v>32</v>
      </c>
      <c r="C86" s="91"/>
      <c r="D86" s="91"/>
      <c r="E86" s="104">
        <v>2</v>
      </c>
      <c r="F86" s="104">
        <v>1971.577890751108</v>
      </c>
      <c r="G86" s="104">
        <v>33.677467274627467</v>
      </c>
      <c r="H86" s="104">
        <v>0</v>
      </c>
      <c r="I86" s="104">
        <v>-6.7199315199413396</v>
      </c>
      <c r="J86" s="104">
        <v>0.48220574935320781</v>
      </c>
      <c r="K86" s="104">
        <v>1.359820213176046</v>
      </c>
      <c r="L86" s="104">
        <v>5.241540508302835</v>
      </c>
    </row>
    <row r="87" spans="1:12" customFormat="1" x14ac:dyDescent="0.25">
      <c r="A87" s="91">
        <v>84</v>
      </c>
      <c r="B87" s="91">
        <v>32</v>
      </c>
      <c r="C87" s="91"/>
      <c r="D87" s="91"/>
      <c r="E87" s="104">
        <v>2</v>
      </c>
      <c r="F87" s="104">
        <v>1971.577890751108</v>
      </c>
      <c r="G87" s="104">
        <v>33.850919854102237</v>
      </c>
      <c r="H87" s="104">
        <v>0</v>
      </c>
      <c r="I87" s="104">
        <v>-6.7199315199413396</v>
      </c>
      <c r="J87" s="104">
        <v>0.36568369966533992</v>
      </c>
      <c r="K87" s="104">
        <v>1.031228033056258</v>
      </c>
      <c r="L87" s="104">
        <v>3.1970851823943192</v>
      </c>
    </row>
    <row r="88" spans="1:12" customFormat="1" x14ac:dyDescent="0.25">
      <c r="A88" s="91">
        <v>85</v>
      </c>
      <c r="B88" s="91">
        <v>31</v>
      </c>
      <c r="C88" s="91"/>
      <c r="D88" s="91"/>
      <c r="E88" s="104">
        <v>2</v>
      </c>
      <c r="F88" s="104">
        <v>1909.966081665136</v>
      </c>
      <c r="G88" s="104">
        <v>34.052694933227542</v>
      </c>
      <c r="H88" s="104">
        <v>-0.95867398151164418</v>
      </c>
      <c r="I88" s="104">
        <v>-5.7612575384296951</v>
      </c>
      <c r="J88" s="104">
        <v>0</v>
      </c>
      <c r="K88" s="104">
        <v>0</v>
      </c>
      <c r="L88" s="104">
        <v>-2.8428097095011262</v>
      </c>
    </row>
    <row r="89" spans="1:12" customFormat="1" x14ac:dyDescent="0.25">
      <c r="A89" s="91">
        <v>86</v>
      </c>
      <c r="B89" s="91">
        <v>29</v>
      </c>
      <c r="C89" s="91"/>
      <c r="D89" s="91"/>
      <c r="E89" s="104">
        <v>2</v>
      </c>
      <c r="F89" s="104">
        <v>1786.7424634931911</v>
      </c>
      <c r="G89" s="104">
        <v>34.233711053753858</v>
      </c>
      <c r="H89" s="104">
        <v>-2.302531890782805</v>
      </c>
      <c r="I89" s="104">
        <v>-4.4173996291585347</v>
      </c>
      <c r="J89" s="104">
        <v>0</v>
      </c>
      <c r="K89" s="104">
        <v>0</v>
      </c>
      <c r="L89" s="104">
        <v>-2.615182353685622</v>
      </c>
    </row>
    <row r="90" spans="1:12" customFormat="1" x14ac:dyDescent="0.25">
      <c r="A90" s="91">
        <v>87</v>
      </c>
      <c r="B90" s="91">
        <v>27</v>
      </c>
      <c r="C90" s="91"/>
      <c r="D90" s="91"/>
      <c r="E90" s="104">
        <v>2</v>
      </c>
      <c r="F90" s="104">
        <v>1663.518845321247</v>
      </c>
      <c r="G90" s="104">
        <v>34.409695770073419</v>
      </c>
      <c r="H90" s="104">
        <v>-8.7339668311927099</v>
      </c>
      <c r="I90" s="104">
        <v>2.0140353112513698</v>
      </c>
      <c r="J90" s="104">
        <v>0</v>
      </c>
      <c r="K90" s="104">
        <v>0</v>
      </c>
      <c r="L90" s="104">
        <v>-2.396399053426753</v>
      </c>
    </row>
    <row r="91" spans="1:12" customFormat="1" x14ac:dyDescent="0.25">
      <c r="A91" s="91">
        <v>88</v>
      </c>
      <c r="B91" s="91">
        <v>25</v>
      </c>
      <c r="C91" s="91"/>
      <c r="D91" s="91"/>
      <c r="E91" s="104">
        <v>2</v>
      </c>
      <c r="F91" s="104">
        <v>1540.2952271493029</v>
      </c>
      <c r="G91" s="104">
        <v>34.570738479383337</v>
      </c>
      <c r="H91" s="104">
        <v>-25.143634846357219</v>
      </c>
      <c r="I91" s="104">
        <v>18.423703326415879</v>
      </c>
      <c r="J91" s="104">
        <v>0.13974929888828891</v>
      </c>
      <c r="K91" s="104">
        <v>0.39409302286497461</v>
      </c>
      <c r="L91" s="104">
        <v>6.404274877396765E-2</v>
      </c>
    </row>
    <row r="92" spans="1:12" customFormat="1" x14ac:dyDescent="0.25">
      <c r="A92" s="91">
        <v>89</v>
      </c>
      <c r="B92" s="91">
        <v>24</v>
      </c>
      <c r="C92" s="91"/>
      <c r="D92" s="91"/>
      <c r="E92" s="104">
        <v>2</v>
      </c>
      <c r="F92" s="104">
        <v>1478.6834180633309</v>
      </c>
      <c r="G92" s="104">
        <v>34.663881036165847</v>
      </c>
      <c r="H92" s="104">
        <v>0</v>
      </c>
      <c r="I92" s="104">
        <v>-6.7199315199413396</v>
      </c>
      <c r="J92" s="104">
        <v>0</v>
      </c>
      <c r="K92" s="104">
        <v>0</v>
      </c>
      <c r="L92" s="104">
        <v>-2.0834724746878202</v>
      </c>
    </row>
    <row r="93" spans="1:12" customFormat="1" x14ac:dyDescent="0.25">
      <c r="A93" s="91">
        <v>90</v>
      </c>
      <c r="B93" s="91">
        <v>19</v>
      </c>
      <c r="C93" s="91"/>
      <c r="D93" s="91"/>
      <c r="E93" s="104">
        <v>2</v>
      </c>
      <c r="F93" s="104">
        <v>1170.6243726334701</v>
      </c>
      <c r="G93" s="104">
        <v>34.766422672631379</v>
      </c>
      <c r="H93" s="104">
        <v>0</v>
      </c>
      <c r="I93" s="104">
        <v>-6.7199315199413396</v>
      </c>
      <c r="J93" s="104">
        <v>0</v>
      </c>
      <c r="K93" s="104">
        <v>0</v>
      </c>
      <c r="L93" s="104">
        <v>-1.597507710638127</v>
      </c>
    </row>
    <row r="94" spans="1:12" customFormat="1" x14ac:dyDescent="0.25">
      <c r="A94" s="91">
        <v>91</v>
      </c>
      <c r="B94" s="91">
        <v>16</v>
      </c>
      <c r="C94" s="91"/>
      <c r="D94" s="91"/>
      <c r="E94" s="104">
        <v>2</v>
      </c>
      <c r="F94" s="104">
        <v>985.78894537555379</v>
      </c>
      <c r="G94" s="104">
        <v>34.859435315989593</v>
      </c>
      <c r="H94" s="104">
        <v>-41.195146375260506</v>
      </c>
      <c r="I94" s="104">
        <v>34.475214855319173</v>
      </c>
      <c r="J94" s="104">
        <v>0</v>
      </c>
      <c r="K94" s="104">
        <v>0</v>
      </c>
      <c r="L94" s="104">
        <v>-1.207458259111601</v>
      </c>
    </row>
    <row r="95" spans="1:12" customFormat="1" x14ac:dyDescent="0.25">
      <c r="A95" s="91">
        <v>92</v>
      </c>
      <c r="B95" s="91">
        <v>14</v>
      </c>
      <c r="C95" s="91"/>
      <c r="D95" s="91"/>
      <c r="E95" s="104">
        <v>2</v>
      </c>
      <c r="F95" s="104">
        <v>862.56532720360974</v>
      </c>
      <c r="G95" s="104">
        <v>34.901451398020988</v>
      </c>
      <c r="H95" s="104">
        <v>0</v>
      </c>
      <c r="I95" s="104">
        <v>-6.7199315199413396</v>
      </c>
      <c r="J95" s="104">
        <v>7.0877298563162324E-3</v>
      </c>
      <c r="K95" s="104">
        <v>1.9987398194811771E-2</v>
      </c>
      <c r="L95" s="104">
        <v>-1.147757829255688</v>
      </c>
    </row>
    <row r="96" spans="1:12" customFormat="1" x14ac:dyDescent="0.25">
      <c r="A96" s="91">
        <v>93</v>
      </c>
      <c r="B96" s="91">
        <v>10</v>
      </c>
      <c r="C96" s="91"/>
      <c r="D96" s="91"/>
      <c r="E96" s="104">
        <v>2</v>
      </c>
      <c r="F96" s="104">
        <v>800</v>
      </c>
      <c r="G96" s="104">
        <v>34.945100907659878</v>
      </c>
      <c r="H96" s="104">
        <v>0</v>
      </c>
      <c r="I96" s="104">
        <v>-6.7199315199413396</v>
      </c>
      <c r="J96" s="104">
        <v>9.3321167750460329E-2</v>
      </c>
      <c r="K96" s="104">
        <v>0.26316569305629811</v>
      </c>
      <c r="L96" s="104">
        <v>-1.059985154482963</v>
      </c>
    </row>
    <row r="97" spans="1:12" customFormat="1" x14ac:dyDescent="0.25">
      <c r="A97" s="91">
        <v>94</v>
      </c>
      <c r="B97" s="91">
        <v>8</v>
      </c>
      <c r="C97" s="91"/>
      <c r="D97" s="91"/>
      <c r="E97" s="104">
        <v>2</v>
      </c>
      <c r="F97" s="104">
        <v>800</v>
      </c>
      <c r="G97" s="104">
        <v>34.984493278833767</v>
      </c>
      <c r="H97" s="104">
        <v>-27.621571355572261</v>
      </c>
      <c r="I97" s="104">
        <v>20.90163983563092</v>
      </c>
      <c r="J97" s="104">
        <v>9.320988208717762E-2</v>
      </c>
      <c r="K97" s="104">
        <v>0.26285186748584088</v>
      </c>
      <c r="L97" s="104">
        <v>-1.059985154482963</v>
      </c>
    </row>
    <row r="98" spans="1:12" customFormat="1" x14ac:dyDescent="0.25">
      <c r="A98" s="91">
        <v>95</v>
      </c>
      <c r="B98" s="91">
        <v>4</v>
      </c>
      <c r="C98" s="91"/>
      <c r="D98" s="91"/>
      <c r="E98" s="104">
        <v>2</v>
      </c>
      <c r="F98" s="104">
        <v>800</v>
      </c>
      <c r="G98" s="104">
        <v>35.023885650007657</v>
      </c>
      <c r="H98" s="104">
        <v>0</v>
      </c>
      <c r="I98" s="104">
        <v>-6.7199315199413396</v>
      </c>
      <c r="J98" s="104">
        <v>9.3102800753911308E-2</v>
      </c>
      <c r="K98" s="104">
        <v>0.26254989812602991</v>
      </c>
      <c r="L98" s="104">
        <v>-1.059985154482963</v>
      </c>
    </row>
    <row r="99" spans="1:12" customFormat="1" x14ac:dyDescent="0.25">
      <c r="A99" s="91">
        <v>96</v>
      </c>
      <c r="B99" s="91">
        <v>1</v>
      </c>
      <c r="C99" s="91"/>
      <c r="D99" s="91"/>
      <c r="E99" s="104">
        <v>2</v>
      </c>
      <c r="F99" s="104">
        <v>800</v>
      </c>
      <c r="G99" s="104">
        <v>35.063278021181553</v>
      </c>
      <c r="H99" s="104">
        <v>0</v>
      </c>
      <c r="I99" s="104">
        <v>-6.7199315199413396</v>
      </c>
      <c r="J99" s="104">
        <v>9.2999879456101164E-2</v>
      </c>
      <c r="K99" s="104">
        <v>0.26225966006620532</v>
      </c>
      <c r="L99" s="104">
        <v>-0.1265805268938579</v>
      </c>
    </row>
    <row r="100" spans="1:12" customFormat="1" x14ac:dyDescent="0.25">
      <c r="A100" s="91">
        <v>97</v>
      </c>
      <c r="B100" s="91">
        <v>0</v>
      </c>
      <c r="C100" s="91"/>
      <c r="D100" s="91"/>
      <c r="E100" s="104">
        <v>0</v>
      </c>
      <c r="F100" s="104">
        <v>800</v>
      </c>
      <c r="G100" s="104">
        <v>35.077047872052269</v>
      </c>
      <c r="H100" s="104">
        <v>0</v>
      </c>
      <c r="I100" s="104">
        <v>-6.7199315199413396</v>
      </c>
      <c r="J100" s="104">
        <v>9.2964874410500345E-2</v>
      </c>
      <c r="K100" s="104">
        <v>0.26216094583761101</v>
      </c>
      <c r="L100" s="104">
        <v>0.30455097384218871</v>
      </c>
    </row>
    <row r="101" spans="1:12" customFormat="1" x14ac:dyDescent="0.25">
      <c r="A101" s="91">
        <v>98</v>
      </c>
      <c r="B101" s="91">
        <v>0</v>
      </c>
      <c r="C101" s="91"/>
      <c r="D101" s="91"/>
      <c r="E101" s="104">
        <v>0</v>
      </c>
      <c r="F101" s="104">
        <v>0</v>
      </c>
      <c r="G101" s="104">
        <v>35.113978792427609</v>
      </c>
      <c r="H101" s="104">
        <v>0</v>
      </c>
      <c r="I101" s="104">
        <v>-3.1029485636939911</v>
      </c>
      <c r="J101" s="104">
        <v>0</v>
      </c>
      <c r="K101" s="104">
        <v>0</v>
      </c>
      <c r="L101" s="104">
        <v>0.26266307179432469</v>
      </c>
    </row>
    <row r="102" spans="1:12" customFormat="1" x14ac:dyDescent="0.25">
      <c r="A102" s="91">
        <v>99</v>
      </c>
      <c r="B102" s="91">
        <v>0</v>
      </c>
      <c r="C102" s="91"/>
      <c r="D102" s="91"/>
      <c r="E102" s="104">
        <v>0</v>
      </c>
      <c r="F102" s="104">
        <v>0</v>
      </c>
      <c r="G102" s="104">
        <v>35.162375223412909</v>
      </c>
      <c r="H102" s="104">
        <v>0</v>
      </c>
      <c r="I102" s="104">
        <v>-3.1029485636939911</v>
      </c>
      <c r="J102" s="104">
        <v>0</v>
      </c>
      <c r="K102" s="104">
        <v>0</v>
      </c>
      <c r="L102" s="104">
        <v>0</v>
      </c>
    </row>
    <row r="103" spans="1:12" customFormat="1" x14ac:dyDescent="0.25">
      <c r="A103" s="91">
        <v>100</v>
      </c>
      <c r="B103" s="91">
        <v>0</v>
      </c>
      <c r="C103" s="91"/>
      <c r="D103" s="91"/>
      <c r="E103" s="104">
        <v>0</v>
      </c>
      <c r="F103" s="104">
        <v>0</v>
      </c>
      <c r="G103" s="104">
        <v>35.194073577631293</v>
      </c>
      <c r="H103" s="104">
        <v>0</v>
      </c>
      <c r="I103" s="104">
        <v>-3.1029485636939911</v>
      </c>
      <c r="J103" s="104">
        <v>0</v>
      </c>
      <c r="K103" s="104">
        <v>0</v>
      </c>
      <c r="L103" s="104">
        <v>0</v>
      </c>
    </row>
    <row r="104" spans="1:12" customFormat="1" x14ac:dyDescent="0.25">
      <c r="A104" s="91">
        <v>101</v>
      </c>
      <c r="B104" s="91">
        <v>0</v>
      </c>
      <c r="C104" s="91"/>
      <c r="D104" s="91"/>
      <c r="E104" s="104">
        <v>0</v>
      </c>
      <c r="F104" s="104">
        <v>0</v>
      </c>
      <c r="G104" s="104">
        <v>35.219518237776278</v>
      </c>
      <c r="H104" s="104">
        <v>0</v>
      </c>
      <c r="I104" s="104">
        <v>-3.1029485636939911</v>
      </c>
      <c r="J104" s="104">
        <v>0</v>
      </c>
      <c r="K104" s="104">
        <v>0</v>
      </c>
      <c r="L104" s="104">
        <v>0</v>
      </c>
    </row>
    <row r="105" spans="1:12" customFormat="1" x14ac:dyDescent="0.25">
      <c r="A105" s="91">
        <v>102</v>
      </c>
      <c r="B105" s="91">
        <v>0</v>
      </c>
      <c r="C105" s="91"/>
      <c r="D105" s="91"/>
      <c r="E105" s="104">
        <v>0</v>
      </c>
      <c r="F105" s="104">
        <v>0</v>
      </c>
      <c r="G105" s="104">
        <v>35.244962897921262</v>
      </c>
      <c r="H105" s="104">
        <v>0</v>
      </c>
      <c r="I105" s="104">
        <v>-3.1029485636939911</v>
      </c>
      <c r="J105" s="104">
        <v>0</v>
      </c>
      <c r="K105" s="104">
        <v>0</v>
      </c>
      <c r="L105" s="104">
        <v>0</v>
      </c>
    </row>
    <row r="106" spans="1:12" customFormat="1" x14ac:dyDescent="0.25">
      <c r="A106" s="91">
        <v>103</v>
      </c>
      <c r="B106" s="91">
        <v>0</v>
      </c>
      <c r="C106" s="91"/>
      <c r="D106" s="91"/>
      <c r="E106" s="104">
        <v>0</v>
      </c>
      <c r="F106" s="104">
        <v>0</v>
      </c>
      <c r="G106" s="104">
        <v>35.270407558066253</v>
      </c>
      <c r="H106" s="104">
        <v>0</v>
      </c>
      <c r="I106" s="104">
        <v>-3.1029485636939911</v>
      </c>
      <c r="J106" s="104">
        <v>0</v>
      </c>
      <c r="K106" s="104">
        <v>0</v>
      </c>
      <c r="L106" s="104">
        <v>0</v>
      </c>
    </row>
    <row r="107" spans="1:12" customFormat="1" x14ac:dyDescent="0.25">
      <c r="A107" s="91">
        <v>104</v>
      </c>
      <c r="B107" s="91">
        <v>0</v>
      </c>
      <c r="C107" s="91"/>
      <c r="D107" s="91"/>
      <c r="E107" s="104">
        <v>0</v>
      </c>
      <c r="F107" s="104">
        <v>0</v>
      </c>
      <c r="G107" s="104">
        <v>35.29585221821123</v>
      </c>
      <c r="H107" s="104">
        <v>0</v>
      </c>
      <c r="I107" s="104">
        <v>-3.1029485636939911</v>
      </c>
      <c r="J107" s="104">
        <v>0</v>
      </c>
      <c r="K107" s="104">
        <v>0</v>
      </c>
      <c r="L107" s="104">
        <v>0</v>
      </c>
    </row>
    <row r="108" spans="1:12" customFormat="1" x14ac:dyDescent="0.25">
      <c r="A108" s="91">
        <v>105</v>
      </c>
      <c r="B108" s="91">
        <v>0</v>
      </c>
      <c r="C108" s="91"/>
      <c r="D108" s="91"/>
      <c r="E108" s="104">
        <v>0</v>
      </c>
      <c r="F108" s="104">
        <v>0</v>
      </c>
      <c r="G108" s="104">
        <v>35.321296878356208</v>
      </c>
      <c r="H108" s="104">
        <v>0</v>
      </c>
      <c r="I108" s="104">
        <v>-3.1029485636939911</v>
      </c>
      <c r="J108" s="104">
        <v>0</v>
      </c>
      <c r="K108" s="104">
        <v>0</v>
      </c>
      <c r="L108" s="104">
        <v>0</v>
      </c>
    </row>
    <row r="109" spans="1:12" customFormat="1" x14ac:dyDescent="0.25">
      <c r="A109" s="91">
        <v>106</v>
      </c>
      <c r="B109" s="91">
        <v>0</v>
      </c>
      <c r="C109" s="91"/>
      <c r="D109" s="91"/>
      <c r="E109" s="104">
        <v>0</v>
      </c>
      <c r="F109" s="104">
        <v>0</v>
      </c>
      <c r="G109" s="104">
        <v>35.346741538501199</v>
      </c>
      <c r="H109" s="104">
        <v>0</v>
      </c>
      <c r="I109" s="104">
        <v>-3.1029485636939911</v>
      </c>
      <c r="J109" s="104">
        <v>0</v>
      </c>
      <c r="K109" s="104">
        <v>0</v>
      </c>
      <c r="L109" s="104">
        <v>0</v>
      </c>
    </row>
    <row r="110" spans="1:12" customFormat="1" x14ac:dyDescent="0.25">
      <c r="A110" s="91">
        <v>107</v>
      </c>
      <c r="B110" s="91">
        <v>0</v>
      </c>
      <c r="C110" s="91"/>
      <c r="D110" s="91"/>
      <c r="E110" s="104">
        <v>0</v>
      </c>
      <c r="F110" s="104">
        <v>0</v>
      </c>
      <c r="G110" s="104">
        <v>35.372186198646183</v>
      </c>
      <c r="H110" s="104">
        <v>0</v>
      </c>
      <c r="I110" s="104">
        <v>-3.1029485636939911</v>
      </c>
      <c r="J110" s="104">
        <v>0</v>
      </c>
      <c r="K110" s="104">
        <v>0</v>
      </c>
      <c r="L110" s="104">
        <v>0</v>
      </c>
    </row>
    <row r="111" spans="1:12" customFormat="1" x14ac:dyDescent="0.25">
      <c r="A111" s="91">
        <v>108</v>
      </c>
      <c r="B111" s="91">
        <v>0</v>
      </c>
      <c r="C111" s="91"/>
      <c r="D111" s="91"/>
      <c r="E111" s="104">
        <v>0</v>
      </c>
      <c r="F111" s="104">
        <v>0</v>
      </c>
      <c r="G111" s="104">
        <v>35.397630858791167</v>
      </c>
      <c r="H111" s="104">
        <v>0</v>
      </c>
      <c r="I111" s="104">
        <v>-3.1029485636939911</v>
      </c>
      <c r="J111" s="104">
        <v>0</v>
      </c>
      <c r="K111" s="104">
        <v>0</v>
      </c>
      <c r="L111" s="104">
        <v>0</v>
      </c>
    </row>
    <row r="112" spans="1:12" customFormat="1" x14ac:dyDescent="0.25">
      <c r="A112" s="91">
        <v>109</v>
      </c>
      <c r="B112" s="91">
        <v>0</v>
      </c>
      <c r="C112" s="91"/>
      <c r="D112" s="91"/>
      <c r="E112" s="104">
        <v>0</v>
      </c>
      <c r="F112" s="104">
        <v>0</v>
      </c>
      <c r="G112" s="104">
        <v>35.423075518936152</v>
      </c>
      <c r="H112" s="104">
        <v>0</v>
      </c>
      <c r="I112" s="104">
        <v>-3.1029485636939911</v>
      </c>
      <c r="J112" s="104">
        <v>0</v>
      </c>
      <c r="K112" s="104">
        <v>0</v>
      </c>
      <c r="L112" s="104">
        <v>0</v>
      </c>
    </row>
    <row r="113" spans="1:12" customFormat="1" x14ac:dyDescent="0.25">
      <c r="A113" s="91">
        <v>110</v>
      </c>
      <c r="B113" s="91">
        <v>0</v>
      </c>
      <c r="C113" s="91"/>
      <c r="D113" s="91"/>
      <c r="E113" s="104">
        <v>0</v>
      </c>
      <c r="F113" s="104">
        <v>0</v>
      </c>
      <c r="G113" s="104">
        <v>35.448520179081143</v>
      </c>
      <c r="H113" s="104">
        <v>0</v>
      </c>
      <c r="I113" s="104">
        <v>-3.1029485636939911</v>
      </c>
      <c r="J113" s="104">
        <v>0</v>
      </c>
      <c r="K113" s="104">
        <v>0</v>
      </c>
      <c r="L113" s="104">
        <v>0</v>
      </c>
    </row>
    <row r="114" spans="1:12" customFormat="1" x14ac:dyDescent="0.25">
      <c r="A114" s="91">
        <v>111</v>
      </c>
      <c r="B114" s="91">
        <v>0</v>
      </c>
      <c r="C114" s="91"/>
      <c r="D114" s="91"/>
      <c r="E114" s="104">
        <v>0</v>
      </c>
      <c r="F114" s="104">
        <v>0</v>
      </c>
      <c r="G114" s="104">
        <v>35.47396483922612</v>
      </c>
      <c r="H114" s="104">
        <v>0</v>
      </c>
      <c r="I114" s="104">
        <v>-3.1029485636939911</v>
      </c>
      <c r="J114" s="104">
        <v>0</v>
      </c>
      <c r="K114" s="104">
        <v>0</v>
      </c>
      <c r="L114" s="104">
        <v>0</v>
      </c>
    </row>
    <row r="115" spans="1:12" customFormat="1" x14ac:dyDescent="0.25">
      <c r="A115" s="91">
        <v>112</v>
      </c>
      <c r="B115" s="91">
        <v>0</v>
      </c>
      <c r="C115" s="91"/>
      <c r="D115" s="91"/>
      <c r="E115" s="104">
        <v>0</v>
      </c>
      <c r="F115" s="104">
        <v>0</v>
      </c>
      <c r="G115" s="104">
        <v>35.499409499371097</v>
      </c>
      <c r="H115" s="104">
        <v>0</v>
      </c>
      <c r="I115" s="104">
        <v>-3.1029485636939911</v>
      </c>
      <c r="J115" s="104">
        <v>0</v>
      </c>
      <c r="K115" s="104">
        <v>0</v>
      </c>
      <c r="L115" s="104">
        <v>0</v>
      </c>
    </row>
    <row r="116" spans="1:12" customFormat="1" x14ac:dyDescent="0.25">
      <c r="A116" s="91">
        <v>113</v>
      </c>
      <c r="B116" s="91">
        <v>0</v>
      </c>
      <c r="C116" s="91"/>
      <c r="D116" s="91"/>
      <c r="E116" s="104">
        <v>0</v>
      </c>
      <c r="F116" s="104">
        <v>0</v>
      </c>
      <c r="G116" s="104">
        <v>35.524854159516089</v>
      </c>
      <c r="H116" s="104">
        <v>0</v>
      </c>
      <c r="I116" s="104">
        <v>-3.1029485636939911</v>
      </c>
      <c r="J116" s="104">
        <v>0</v>
      </c>
      <c r="K116" s="104">
        <v>0</v>
      </c>
      <c r="L116" s="104">
        <v>0</v>
      </c>
    </row>
    <row r="117" spans="1:12" customFormat="1" x14ac:dyDescent="0.25">
      <c r="A117" s="91">
        <v>114</v>
      </c>
      <c r="B117" s="91">
        <v>0</v>
      </c>
      <c r="C117" s="91"/>
      <c r="D117" s="91"/>
      <c r="E117" s="104">
        <v>0</v>
      </c>
      <c r="F117" s="104">
        <v>0</v>
      </c>
      <c r="G117" s="104">
        <v>35.550298819661073</v>
      </c>
      <c r="H117" s="104">
        <v>0</v>
      </c>
      <c r="I117" s="104">
        <v>-3.1029485636939911</v>
      </c>
      <c r="J117" s="104">
        <v>0</v>
      </c>
      <c r="K117" s="104">
        <v>0</v>
      </c>
      <c r="L117" s="104">
        <v>0</v>
      </c>
    </row>
    <row r="118" spans="1:12" customFormat="1" x14ac:dyDescent="0.25">
      <c r="A118" s="91">
        <v>115</v>
      </c>
      <c r="B118" s="91">
        <v>0</v>
      </c>
      <c r="C118" s="91"/>
      <c r="D118" s="91"/>
      <c r="E118" s="104">
        <v>0</v>
      </c>
      <c r="F118" s="104">
        <v>0</v>
      </c>
      <c r="G118" s="104">
        <v>35.575743479806057</v>
      </c>
      <c r="H118" s="104">
        <v>0</v>
      </c>
      <c r="I118" s="104">
        <v>-3.1029485636939911</v>
      </c>
      <c r="J118" s="104">
        <v>0</v>
      </c>
      <c r="K118" s="104">
        <v>0</v>
      </c>
      <c r="L118" s="104">
        <v>0.26266307179432469</v>
      </c>
    </row>
    <row r="119" spans="1:12" customFormat="1" x14ac:dyDescent="0.25">
      <c r="A119" s="91">
        <v>116</v>
      </c>
      <c r="B119" s="91">
        <v>0</v>
      </c>
      <c r="C119" s="91"/>
      <c r="D119" s="91"/>
      <c r="E119" s="104">
        <v>1</v>
      </c>
      <c r="F119" s="104">
        <v>800</v>
      </c>
      <c r="G119" s="104">
        <v>35.607441834024442</v>
      </c>
      <c r="H119" s="104">
        <v>0</v>
      </c>
      <c r="I119" s="104">
        <v>-6.7199315199413396</v>
      </c>
      <c r="J119" s="104">
        <v>9.1964054390017327E-2</v>
      </c>
      <c r="K119" s="104">
        <v>0.25933863337984892</v>
      </c>
      <c r="L119" s="104">
        <v>0.30455097384218871</v>
      </c>
    </row>
    <row r="120" spans="1:12" customFormat="1" x14ac:dyDescent="0.25">
      <c r="A120" s="91">
        <v>117</v>
      </c>
      <c r="B120" s="91">
        <v>0</v>
      </c>
      <c r="C120" s="91"/>
      <c r="D120" s="91"/>
      <c r="E120" s="104">
        <v>1</v>
      </c>
      <c r="F120" s="104">
        <v>800</v>
      </c>
      <c r="G120" s="104">
        <v>35.655838265009741</v>
      </c>
      <c r="H120" s="104">
        <v>0</v>
      </c>
      <c r="I120" s="104">
        <v>-6.7199315199413396</v>
      </c>
      <c r="J120" s="104">
        <v>9.1902106648437412E-2</v>
      </c>
      <c r="K120" s="104">
        <v>0.2591639407485935</v>
      </c>
      <c r="L120" s="104">
        <v>4.1887902047863898E-2</v>
      </c>
    </row>
    <row r="121" spans="1:12" customFormat="1" x14ac:dyDescent="0.25">
      <c r="A121" s="91">
        <v>118</v>
      </c>
      <c r="B121" s="91">
        <v>0</v>
      </c>
      <c r="C121" s="91"/>
      <c r="D121" s="91"/>
      <c r="E121" s="104">
        <v>1</v>
      </c>
      <c r="F121" s="104">
        <v>800</v>
      </c>
      <c r="G121" s="104">
        <v>35.692769185385082</v>
      </c>
      <c r="H121" s="104">
        <v>0</v>
      </c>
      <c r="I121" s="104">
        <v>-6.7199315199413396</v>
      </c>
      <c r="J121" s="104">
        <v>9.1857571389248757E-2</v>
      </c>
      <c r="K121" s="104">
        <v>0.25903835131768149</v>
      </c>
      <c r="L121" s="104">
        <v>4.1887902047863898E-2</v>
      </c>
    </row>
    <row r="122" spans="1:12" customFormat="1" x14ac:dyDescent="0.25">
      <c r="A122" s="91">
        <v>119</v>
      </c>
      <c r="B122" s="91">
        <v>3</v>
      </c>
      <c r="C122" s="91"/>
      <c r="D122" s="91"/>
      <c r="E122" s="104">
        <v>1</v>
      </c>
      <c r="F122" s="104">
        <v>800</v>
      </c>
      <c r="G122" s="104">
        <v>35.69522384048279</v>
      </c>
      <c r="H122" s="104">
        <v>0</v>
      </c>
      <c r="I122" s="104">
        <v>-6.7199315199413396</v>
      </c>
      <c r="J122" s="104">
        <v>9.185469267207412E-2</v>
      </c>
      <c r="K122" s="104">
        <v>0.25903023333524899</v>
      </c>
      <c r="L122" s="104">
        <v>1.7585686097616531</v>
      </c>
    </row>
    <row r="123" spans="1:12" customFormat="1" x14ac:dyDescent="0.25">
      <c r="A123" s="91">
        <v>120</v>
      </c>
      <c r="B123" s="91">
        <v>6</v>
      </c>
      <c r="C123" s="91"/>
      <c r="D123" s="91"/>
      <c r="E123" s="104">
        <v>1</v>
      </c>
      <c r="F123" s="104">
        <v>800</v>
      </c>
      <c r="G123" s="104">
        <v>35.694770554802282</v>
      </c>
      <c r="H123" s="104">
        <v>0</v>
      </c>
      <c r="I123" s="104">
        <v>-6.7199315199413396</v>
      </c>
      <c r="J123" s="104">
        <v>9.1855223513840845E-2</v>
      </c>
      <c r="K123" s="104">
        <v>0.25903173030903109</v>
      </c>
      <c r="L123" s="104">
        <v>4.738043154875756</v>
      </c>
    </row>
    <row r="124" spans="1:12" customFormat="1" x14ac:dyDescent="0.25">
      <c r="A124" s="91">
        <v>121</v>
      </c>
      <c r="B124" s="91">
        <v>11</v>
      </c>
      <c r="C124" s="91"/>
      <c r="D124" s="91"/>
      <c r="E124" s="104">
        <v>1</v>
      </c>
      <c r="F124" s="104">
        <v>1310.1339148631721</v>
      </c>
      <c r="G124" s="104">
        <v>35.672221163280852</v>
      </c>
      <c r="H124" s="104">
        <v>0</v>
      </c>
      <c r="I124" s="104">
        <v>-6.7199315199413396</v>
      </c>
      <c r="J124" s="104">
        <v>0.57455908282140322</v>
      </c>
      <c r="K124" s="104">
        <v>1.620256613556357</v>
      </c>
      <c r="L124" s="104">
        <v>7.8555850512442147</v>
      </c>
    </row>
    <row r="125" spans="1:12" customFormat="1" x14ac:dyDescent="0.25">
      <c r="A125" s="91">
        <v>122</v>
      </c>
      <c r="B125" s="91">
        <v>13</v>
      </c>
      <c r="C125" s="91"/>
      <c r="D125" s="91"/>
      <c r="E125" s="104">
        <v>1</v>
      </c>
      <c r="F125" s="104">
        <v>1548.3400812019299</v>
      </c>
      <c r="G125" s="104">
        <v>35.746890397897133</v>
      </c>
      <c r="H125" s="104">
        <v>0</v>
      </c>
      <c r="I125" s="104">
        <v>-6.7199315199413396</v>
      </c>
      <c r="J125" s="104">
        <v>0.4845286428236269</v>
      </c>
      <c r="K125" s="104">
        <v>1.366370772762628</v>
      </c>
      <c r="L125" s="104">
        <v>6.1679420519565236</v>
      </c>
    </row>
    <row r="126" spans="1:12" customFormat="1" x14ac:dyDescent="0.25">
      <c r="A126" s="91">
        <v>123</v>
      </c>
      <c r="B126" s="91">
        <v>15</v>
      </c>
      <c r="C126" s="91"/>
      <c r="D126" s="91"/>
      <c r="E126" s="104">
        <v>2</v>
      </c>
      <c r="F126" s="104">
        <v>924.17713628958177</v>
      </c>
      <c r="G126" s="104">
        <v>35.832636038192241</v>
      </c>
      <c r="H126" s="104">
        <v>0</v>
      </c>
      <c r="I126" s="104">
        <v>-6.7199315199413396</v>
      </c>
      <c r="J126" s="104">
        <v>0.2331346857394585</v>
      </c>
      <c r="K126" s="104">
        <v>0.65743981378527283</v>
      </c>
      <c r="L126" s="104">
        <v>2.5937473039248982</v>
      </c>
    </row>
    <row r="127" spans="1:12" customFormat="1" x14ac:dyDescent="0.25">
      <c r="A127" s="91">
        <v>124</v>
      </c>
      <c r="B127" s="91">
        <v>14</v>
      </c>
      <c r="C127" s="91"/>
      <c r="D127" s="91"/>
      <c r="E127" s="104">
        <v>2</v>
      </c>
      <c r="F127" s="104">
        <v>862.56532720360974</v>
      </c>
      <c r="G127" s="104">
        <v>35.889912071436598</v>
      </c>
      <c r="H127" s="104">
        <v>0</v>
      </c>
      <c r="I127" s="104">
        <v>-6.7199315199413396</v>
      </c>
      <c r="J127" s="104">
        <v>0.16818053596588989</v>
      </c>
      <c r="K127" s="104">
        <v>0.4742691114238094</v>
      </c>
      <c r="L127" s="104">
        <v>1.594701931403171</v>
      </c>
    </row>
    <row r="128" spans="1:12" customFormat="1" x14ac:dyDescent="0.25">
      <c r="A128" s="91">
        <v>125</v>
      </c>
      <c r="B128" s="91">
        <v>16</v>
      </c>
      <c r="C128" s="91"/>
      <c r="D128" s="91"/>
      <c r="E128" s="104">
        <v>2</v>
      </c>
      <c r="F128" s="104">
        <v>985.78894537555379</v>
      </c>
      <c r="G128" s="104">
        <v>35.918197722580871</v>
      </c>
      <c r="H128" s="104">
        <v>0</v>
      </c>
      <c r="I128" s="104">
        <v>-6.7199315199413396</v>
      </c>
      <c r="J128" s="104">
        <v>0.62991934593395327</v>
      </c>
      <c r="K128" s="104">
        <v>1.776372555533748</v>
      </c>
      <c r="L128" s="104">
        <v>8.7121894994883835</v>
      </c>
    </row>
    <row r="129" spans="1:12" customFormat="1" x14ac:dyDescent="0.25">
      <c r="A129" s="91">
        <v>126</v>
      </c>
      <c r="B129" s="91">
        <v>19</v>
      </c>
      <c r="C129" s="91"/>
      <c r="D129" s="91"/>
      <c r="E129" s="104">
        <v>2</v>
      </c>
      <c r="F129" s="104">
        <v>1170.6243726334701</v>
      </c>
      <c r="G129" s="104">
        <v>35.936388466715151</v>
      </c>
      <c r="H129" s="104">
        <v>0</v>
      </c>
      <c r="I129" s="104">
        <v>-6.7199315199413396</v>
      </c>
      <c r="J129" s="104">
        <v>0.76542740795121189</v>
      </c>
      <c r="K129" s="104">
        <v>2.158505290422418</v>
      </c>
      <c r="L129" s="104">
        <v>10.823217676859089</v>
      </c>
    </row>
    <row r="130" spans="1:12" customFormat="1" x14ac:dyDescent="0.25">
      <c r="A130" s="91">
        <v>127</v>
      </c>
      <c r="B130" s="91">
        <v>22</v>
      </c>
      <c r="C130" s="91"/>
      <c r="D130" s="91"/>
      <c r="E130" s="104">
        <v>2</v>
      </c>
      <c r="F130" s="104">
        <v>1355.4597998913871</v>
      </c>
      <c r="G130" s="104">
        <v>36.016142733276652</v>
      </c>
      <c r="H130" s="104">
        <v>0</v>
      </c>
      <c r="I130" s="104">
        <v>-6.7199315199413396</v>
      </c>
      <c r="J130" s="104">
        <v>0.75186358033049638</v>
      </c>
      <c r="K130" s="104">
        <v>2.1202552965320001</v>
      </c>
      <c r="L130" s="104">
        <v>10.668244500569539</v>
      </c>
    </row>
    <row r="131" spans="1:12" customFormat="1" x14ac:dyDescent="0.25">
      <c r="A131" s="91">
        <v>128</v>
      </c>
      <c r="B131" s="91">
        <v>24</v>
      </c>
      <c r="C131" s="91"/>
      <c r="D131" s="91"/>
      <c r="E131" s="104">
        <v>2</v>
      </c>
      <c r="F131" s="104">
        <v>1478.6834180633309</v>
      </c>
      <c r="G131" s="104">
        <v>36.129479151250131</v>
      </c>
      <c r="H131" s="104">
        <v>0</v>
      </c>
      <c r="I131" s="104">
        <v>-6.7199315199413396</v>
      </c>
      <c r="J131" s="104">
        <v>0.68532196444204618</v>
      </c>
      <c r="K131" s="104">
        <v>1.9326079397265701</v>
      </c>
      <c r="L131" s="104">
        <v>9.574720779792397</v>
      </c>
    </row>
    <row r="132" spans="1:12" customFormat="1" x14ac:dyDescent="0.25">
      <c r="A132" s="91">
        <v>129</v>
      </c>
      <c r="B132" s="91">
        <v>26</v>
      </c>
      <c r="C132" s="91"/>
      <c r="D132" s="91"/>
      <c r="E132" s="104">
        <v>2</v>
      </c>
      <c r="F132" s="104">
        <v>1601.907036235275</v>
      </c>
      <c r="G132" s="104">
        <v>36.205388086006117</v>
      </c>
      <c r="H132" s="104">
        <v>0</v>
      </c>
      <c r="I132" s="104">
        <v>-6.7199315199413396</v>
      </c>
      <c r="J132" s="104">
        <v>0.77770580444470083</v>
      </c>
      <c r="K132" s="104">
        <v>2.1931303685340562</v>
      </c>
      <c r="L132" s="104">
        <v>11.01088442279611</v>
      </c>
    </row>
    <row r="133" spans="1:12" customFormat="1" x14ac:dyDescent="0.25">
      <c r="A133" s="91">
        <v>130</v>
      </c>
      <c r="B133" s="91">
        <v>28</v>
      </c>
      <c r="C133" s="91"/>
      <c r="D133" s="91"/>
      <c r="E133" s="104">
        <v>2</v>
      </c>
      <c r="F133" s="104">
        <v>1725.130654407219</v>
      </c>
      <c r="G133" s="104">
        <v>36.309760555152288</v>
      </c>
      <c r="H133" s="104">
        <v>0</v>
      </c>
      <c r="I133" s="104">
        <v>-6.7199315199413396</v>
      </c>
      <c r="J133" s="104">
        <v>0.84370145766496907</v>
      </c>
      <c r="K133" s="104">
        <v>2.379238110615213</v>
      </c>
      <c r="L133" s="104">
        <v>12.009681692485151</v>
      </c>
    </row>
    <row r="134" spans="1:12" customFormat="1" x14ac:dyDescent="0.25">
      <c r="A134" s="91">
        <v>131</v>
      </c>
      <c r="B134" s="91">
        <v>30</v>
      </c>
      <c r="C134" s="91"/>
      <c r="D134" s="91"/>
      <c r="E134" s="104">
        <v>2</v>
      </c>
      <c r="F134" s="104">
        <v>1848.354272579164</v>
      </c>
      <c r="G134" s="104">
        <v>36.363785007704251</v>
      </c>
      <c r="H134" s="104">
        <v>0</v>
      </c>
      <c r="I134" s="104">
        <v>-6.7199315199413396</v>
      </c>
      <c r="J134" s="104">
        <v>0.85259922960874435</v>
      </c>
      <c r="K134" s="104">
        <v>2.4043298274966589</v>
      </c>
      <c r="L134" s="104">
        <v>12.0480145161726</v>
      </c>
    </row>
    <row r="135" spans="1:12" customFormat="1" x14ac:dyDescent="0.25">
      <c r="A135" s="91">
        <v>132</v>
      </c>
      <c r="B135" s="91">
        <v>32</v>
      </c>
      <c r="C135" s="91"/>
      <c r="D135" s="91"/>
      <c r="E135" s="104">
        <v>2</v>
      </c>
      <c r="F135" s="104">
        <v>1971.577890751108</v>
      </c>
      <c r="G135" s="104">
        <v>36.456375916106182</v>
      </c>
      <c r="H135" s="104">
        <v>0</v>
      </c>
      <c r="I135" s="104">
        <v>-6.7199315199413396</v>
      </c>
      <c r="J135" s="104">
        <v>1.150825592074731</v>
      </c>
      <c r="K135" s="104">
        <v>3.2453281696507399</v>
      </c>
      <c r="L135" s="104">
        <v>16.813604929136339</v>
      </c>
    </row>
    <row r="136" spans="1:12" customFormat="1" x14ac:dyDescent="0.25">
      <c r="A136" s="91">
        <v>133</v>
      </c>
      <c r="B136" s="91">
        <v>35</v>
      </c>
      <c r="C136" s="91"/>
      <c r="D136" s="91"/>
      <c r="E136" s="104">
        <v>2</v>
      </c>
      <c r="F136" s="104">
        <v>2156.4133180090239</v>
      </c>
      <c r="G136" s="104">
        <v>36.59720445335077</v>
      </c>
      <c r="H136" s="104">
        <v>0</v>
      </c>
      <c r="I136" s="104">
        <v>-6.7199315199413396</v>
      </c>
      <c r="J136" s="104">
        <v>1.21301269603173</v>
      </c>
      <c r="K136" s="104">
        <v>3.42069580280948</v>
      </c>
      <c r="L136" s="104">
        <v>17.622357567147638</v>
      </c>
    </row>
    <row r="137" spans="1:12" customFormat="1" x14ac:dyDescent="0.25">
      <c r="A137" s="91">
        <v>134</v>
      </c>
      <c r="B137" s="91">
        <v>36</v>
      </c>
      <c r="C137" s="91"/>
      <c r="D137" s="91"/>
      <c r="E137" s="104">
        <v>3</v>
      </c>
      <c r="F137" s="104">
        <v>1388.0316480069009</v>
      </c>
      <c r="G137" s="104">
        <v>36.738824063347572</v>
      </c>
      <c r="H137" s="104">
        <v>0</v>
      </c>
      <c r="I137" s="104">
        <v>-6.7199315199413396</v>
      </c>
      <c r="J137" s="104">
        <v>0.2341997696862817</v>
      </c>
      <c r="K137" s="104">
        <v>0.66044335051531433</v>
      </c>
      <c r="L137" s="104">
        <v>2.0702777167795352</v>
      </c>
    </row>
    <row r="138" spans="1:12" customFormat="1" x14ac:dyDescent="0.25">
      <c r="A138" s="91">
        <v>135</v>
      </c>
      <c r="B138" s="91">
        <v>35</v>
      </c>
      <c r="C138" s="91"/>
      <c r="D138" s="91"/>
      <c r="E138" s="104">
        <v>3</v>
      </c>
      <c r="F138" s="104">
        <v>1349.475213340042</v>
      </c>
      <c r="G138" s="104">
        <v>36.877745027509278</v>
      </c>
      <c r="H138" s="104">
        <v>0</v>
      </c>
      <c r="I138" s="104">
        <v>-6.7199315199413396</v>
      </c>
      <c r="J138" s="104">
        <v>0.26989510765771491</v>
      </c>
      <c r="K138" s="104">
        <v>0.76110420359475583</v>
      </c>
      <c r="L138" s="104">
        <v>2.744026499157826</v>
      </c>
    </row>
    <row r="139" spans="1:12" customFormat="1" x14ac:dyDescent="0.25">
      <c r="A139" s="91">
        <v>136</v>
      </c>
      <c r="B139" s="91">
        <v>36</v>
      </c>
      <c r="C139" s="91"/>
      <c r="D139" s="91"/>
      <c r="E139" s="104">
        <v>3</v>
      </c>
      <c r="F139" s="104">
        <v>1388.0316480069009</v>
      </c>
      <c r="G139" s="104">
        <v>37.007261747684183</v>
      </c>
      <c r="H139" s="104">
        <v>0</v>
      </c>
      <c r="I139" s="104">
        <v>-6.7199315199413396</v>
      </c>
      <c r="J139" s="104">
        <v>0.94758276567873312</v>
      </c>
      <c r="K139" s="104">
        <v>2.6721833992140271</v>
      </c>
      <c r="L139" s="104">
        <v>13.69572399355177</v>
      </c>
    </row>
    <row r="140" spans="1:12" customFormat="1" x14ac:dyDescent="0.25">
      <c r="A140" s="91">
        <v>137</v>
      </c>
      <c r="B140" s="91">
        <v>38</v>
      </c>
      <c r="C140" s="91"/>
      <c r="D140" s="91"/>
      <c r="E140" s="104">
        <v>3</v>
      </c>
      <c r="F140" s="104">
        <v>1465.144517340618</v>
      </c>
      <c r="G140" s="104">
        <v>37.159762913419073</v>
      </c>
      <c r="H140" s="104">
        <v>0</v>
      </c>
      <c r="I140" s="104">
        <v>-6.7199315199413396</v>
      </c>
      <c r="J140" s="104">
        <v>1.0701819257845819</v>
      </c>
      <c r="K140" s="104">
        <v>3.017913030712521</v>
      </c>
      <c r="L140" s="104">
        <v>15.59155201413405</v>
      </c>
    </row>
    <row r="141" spans="1:12" customFormat="1" x14ac:dyDescent="0.25">
      <c r="A141" s="91">
        <v>138</v>
      </c>
      <c r="B141" s="91">
        <v>40</v>
      </c>
      <c r="C141" s="91"/>
      <c r="D141" s="91"/>
      <c r="E141" s="104">
        <v>3</v>
      </c>
      <c r="F141" s="104">
        <v>1542.2573866743339</v>
      </c>
      <c r="G141" s="104">
        <v>37.276169753327423</v>
      </c>
      <c r="H141" s="104">
        <v>0</v>
      </c>
      <c r="I141" s="104">
        <v>-6.7199315199413396</v>
      </c>
      <c r="J141" s="104">
        <v>1.159807440245149</v>
      </c>
      <c r="K141" s="104">
        <v>3.27065698149132</v>
      </c>
      <c r="L141" s="104">
        <v>16.99188172032396</v>
      </c>
    </row>
    <row r="142" spans="1:12" customFormat="1" x14ac:dyDescent="0.25">
      <c r="A142" s="91">
        <v>139</v>
      </c>
      <c r="B142" s="91">
        <v>42</v>
      </c>
      <c r="C142" s="91"/>
      <c r="D142" s="91"/>
      <c r="E142" s="104">
        <v>3</v>
      </c>
      <c r="F142" s="104">
        <v>1619.370256008051</v>
      </c>
      <c r="G142" s="104">
        <v>37.40221740076661</v>
      </c>
      <c r="H142" s="104">
        <v>0</v>
      </c>
      <c r="I142" s="104">
        <v>-6.7199315199413396</v>
      </c>
      <c r="J142" s="104">
        <v>1.021339893063941</v>
      </c>
      <c r="K142" s="104">
        <v>2.880178498440312</v>
      </c>
      <c r="L142" s="104">
        <v>14.901422098830309</v>
      </c>
    </row>
    <row r="143" spans="1:12" customFormat="1" x14ac:dyDescent="0.25">
      <c r="A143" s="91">
        <v>140</v>
      </c>
      <c r="B143" s="91">
        <v>43</v>
      </c>
      <c r="C143" s="91"/>
      <c r="D143" s="91"/>
      <c r="E143" s="104">
        <v>3</v>
      </c>
      <c r="F143" s="104">
        <v>1657.926690674909</v>
      </c>
      <c r="G143" s="104">
        <v>37.492042267627077</v>
      </c>
      <c r="H143" s="104">
        <v>0</v>
      </c>
      <c r="I143" s="104">
        <v>-6.7199315199413396</v>
      </c>
      <c r="J143" s="104">
        <v>0.67811208135904455</v>
      </c>
      <c r="K143" s="104">
        <v>1.9122760694325061</v>
      </c>
      <c r="L143" s="104">
        <v>9.3364814278327692</v>
      </c>
    </row>
    <row r="144" spans="1:12" customFormat="1" x14ac:dyDescent="0.25">
      <c r="A144" s="91">
        <v>141</v>
      </c>
      <c r="B144" s="91">
        <v>44</v>
      </c>
      <c r="C144" s="91"/>
      <c r="D144" s="91"/>
      <c r="E144" s="104">
        <v>3</v>
      </c>
      <c r="F144" s="104">
        <v>1696.4831253417681</v>
      </c>
      <c r="G144" s="104">
        <v>37.633910632612668</v>
      </c>
      <c r="H144" s="104">
        <v>0</v>
      </c>
      <c r="I144" s="104">
        <v>-6.7199315199413396</v>
      </c>
      <c r="J144" s="104">
        <v>1.278383708002967</v>
      </c>
      <c r="K144" s="104">
        <v>3.6050420565683661</v>
      </c>
      <c r="L144" s="104">
        <v>18.874755723809571</v>
      </c>
    </row>
    <row r="145" spans="1:12" customFormat="1" x14ac:dyDescent="0.25">
      <c r="A145" s="91">
        <v>142</v>
      </c>
      <c r="B145" s="91">
        <v>47</v>
      </c>
      <c r="C145" s="91"/>
      <c r="D145" s="91"/>
      <c r="E145" s="104">
        <v>3</v>
      </c>
      <c r="F145" s="104">
        <v>1812.1524293423431</v>
      </c>
      <c r="G145" s="104">
        <v>37.758062434775283</v>
      </c>
      <c r="H145" s="104">
        <v>0</v>
      </c>
      <c r="I145" s="104">
        <v>-6.7199315199413396</v>
      </c>
      <c r="J145" s="104">
        <v>1.8183745358053229</v>
      </c>
      <c r="K145" s="104">
        <v>5.1278161909710107</v>
      </c>
      <c r="L145" s="104">
        <v>26.877703638224709</v>
      </c>
    </row>
    <row r="146" spans="1:12" customFormat="1" x14ac:dyDescent="0.25">
      <c r="A146" s="91">
        <v>143</v>
      </c>
      <c r="B146" s="91">
        <v>49</v>
      </c>
      <c r="C146" s="91"/>
      <c r="D146" s="91"/>
      <c r="E146" s="104">
        <v>3</v>
      </c>
      <c r="F146" s="104">
        <v>1889.265298676059</v>
      </c>
      <c r="G146" s="104">
        <v>37.833653925273659</v>
      </c>
      <c r="H146" s="104">
        <v>0</v>
      </c>
      <c r="I146" s="104">
        <v>-6.7199315199413396</v>
      </c>
      <c r="J146" s="104">
        <v>0.8172802596889992</v>
      </c>
      <c r="K146" s="104">
        <v>2.3047303323229782</v>
      </c>
      <c r="L146" s="104">
        <v>11.423765222254429</v>
      </c>
    </row>
    <row r="147" spans="1:12" customFormat="1" x14ac:dyDescent="0.25">
      <c r="A147" s="91">
        <v>144</v>
      </c>
      <c r="B147" s="91">
        <v>49</v>
      </c>
      <c r="C147" s="91"/>
      <c r="D147" s="91"/>
      <c r="E147" s="104">
        <v>3</v>
      </c>
      <c r="F147" s="104">
        <v>1889.265298676059</v>
      </c>
      <c r="G147" s="104">
        <v>37.951366865644097</v>
      </c>
      <c r="H147" s="104">
        <v>0</v>
      </c>
      <c r="I147" s="104">
        <v>-6.7199315199413396</v>
      </c>
      <c r="J147" s="104">
        <v>0.73321324512194497</v>
      </c>
      <c r="K147" s="104">
        <v>2.0676613512438848</v>
      </c>
      <c r="L147" s="104">
        <v>10.006001342813059</v>
      </c>
    </row>
    <row r="148" spans="1:12" customFormat="1" x14ac:dyDescent="0.25">
      <c r="A148" s="91">
        <v>145</v>
      </c>
      <c r="B148" s="91">
        <v>50</v>
      </c>
      <c r="C148" s="91"/>
      <c r="D148" s="91"/>
      <c r="E148" s="104">
        <v>3</v>
      </c>
      <c r="F148" s="104">
        <v>1927.8217333429179</v>
      </c>
      <c r="G148" s="104">
        <v>38.096300792299807</v>
      </c>
      <c r="H148" s="104">
        <v>0</v>
      </c>
      <c r="I148" s="104">
        <v>-6.7199315199413396</v>
      </c>
      <c r="J148" s="104">
        <v>0.86561085466807797</v>
      </c>
      <c r="K148" s="104">
        <v>2.44102261016398</v>
      </c>
      <c r="L148" s="104">
        <v>12.18793712027281</v>
      </c>
    </row>
    <row r="149" spans="1:12" customFormat="1" x14ac:dyDescent="0.25">
      <c r="A149" s="91">
        <v>146</v>
      </c>
      <c r="B149" s="91">
        <v>50</v>
      </c>
      <c r="C149" s="91"/>
      <c r="D149" s="91"/>
      <c r="E149" s="104">
        <v>3</v>
      </c>
      <c r="F149" s="104">
        <v>1927.8217333429179</v>
      </c>
      <c r="G149" s="104">
        <v>38.227720286615842</v>
      </c>
      <c r="H149" s="104">
        <v>0</v>
      </c>
      <c r="I149" s="104">
        <v>-6.7199315199413396</v>
      </c>
      <c r="J149" s="104">
        <v>0.50845498178550497</v>
      </c>
      <c r="K149" s="104">
        <v>1.4338430486351239</v>
      </c>
      <c r="L149" s="104">
        <v>6.0651724472641702</v>
      </c>
    </row>
    <row r="150" spans="1:12" customFormat="1" x14ac:dyDescent="0.25">
      <c r="A150" s="91">
        <v>147</v>
      </c>
      <c r="B150" s="91">
        <v>50</v>
      </c>
      <c r="C150" s="91"/>
      <c r="D150" s="91"/>
      <c r="E150" s="104">
        <v>3</v>
      </c>
      <c r="F150" s="104">
        <v>1927.8217333429179</v>
      </c>
      <c r="G150" s="104">
        <v>38.39420547711412</v>
      </c>
      <c r="H150" s="104">
        <v>0</v>
      </c>
      <c r="I150" s="104">
        <v>-6.7199315199413396</v>
      </c>
      <c r="J150" s="104">
        <v>0.60084724607393425</v>
      </c>
      <c r="K150" s="104">
        <v>1.6943892339284941</v>
      </c>
      <c r="L150" s="104">
        <v>7.6793746489518444</v>
      </c>
    </row>
    <row r="151" spans="1:12" customFormat="1" x14ac:dyDescent="0.25">
      <c r="A151" s="91">
        <v>148</v>
      </c>
      <c r="B151" s="91">
        <v>50</v>
      </c>
      <c r="C151" s="91"/>
      <c r="D151" s="91"/>
      <c r="E151" s="104">
        <v>3</v>
      </c>
      <c r="F151" s="104">
        <v>1927.8217333429179</v>
      </c>
      <c r="G151" s="104">
        <v>38.540821956496067</v>
      </c>
      <c r="H151" s="104">
        <v>0</v>
      </c>
      <c r="I151" s="104">
        <v>-6.7199315199413396</v>
      </c>
      <c r="J151" s="104">
        <v>0.58107792761395971</v>
      </c>
      <c r="K151" s="104">
        <v>1.6386397558713659</v>
      </c>
      <c r="L151" s="104">
        <v>7.3365970629619763</v>
      </c>
    </row>
    <row r="152" spans="1:12" customFormat="1" x14ac:dyDescent="0.25">
      <c r="A152" s="91">
        <v>149</v>
      </c>
      <c r="B152" s="91">
        <v>50</v>
      </c>
      <c r="C152" s="91"/>
      <c r="D152" s="91"/>
      <c r="E152" s="104">
        <v>3</v>
      </c>
      <c r="F152" s="104">
        <v>1927.8217333429179</v>
      </c>
      <c r="G152" s="104">
        <v>38.6644866650377</v>
      </c>
      <c r="H152" s="104">
        <v>0</v>
      </c>
      <c r="I152" s="104">
        <v>-6.7199315199413396</v>
      </c>
      <c r="J152" s="104">
        <v>0.56660963894525063</v>
      </c>
      <c r="K152" s="104">
        <v>1.597839181825607</v>
      </c>
      <c r="L152" s="104">
        <v>7.0852185372785312</v>
      </c>
    </row>
    <row r="153" spans="1:12" customFormat="1" x14ac:dyDescent="0.25">
      <c r="A153" s="91">
        <v>150</v>
      </c>
      <c r="B153" s="91">
        <v>50</v>
      </c>
      <c r="C153" s="91"/>
      <c r="D153" s="91"/>
      <c r="E153" s="104">
        <v>3</v>
      </c>
      <c r="F153" s="104">
        <v>1927.8217333429179</v>
      </c>
      <c r="G153" s="104">
        <v>38.791496428394588</v>
      </c>
      <c r="H153" s="104">
        <v>0</v>
      </c>
      <c r="I153" s="104">
        <v>-6.7199315199413396</v>
      </c>
      <c r="J153" s="104">
        <v>0.64384649405053496</v>
      </c>
      <c r="K153" s="104">
        <v>1.815647113222508</v>
      </c>
      <c r="L153" s="104">
        <v>8.425208186067362</v>
      </c>
    </row>
    <row r="154" spans="1:12" customFormat="1" x14ac:dyDescent="0.25">
      <c r="A154" s="91">
        <v>151</v>
      </c>
      <c r="B154" s="91">
        <v>50</v>
      </c>
      <c r="C154" s="91"/>
      <c r="D154" s="91"/>
      <c r="E154" s="104">
        <v>3</v>
      </c>
      <c r="F154" s="104">
        <v>1927.8217333429179</v>
      </c>
      <c r="G154" s="104">
        <v>38.950136908995887</v>
      </c>
      <c r="H154" s="104">
        <v>0</v>
      </c>
      <c r="I154" s="104">
        <v>-6.7199315199413396</v>
      </c>
      <c r="J154" s="104">
        <v>0.35305708201556663</v>
      </c>
      <c r="K154" s="104">
        <v>0.99562097128389782</v>
      </c>
      <c r="L154" s="104">
        <v>3.3089496181374241</v>
      </c>
    </row>
    <row r="155" spans="1:12" customFormat="1" x14ac:dyDescent="0.25">
      <c r="A155" s="91">
        <v>152</v>
      </c>
      <c r="B155" s="91">
        <v>49</v>
      </c>
      <c r="C155" s="91"/>
      <c r="D155" s="91"/>
      <c r="E155" s="104">
        <v>3</v>
      </c>
      <c r="F155" s="104">
        <v>1889.265298676059</v>
      </c>
      <c r="G155" s="104">
        <v>39.124234505068962</v>
      </c>
      <c r="H155" s="104">
        <v>0</v>
      </c>
      <c r="I155" s="104">
        <v>-6.7199315199413396</v>
      </c>
      <c r="J155" s="104">
        <v>0.21897836001352461</v>
      </c>
      <c r="K155" s="104">
        <v>0.61751897523813948</v>
      </c>
      <c r="L155" s="104">
        <v>0.95933887695125353</v>
      </c>
    </row>
    <row r="156" spans="1:12" customFormat="1" x14ac:dyDescent="0.25">
      <c r="A156" s="91">
        <v>153</v>
      </c>
      <c r="B156" s="91">
        <v>49</v>
      </c>
      <c r="C156" s="91"/>
      <c r="D156" s="91"/>
      <c r="E156" s="104">
        <v>3</v>
      </c>
      <c r="F156" s="104">
        <v>1889.265298676059</v>
      </c>
      <c r="G156" s="104">
        <v>39.284625547196448</v>
      </c>
      <c r="H156" s="104">
        <v>0</v>
      </c>
      <c r="I156" s="104">
        <v>-6.7199315199413396</v>
      </c>
      <c r="J156" s="104">
        <v>0.94927593195037796</v>
      </c>
      <c r="K156" s="104">
        <v>2.6769581281000661</v>
      </c>
      <c r="L156" s="104">
        <v>13.62280631545914</v>
      </c>
    </row>
    <row r="157" spans="1:12" customFormat="1" x14ac:dyDescent="0.25">
      <c r="A157" s="91">
        <v>154</v>
      </c>
      <c r="B157" s="91">
        <v>50</v>
      </c>
      <c r="C157" s="91"/>
      <c r="D157" s="91"/>
      <c r="E157" s="104">
        <v>3</v>
      </c>
      <c r="F157" s="104">
        <v>1927.8217333429179</v>
      </c>
      <c r="G157" s="104">
        <v>39.425333914720277</v>
      </c>
      <c r="H157" s="104">
        <v>0</v>
      </c>
      <c r="I157" s="104">
        <v>-6.7199315199413396</v>
      </c>
      <c r="J157" s="104">
        <v>0.59877761028398979</v>
      </c>
      <c r="K157" s="104">
        <v>1.6885528610008509</v>
      </c>
      <c r="L157" s="104">
        <v>7.6484944529592633</v>
      </c>
    </row>
    <row r="158" spans="1:12" customFormat="1" x14ac:dyDescent="0.25">
      <c r="A158" s="91">
        <v>155</v>
      </c>
      <c r="B158" s="91">
        <v>49</v>
      </c>
      <c r="C158" s="91"/>
      <c r="D158" s="91"/>
      <c r="E158" s="104">
        <v>3</v>
      </c>
      <c r="F158" s="104">
        <v>1889.265298676059</v>
      </c>
      <c r="G158" s="104">
        <v>39.570169890380278</v>
      </c>
      <c r="H158" s="104">
        <v>-0.66843256731634559</v>
      </c>
      <c r="I158" s="104">
        <v>-6.0514989526249936</v>
      </c>
      <c r="J158" s="104">
        <v>0.12209422071600901</v>
      </c>
      <c r="K158" s="104">
        <v>0.34430570241914538</v>
      </c>
      <c r="L158" s="104">
        <v>-0.81645617180946284</v>
      </c>
    </row>
    <row r="159" spans="1:12" customFormat="1" x14ac:dyDescent="0.25">
      <c r="A159" s="91">
        <v>156</v>
      </c>
      <c r="B159" s="91">
        <v>48</v>
      </c>
      <c r="C159" s="91"/>
      <c r="D159" s="91"/>
      <c r="E159" s="104">
        <v>3</v>
      </c>
      <c r="F159" s="104">
        <v>1850.7088640092011</v>
      </c>
      <c r="G159" s="104">
        <v>39.740693279444493</v>
      </c>
      <c r="H159" s="104">
        <v>-0.36072743176421379</v>
      </c>
      <c r="I159" s="104">
        <v>-6.3592040881771261</v>
      </c>
      <c r="J159" s="104">
        <v>0</v>
      </c>
      <c r="K159" s="104">
        <v>0</v>
      </c>
      <c r="L159" s="104">
        <v>-2.732203156395359</v>
      </c>
    </row>
    <row r="160" spans="1:12" customFormat="1" x14ac:dyDescent="0.25">
      <c r="A160" s="91">
        <v>157</v>
      </c>
      <c r="B160" s="91">
        <v>46</v>
      </c>
      <c r="C160" s="91"/>
      <c r="D160" s="91"/>
      <c r="E160" s="104">
        <v>3</v>
      </c>
      <c r="F160" s="104">
        <v>1773.595994675484</v>
      </c>
      <c r="G160" s="104">
        <v>39.895570714421709</v>
      </c>
      <c r="H160" s="104">
        <v>-1.8698560834035389</v>
      </c>
      <c r="I160" s="104">
        <v>-4.8500754365378</v>
      </c>
      <c r="J160" s="104">
        <v>0</v>
      </c>
      <c r="K160" s="104">
        <v>0</v>
      </c>
      <c r="L160" s="104">
        <v>-2.5914301012740291</v>
      </c>
    </row>
    <row r="161" spans="1:12" customFormat="1" x14ac:dyDescent="0.25">
      <c r="A161" s="91">
        <v>158</v>
      </c>
      <c r="B161" s="91">
        <v>45</v>
      </c>
      <c r="C161" s="91"/>
      <c r="D161" s="91"/>
      <c r="E161" s="104">
        <v>3</v>
      </c>
      <c r="F161" s="104">
        <v>1735.039560008626</v>
      </c>
      <c r="G161" s="104">
        <v>39.985952394889217</v>
      </c>
      <c r="H161" s="104">
        <v>0</v>
      </c>
      <c r="I161" s="104">
        <v>-6.7199315199413396</v>
      </c>
      <c r="J161" s="104">
        <v>0.2172261579349237</v>
      </c>
      <c r="K161" s="104">
        <v>0.6125777653764849</v>
      </c>
      <c r="L161" s="104">
        <v>1.2230277170407331</v>
      </c>
    </row>
    <row r="162" spans="1:12" customFormat="1" x14ac:dyDescent="0.25">
      <c r="A162" s="91">
        <v>159</v>
      </c>
      <c r="B162" s="91">
        <v>44</v>
      </c>
      <c r="C162" s="91"/>
      <c r="D162" s="91"/>
      <c r="E162" s="104">
        <v>3</v>
      </c>
      <c r="F162" s="104">
        <v>1696.4831253417681</v>
      </c>
      <c r="G162" s="104">
        <v>40.088836446731477</v>
      </c>
      <c r="H162" s="104">
        <v>0</v>
      </c>
      <c r="I162" s="104">
        <v>-6.7199315199413396</v>
      </c>
      <c r="J162" s="104">
        <v>0</v>
      </c>
      <c r="K162" s="104">
        <v>0</v>
      </c>
      <c r="L162" s="104">
        <v>-2.4540950789533191</v>
      </c>
    </row>
    <row r="163" spans="1:12" customFormat="1" x14ac:dyDescent="0.25">
      <c r="A163" s="91">
        <v>160</v>
      </c>
      <c r="B163" s="91">
        <v>42</v>
      </c>
      <c r="C163" s="91"/>
      <c r="D163" s="91"/>
      <c r="E163" s="104">
        <v>3</v>
      </c>
      <c r="F163" s="104">
        <v>1619.370256008051</v>
      </c>
      <c r="G163" s="104">
        <v>40.226295256166708</v>
      </c>
      <c r="H163" s="104">
        <v>0</v>
      </c>
      <c r="I163" s="104">
        <v>-6.7199315199413396</v>
      </c>
      <c r="J163" s="104">
        <v>0</v>
      </c>
      <c r="K163" s="104">
        <v>0</v>
      </c>
      <c r="L163" s="104">
        <v>-2.3200486097462441</v>
      </c>
    </row>
    <row r="164" spans="1:12" customFormat="1" x14ac:dyDescent="0.25">
      <c r="A164" s="91">
        <v>161</v>
      </c>
      <c r="B164" s="91">
        <v>39</v>
      </c>
      <c r="C164" s="91"/>
      <c r="D164" s="91"/>
      <c r="E164" s="104">
        <v>3</v>
      </c>
      <c r="F164" s="104">
        <v>1503.700952007476</v>
      </c>
      <c r="G164" s="104">
        <v>40.357888536031354</v>
      </c>
      <c r="H164" s="104">
        <v>0</v>
      </c>
      <c r="I164" s="104">
        <v>-6.7199315199413396</v>
      </c>
      <c r="J164" s="104">
        <v>0</v>
      </c>
      <c r="K164" s="104">
        <v>0</v>
      </c>
      <c r="L164" s="104">
        <v>-2.124817956208426</v>
      </c>
    </row>
    <row r="165" spans="1:12" customFormat="1" x14ac:dyDescent="0.25">
      <c r="A165" s="91">
        <v>162</v>
      </c>
      <c r="B165" s="91">
        <v>37</v>
      </c>
      <c r="C165" s="91"/>
      <c r="D165" s="91"/>
      <c r="E165" s="104">
        <v>3</v>
      </c>
      <c r="F165" s="104">
        <v>1426.5880826737589</v>
      </c>
      <c r="G165" s="104">
        <v>40.474018801340698</v>
      </c>
      <c r="H165" s="104">
        <v>0</v>
      </c>
      <c r="I165" s="104">
        <v>-6.7199315199413396</v>
      </c>
      <c r="J165" s="104">
        <v>0</v>
      </c>
      <c r="K165" s="104">
        <v>0</v>
      </c>
      <c r="L165" s="104">
        <v>-1.9983388961548909</v>
      </c>
    </row>
    <row r="166" spans="1:12" customFormat="1" x14ac:dyDescent="0.25">
      <c r="A166" s="91">
        <v>163</v>
      </c>
      <c r="B166" s="91">
        <v>35</v>
      </c>
      <c r="C166" s="91"/>
      <c r="D166" s="91"/>
      <c r="E166" s="104">
        <v>3</v>
      </c>
      <c r="F166" s="104">
        <v>1349.475213340042</v>
      </c>
      <c r="G166" s="104">
        <v>40.606046508630897</v>
      </c>
      <c r="H166" s="104">
        <v>-4.0812157804065912</v>
      </c>
      <c r="I166" s="104">
        <v>-2.638715739534748</v>
      </c>
      <c r="J166" s="104">
        <v>5.1611363827446202E-2</v>
      </c>
      <c r="K166" s="104">
        <v>0.14554404599339829</v>
      </c>
      <c r="L166" s="104">
        <v>-1.0978988145257711</v>
      </c>
    </row>
    <row r="167" spans="1:12" customFormat="1" x14ac:dyDescent="0.25">
      <c r="A167" s="91">
        <v>164</v>
      </c>
      <c r="B167" s="91">
        <v>35</v>
      </c>
      <c r="C167" s="91"/>
      <c r="D167" s="91"/>
      <c r="E167" s="104">
        <v>3</v>
      </c>
      <c r="F167" s="104">
        <v>1349.475213340042</v>
      </c>
      <c r="G167" s="104">
        <v>40.734437050725717</v>
      </c>
      <c r="H167" s="104">
        <v>0</v>
      </c>
      <c r="I167" s="104">
        <v>-6.7199315199413396</v>
      </c>
      <c r="J167" s="104">
        <v>0.50472224093076723</v>
      </c>
      <c r="K167" s="104">
        <v>1.423316719424764</v>
      </c>
      <c r="L167" s="104">
        <v>6.720970675039049</v>
      </c>
    </row>
    <row r="168" spans="1:12" customFormat="1" x14ac:dyDescent="0.25">
      <c r="A168" s="91">
        <v>165</v>
      </c>
      <c r="B168" s="91">
        <v>35</v>
      </c>
      <c r="C168" s="91"/>
      <c r="D168" s="91"/>
      <c r="E168" s="104">
        <v>3</v>
      </c>
      <c r="F168" s="104">
        <v>1349.475213340042</v>
      </c>
      <c r="G168" s="104">
        <v>40.883988598776043</v>
      </c>
      <c r="H168" s="104">
        <v>0</v>
      </c>
      <c r="I168" s="104">
        <v>-6.7199315199413396</v>
      </c>
      <c r="J168" s="104">
        <v>0.1030820287322278</v>
      </c>
      <c r="K168" s="104">
        <v>0.29069132102488232</v>
      </c>
      <c r="L168" s="104">
        <v>-0.1735046200666813</v>
      </c>
    </row>
    <row r="169" spans="1:12" customFormat="1" x14ac:dyDescent="0.25">
      <c r="A169" s="91">
        <v>166</v>
      </c>
      <c r="B169" s="91">
        <v>34</v>
      </c>
      <c r="C169" s="91"/>
      <c r="D169" s="91"/>
      <c r="E169" s="104">
        <v>3</v>
      </c>
      <c r="F169" s="104">
        <v>1310.9187786731841</v>
      </c>
      <c r="G169" s="104">
        <v>41.013505318950941</v>
      </c>
      <c r="H169" s="104">
        <v>0</v>
      </c>
      <c r="I169" s="104">
        <v>-6.7199315199413396</v>
      </c>
      <c r="J169" s="104">
        <v>0.35294628621985302</v>
      </c>
      <c r="K169" s="104">
        <v>0.99530852713998552</v>
      </c>
      <c r="L169" s="104">
        <v>4.2229336626985337</v>
      </c>
    </row>
    <row r="170" spans="1:12" customFormat="1" x14ac:dyDescent="0.25">
      <c r="A170" s="91">
        <v>167</v>
      </c>
      <c r="B170" s="91">
        <v>35</v>
      </c>
      <c r="C170" s="91"/>
      <c r="D170" s="91"/>
      <c r="E170" s="104">
        <v>3</v>
      </c>
      <c r="F170" s="104">
        <v>1349.475213340042</v>
      </c>
      <c r="G170" s="104">
        <v>41.133800557015192</v>
      </c>
      <c r="H170" s="104">
        <v>0</v>
      </c>
      <c r="I170" s="104">
        <v>-6.7199315199413396</v>
      </c>
      <c r="J170" s="104">
        <v>0.59559289685274397</v>
      </c>
      <c r="K170" s="104">
        <v>1.6795719691247379</v>
      </c>
      <c r="L170" s="104">
        <v>8.2055424022470813</v>
      </c>
    </row>
    <row r="171" spans="1:12" customFormat="1" x14ac:dyDescent="0.25">
      <c r="A171" s="91">
        <v>168</v>
      </c>
      <c r="B171" s="91">
        <v>35</v>
      </c>
      <c r="C171" s="91"/>
      <c r="D171" s="91"/>
      <c r="E171" s="104">
        <v>3</v>
      </c>
      <c r="F171" s="104">
        <v>1349.475213340042</v>
      </c>
      <c r="G171" s="104">
        <v>41.300211329075978</v>
      </c>
      <c r="H171" s="104">
        <v>0</v>
      </c>
      <c r="I171" s="104">
        <v>-6.7199315199413396</v>
      </c>
      <c r="J171" s="104">
        <v>0.29836037129160148</v>
      </c>
      <c r="K171" s="104">
        <v>0.84137624704231617</v>
      </c>
      <c r="L171" s="104">
        <v>3.2491267583793171</v>
      </c>
    </row>
    <row r="172" spans="1:12" customFormat="1" x14ac:dyDescent="0.25">
      <c r="A172" s="91">
        <v>169</v>
      </c>
      <c r="B172" s="91">
        <v>35</v>
      </c>
      <c r="C172" s="91"/>
      <c r="D172" s="91"/>
      <c r="E172" s="104">
        <v>3</v>
      </c>
      <c r="F172" s="104">
        <v>1349.475213340042</v>
      </c>
      <c r="G172" s="104">
        <v>41.444259059844583</v>
      </c>
      <c r="H172" s="104">
        <v>0</v>
      </c>
      <c r="I172" s="104">
        <v>-6.7199315199413396</v>
      </c>
      <c r="J172" s="104">
        <v>0.37617941371662111</v>
      </c>
      <c r="K172" s="104">
        <v>1.0608259466808709</v>
      </c>
      <c r="L172" s="104">
        <v>4.5765953798900254</v>
      </c>
    </row>
    <row r="173" spans="1:12" customFormat="1" x14ac:dyDescent="0.25">
      <c r="A173" s="91">
        <v>170</v>
      </c>
      <c r="B173" s="91">
        <v>35</v>
      </c>
      <c r="C173" s="91"/>
      <c r="D173" s="91"/>
      <c r="E173" s="104">
        <v>3</v>
      </c>
      <c r="F173" s="104">
        <v>1349.475213340042</v>
      </c>
      <c r="G173" s="104">
        <v>41.589824751841142</v>
      </c>
      <c r="H173" s="104">
        <v>0</v>
      </c>
      <c r="I173" s="104">
        <v>-6.7199315199413396</v>
      </c>
      <c r="J173" s="104">
        <v>0.35509047867630961</v>
      </c>
      <c r="K173" s="104">
        <v>1.0013551498671931</v>
      </c>
      <c r="L173" s="104">
        <v>4.2194714741919341</v>
      </c>
    </row>
    <row r="174" spans="1:12" customFormat="1" x14ac:dyDescent="0.25">
      <c r="A174" s="91">
        <v>171</v>
      </c>
      <c r="B174" s="91">
        <v>35</v>
      </c>
      <c r="C174" s="91"/>
      <c r="D174" s="91"/>
      <c r="E174" s="104">
        <v>3</v>
      </c>
      <c r="F174" s="104">
        <v>1349.475213340042</v>
      </c>
      <c r="G174" s="104">
        <v>41.722710670575623</v>
      </c>
      <c r="H174" s="104">
        <v>0</v>
      </c>
      <c r="I174" s="104">
        <v>-6.7199315199413396</v>
      </c>
      <c r="J174" s="104">
        <v>0.3608281187524256</v>
      </c>
      <c r="K174" s="104">
        <v>1.0175352948818399</v>
      </c>
      <c r="L174" s="104">
        <v>4.3173177008901789</v>
      </c>
    </row>
    <row r="175" spans="1:12" customFormat="1" x14ac:dyDescent="0.25">
      <c r="A175" s="91">
        <v>172</v>
      </c>
      <c r="B175" s="91">
        <v>35</v>
      </c>
      <c r="C175" s="91"/>
      <c r="D175" s="91"/>
      <c r="E175" s="104">
        <v>3</v>
      </c>
      <c r="F175" s="104">
        <v>1349.475213340042</v>
      </c>
      <c r="G175" s="104">
        <v>41.849342895236717</v>
      </c>
      <c r="H175" s="104">
        <v>0</v>
      </c>
      <c r="I175" s="104">
        <v>-6.7199315199413396</v>
      </c>
      <c r="J175" s="104">
        <v>0.35859850784080649</v>
      </c>
      <c r="K175" s="104">
        <v>1.0112477921110741</v>
      </c>
      <c r="L175" s="104">
        <v>4.2798593559615226</v>
      </c>
    </row>
    <row r="176" spans="1:12" customFormat="1" x14ac:dyDescent="0.25">
      <c r="A176" s="91">
        <v>173</v>
      </c>
      <c r="B176" s="91">
        <v>35</v>
      </c>
      <c r="C176" s="91"/>
      <c r="D176" s="91"/>
      <c r="E176" s="104">
        <v>3</v>
      </c>
      <c r="F176" s="104">
        <v>1349.475213340042</v>
      </c>
      <c r="G176" s="104">
        <v>41.86317399516382</v>
      </c>
      <c r="H176" s="104">
        <v>0</v>
      </c>
      <c r="I176" s="104">
        <v>-6.7199315199413396</v>
      </c>
      <c r="J176" s="104">
        <v>0.36147025502709718</v>
      </c>
      <c r="K176" s="104">
        <v>1.0193461191764139</v>
      </c>
      <c r="L176" s="104">
        <v>4.3286491364303963</v>
      </c>
    </row>
    <row r="177" spans="1:12" customFormat="1" x14ac:dyDescent="0.25">
      <c r="A177" s="91">
        <v>174</v>
      </c>
      <c r="B177" s="91">
        <v>35</v>
      </c>
      <c r="C177" s="91"/>
      <c r="D177" s="91"/>
      <c r="E177" s="104">
        <v>3</v>
      </c>
      <c r="F177" s="104">
        <v>1349.475213340042</v>
      </c>
      <c r="G177" s="104">
        <v>41.989806219824906</v>
      </c>
      <c r="H177" s="104">
        <v>0</v>
      </c>
      <c r="I177" s="104">
        <v>-6.7199315199413396</v>
      </c>
      <c r="J177" s="104">
        <v>0.35197492638717831</v>
      </c>
      <c r="K177" s="104">
        <v>0.99256929241184277</v>
      </c>
      <c r="L177" s="104">
        <v>4.1677518311965587</v>
      </c>
    </row>
    <row r="178" spans="1:12" customFormat="1" x14ac:dyDescent="0.25">
      <c r="A178" s="91">
        <v>175</v>
      </c>
      <c r="B178" s="91">
        <v>35</v>
      </c>
      <c r="C178" s="91"/>
      <c r="D178" s="91"/>
      <c r="E178" s="104">
        <v>3</v>
      </c>
      <c r="F178" s="104">
        <v>1349.475213340042</v>
      </c>
      <c r="G178" s="104">
        <v>42.122692138559401</v>
      </c>
      <c r="H178" s="104">
        <v>0</v>
      </c>
      <c r="I178" s="104">
        <v>-6.7199315199413396</v>
      </c>
      <c r="J178" s="104">
        <v>0.38686895215814981</v>
      </c>
      <c r="K178" s="104">
        <v>1.0909704450859821</v>
      </c>
      <c r="L178" s="104">
        <v>4.7593558394494204</v>
      </c>
    </row>
    <row r="179" spans="1:12" customFormat="1" x14ac:dyDescent="0.25">
      <c r="A179" s="91">
        <v>176</v>
      </c>
      <c r="B179" s="91">
        <v>35</v>
      </c>
      <c r="C179" s="91"/>
      <c r="D179" s="91"/>
      <c r="E179" s="104">
        <v>3</v>
      </c>
      <c r="F179" s="104">
        <v>1349.475213340042</v>
      </c>
      <c r="G179" s="104">
        <v>42.27227613406081</v>
      </c>
      <c r="H179" s="104">
        <v>0</v>
      </c>
      <c r="I179" s="104">
        <v>-6.7199315199413396</v>
      </c>
      <c r="J179" s="104">
        <v>0.27088423113709892</v>
      </c>
      <c r="K179" s="104">
        <v>0.7638935318066189</v>
      </c>
      <c r="L179" s="104">
        <v>2.7786330886016808</v>
      </c>
    </row>
    <row r="180" spans="1:12" customFormat="1" x14ac:dyDescent="0.25">
      <c r="A180" s="91">
        <v>177</v>
      </c>
      <c r="B180" s="91">
        <v>34</v>
      </c>
      <c r="C180" s="91"/>
      <c r="D180" s="91"/>
      <c r="E180" s="104">
        <v>2</v>
      </c>
      <c r="F180" s="104">
        <v>2094.801508923053</v>
      </c>
      <c r="G180" s="104">
        <v>42.405811157740573</v>
      </c>
      <c r="H180" s="104">
        <v>-1.8698560834035389</v>
      </c>
      <c r="I180" s="104">
        <v>-4.8500754365378</v>
      </c>
      <c r="J180" s="104">
        <v>0</v>
      </c>
      <c r="K180" s="104">
        <v>0</v>
      </c>
      <c r="L180" s="104">
        <v>-3.2021675799123921</v>
      </c>
    </row>
    <row r="181" spans="1:12" customFormat="1" x14ac:dyDescent="0.25">
      <c r="A181" s="91">
        <v>178</v>
      </c>
      <c r="B181" s="91">
        <v>32</v>
      </c>
      <c r="C181" s="91"/>
      <c r="D181" s="91"/>
      <c r="E181" s="104">
        <v>2</v>
      </c>
      <c r="F181" s="104">
        <v>1971.577890751108</v>
      </c>
      <c r="G181" s="104">
        <v>42.552540670608373</v>
      </c>
      <c r="H181" s="104">
        <v>-2.342849416514579</v>
      </c>
      <c r="I181" s="104">
        <v>-4.3770821034267602</v>
      </c>
      <c r="J181" s="104">
        <v>0</v>
      </c>
      <c r="K181" s="104">
        <v>0</v>
      </c>
      <c r="L181" s="104">
        <v>-2.9601305128882331</v>
      </c>
    </row>
    <row r="182" spans="1:12" customFormat="1" x14ac:dyDescent="0.25">
      <c r="A182" s="91">
        <v>179</v>
      </c>
      <c r="B182" s="91">
        <v>30</v>
      </c>
      <c r="C182" s="91"/>
      <c r="D182" s="91"/>
      <c r="E182" s="104">
        <v>2</v>
      </c>
      <c r="F182" s="104">
        <v>1848.354272579164</v>
      </c>
      <c r="G182" s="104">
        <v>42.762626947424437</v>
      </c>
      <c r="H182" s="104">
        <v>0</v>
      </c>
      <c r="I182" s="104">
        <v>-6.7199315199413396</v>
      </c>
      <c r="J182" s="104">
        <v>0</v>
      </c>
      <c r="K182" s="104">
        <v>0</v>
      </c>
      <c r="L182" s="104">
        <v>-2.727852403719671</v>
      </c>
    </row>
    <row r="183" spans="1:12" customFormat="1" x14ac:dyDescent="0.25">
      <c r="A183" s="91">
        <v>180</v>
      </c>
      <c r="B183" s="91">
        <v>27</v>
      </c>
      <c r="C183" s="91"/>
      <c r="D183" s="91"/>
      <c r="E183" s="104">
        <v>2</v>
      </c>
      <c r="F183" s="104">
        <v>1663.518845321247</v>
      </c>
      <c r="G183" s="104">
        <v>42.969780892200198</v>
      </c>
      <c r="H183" s="104">
        <v>0</v>
      </c>
      <c r="I183" s="104">
        <v>-6.7199315199413396</v>
      </c>
      <c r="J183" s="104">
        <v>0</v>
      </c>
      <c r="K183" s="104">
        <v>0</v>
      </c>
      <c r="L183" s="104">
        <v>-2.396399053426753</v>
      </c>
    </row>
    <row r="184" spans="1:12" customFormat="1" x14ac:dyDescent="0.25">
      <c r="A184" s="91">
        <v>181</v>
      </c>
      <c r="B184" s="91">
        <v>24</v>
      </c>
      <c r="C184" s="91"/>
      <c r="D184" s="91"/>
      <c r="E184" s="104">
        <v>2</v>
      </c>
      <c r="F184" s="104">
        <v>1478.6834180633309</v>
      </c>
      <c r="G184" s="104">
        <v>43.146087188618651</v>
      </c>
      <c r="H184" s="104">
        <v>0</v>
      </c>
      <c r="I184" s="104">
        <v>-6.7199315199413396</v>
      </c>
      <c r="J184" s="104">
        <v>0</v>
      </c>
      <c r="K184" s="104">
        <v>0</v>
      </c>
      <c r="L184" s="104">
        <v>-2.0834724746878202</v>
      </c>
    </row>
    <row r="185" spans="1:12" customFormat="1" x14ac:dyDescent="0.25">
      <c r="A185" s="91">
        <v>182</v>
      </c>
      <c r="B185" s="91">
        <v>20</v>
      </c>
      <c r="C185" s="91"/>
      <c r="D185" s="91"/>
      <c r="E185" s="104">
        <v>2</v>
      </c>
      <c r="F185" s="104">
        <v>1232.2361817194419</v>
      </c>
      <c r="G185" s="104">
        <v>43.272565411823493</v>
      </c>
      <c r="H185" s="104">
        <v>0</v>
      </c>
      <c r="I185" s="104">
        <v>-6.7199315199413396</v>
      </c>
      <c r="J185" s="104">
        <v>0</v>
      </c>
      <c r="K185" s="104">
        <v>0</v>
      </c>
      <c r="L185" s="104">
        <v>-1.691498505401698</v>
      </c>
    </row>
    <row r="186" spans="1:12" customFormat="1" x14ac:dyDescent="0.25">
      <c r="A186" s="91">
        <v>183</v>
      </c>
      <c r="B186" s="91">
        <v>16</v>
      </c>
      <c r="C186" s="91"/>
      <c r="D186" s="91"/>
      <c r="E186" s="104">
        <v>2</v>
      </c>
      <c r="F186" s="104">
        <v>985.78894537555379</v>
      </c>
      <c r="G186" s="104">
        <v>43.427949698889272</v>
      </c>
      <c r="H186" s="104">
        <v>0</v>
      </c>
      <c r="I186" s="104">
        <v>-6.7199315199413396</v>
      </c>
      <c r="J186" s="104">
        <v>0</v>
      </c>
      <c r="K186" s="104">
        <v>0</v>
      </c>
      <c r="L186" s="104">
        <v>-1.323921930754568</v>
      </c>
    </row>
    <row r="187" spans="1:12" customFormat="1" x14ac:dyDescent="0.25">
      <c r="A187" s="91">
        <v>184</v>
      </c>
      <c r="B187" s="91">
        <v>14</v>
      </c>
      <c r="C187" s="91"/>
      <c r="D187" s="91"/>
      <c r="E187" s="104">
        <v>2</v>
      </c>
      <c r="F187" s="104">
        <v>862.56532720360974</v>
      </c>
      <c r="G187" s="104">
        <v>43.50903059143301</v>
      </c>
      <c r="H187" s="104">
        <v>-1.8334646117233691</v>
      </c>
      <c r="I187" s="104">
        <v>-4.8864669082179706</v>
      </c>
      <c r="J187" s="104">
        <v>4.5719553830246163E-3</v>
      </c>
      <c r="K187" s="104">
        <v>1.289291418012942E-2</v>
      </c>
      <c r="L187" s="104">
        <v>-1.147757829255688</v>
      </c>
    </row>
    <row r="188" spans="1:12" customFormat="1" x14ac:dyDescent="0.25">
      <c r="A188" s="91">
        <v>185</v>
      </c>
      <c r="B188" s="91">
        <v>12</v>
      </c>
      <c r="C188" s="91"/>
      <c r="D188" s="91"/>
      <c r="E188" s="104">
        <v>2</v>
      </c>
      <c r="F188" s="104">
        <v>800</v>
      </c>
      <c r="G188" s="104">
        <v>43.568771920467569</v>
      </c>
      <c r="H188" s="104">
        <v>0</v>
      </c>
      <c r="I188" s="104">
        <v>-6.7199315199413396</v>
      </c>
      <c r="J188" s="104">
        <v>9.023807978837689E-2</v>
      </c>
      <c r="K188" s="104">
        <v>0.25447138500322281</v>
      </c>
      <c r="L188" s="104">
        <v>-1.059985154482963</v>
      </c>
    </row>
    <row r="189" spans="1:12" customFormat="1" x14ac:dyDescent="0.25">
      <c r="A189" s="91">
        <v>186</v>
      </c>
      <c r="B189" s="91">
        <v>8</v>
      </c>
      <c r="C189" s="91"/>
      <c r="D189" s="91"/>
      <c r="E189" s="104">
        <v>2</v>
      </c>
      <c r="F189" s="104">
        <v>800</v>
      </c>
      <c r="G189" s="104">
        <v>43.622865453978612</v>
      </c>
      <c r="H189" s="104">
        <v>0</v>
      </c>
      <c r="I189" s="104">
        <v>-6.7199315199413396</v>
      </c>
      <c r="J189" s="104">
        <v>9.0230693804422543E-2</v>
      </c>
      <c r="K189" s="104">
        <v>0.25445055652847148</v>
      </c>
      <c r="L189" s="104">
        <v>-1.059985154482963</v>
      </c>
    </row>
    <row r="190" spans="1:12" customFormat="1" x14ac:dyDescent="0.25">
      <c r="A190" s="91">
        <v>187</v>
      </c>
      <c r="B190" s="91">
        <v>5</v>
      </c>
      <c r="C190" s="91"/>
      <c r="D190" s="91"/>
      <c r="E190" s="104">
        <v>2</v>
      </c>
      <c r="F190" s="104">
        <v>800</v>
      </c>
      <c r="G190" s="104">
        <v>43.686194411891812</v>
      </c>
      <c r="H190" s="104">
        <v>-2.5486814582421569</v>
      </c>
      <c r="I190" s="104">
        <v>-4.1712500616991823</v>
      </c>
      <c r="J190" s="104">
        <v>9.0222049177783217E-2</v>
      </c>
      <c r="K190" s="104">
        <v>0.25442617868134859</v>
      </c>
      <c r="L190" s="104">
        <v>-1.059985154482963</v>
      </c>
    </row>
    <row r="191" spans="1:12" customFormat="1" x14ac:dyDescent="0.25">
      <c r="A191" s="91">
        <v>188</v>
      </c>
      <c r="B191" s="91">
        <v>1</v>
      </c>
      <c r="C191" s="91"/>
      <c r="D191" s="91"/>
      <c r="E191" s="104">
        <v>2</v>
      </c>
      <c r="F191" s="104">
        <v>800</v>
      </c>
      <c r="G191" s="104">
        <v>43.749523369805011</v>
      </c>
      <c r="H191" s="104">
        <v>0</v>
      </c>
      <c r="I191" s="104">
        <v>-6.7199315199413396</v>
      </c>
      <c r="J191" s="104">
        <v>9.0213407107627638E-2</v>
      </c>
      <c r="K191" s="104">
        <v>0.25440180804350992</v>
      </c>
      <c r="L191" s="104">
        <v>1.5656416245929391E-2</v>
      </c>
    </row>
    <row r="192" spans="1:12" customFormat="1" x14ac:dyDescent="0.25">
      <c r="A192" s="91">
        <v>189</v>
      </c>
      <c r="B192" s="91">
        <v>0</v>
      </c>
      <c r="C192" s="91"/>
      <c r="D192" s="91"/>
      <c r="E192" s="104">
        <v>0</v>
      </c>
      <c r="F192" s="104">
        <v>0</v>
      </c>
      <c r="G192" s="104">
        <v>43.817245873237887</v>
      </c>
      <c r="H192" s="104">
        <v>0</v>
      </c>
      <c r="I192" s="104">
        <v>-3.1029485636939911</v>
      </c>
      <c r="J192" s="104">
        <v>0</v>
      </c>
      <c r="K192" s="104">
        <v>0</v>
      </c>
      <c r="L192" s="104">
        <v>0.26266307179432469</v>
      </c>
    </row>
    <row r="193" spans="1:12" customFormat="1" x14ac:dyDescent="0.25">
      <c r="A193" s="91">
        <v>190</v>
      </c>
      <c r="B193" s="91">
        <v>0</v>
      </c>
      <c r="C193" s="91"/>
      <c r="D193" s="91"/>
      <c r="E193" s="104">
        <v>0</v>
      </c>
      <c r="F193" s="104">
        <v>0</v>
      </c>
      <c r="G193" s="104">
        <v>43.872880814195582</v>
      </c>
      <c r="H193" s="104">
        <v>0</v>
      </c>
      <c r="I193" s="104">
        <v>-3.1029485636939911</v>
      </c>
      <c r="J193" s="104">
        <v>0</v>
      </c>
      <c r="K193" s="104">
        <v>0</v>
      </c>
      <c r="L193" s="104">
        <v>0</v>
      </c>
    </row>
    <row r="194" spans="1:12" customFormat="1" x14ac:dyDescent="0.25">
      <c r="A194" s="91">
        <v>191</v>
      </c>
      <c r="B194" s="91">
        <v>0</v>
      </c>
      <c r="C194" s="91"/>
      <c r="D194" s="91"/>
      <c r="E194" s="104">
        <v>0</v>
      </c>
      <c r="F194" s="104">
        <v>0</v>
      </c>
      <c r="G194" s="104">
        <v>43.922262061079877</v>
      </c>
      <c r="H194" s="104">
        <v>0</v>
      </c>
      <c r="I194" s="104">
        <v>-3.1029485636939911</v>
      </c>
      <c r="J194" s="104">
        <v>0</v>
      </c>
      <c r="K194" s="104">
        <v>0</v>
      </c>
      <c r="L194" s="104">
        <v>0</v>
      </c>
    </row>
    <row r="195" spans="1:12" customFormat="1" x14ac:dyDescent="0.25">
      <c r="A195" s="91">
        <v>192</v>
      </c>
      <c r="B195" s="91">
        <v>0</v>
      </c>
      <c r="C195" s="91"/>
      <c r="D195" s="91"/>
      <c r="E195" s="104">
        <v>0</v>
      </c>
      <c r="F195" s="104">
        <v>0</v>
      </c>
      <c r="G195" s="104">
        <v>43.990804446750793</v>
      </c>
      <c r="H195" s="104">
        <v>0</v>
      </c>
      <c r="I195" s="104">
        <v>-3.1029485636939911</v>
      </c>
      <c r="J195" s="104">
        <v>0</v>
      </c>
      <c r="K195" s="104">
        <v>0</v>
      </c>
      <c r="L195" s="104">
        <v>0</v>
      </c>
    </row>
    <row r="196" spans="1:12" customFormat="1" x14ac:dyDescent="0.25">
      <c r="A196" s="91">
        <v>193</v>
      </c>
      <c r="B196" s="91">
        <v>0</v>
      </c>
      <c r="C196" s="91"/>
      <c r="D196" s="91"/>
      <c r="E196" s="104">
        <v>0</v>
      </c>
      <c r="F196" s="104">
        <v>0</v>
      </c>
      <c r="G196" s="104">
        <v>44.040185693635088</v>
      </c>
      <c r="H196" s="104">
        <v>0</v>
      </c>
      <c r="I196" s="104">
        <v>-3.1029485636939911</v>
      </c>
      <c r="J196" s="104">
        <v>0</v>
      </c>
      <c r="K196" s="104">
        <v>0</v>
      </c>
      <c r="L196" s="104">
        <v>0</v>
      </c>
    </row>
    <row r="197" spans="1:12" customFormat="1" x14ac:dyDescent="0.25">
      <c r="A197" s="91">
        <v>194</v>
      </c>
      <c r="B197" s="91">
        <v>0</v>
      </c>
      <c r="C197" s="91"/>
      <c r="D197" s="91"/>
      <c r="E197" s="104">
        <v>0</v>
      </c>
      <c r="F197" s="104">
        <v>0</v>
      </c>
      <c r="G197" s="104">
        <v>44.089566940519383</v>
      </c>
      <c r="H197" s="104">
        <v>0</v>
      </c>
      <c r="I197" s="104">
        <v>-3.1029485636939911</v>
      </c>
      <c r="J197" s="104">
        <v>0</v>
      </c>
      <c r="K197" s="104">
        <v>0</v>
      </c>
      <c r="L197" s="104">
        <v>0</v>
      </c>
    </row>
    <row r="198" spans="1:12" customFormat="1" x14ac:dyDescent="0.25">
      <c r="A198" s="91">
        <v>195</v>
      </c>
      <c r="B198" s="91">
        <v>0</v>
      </c>
      <c r="C198" s="91"/>
      <c r="D198" s="91"/>
      <c r="E198" s="104">
        <v>0</v>
      </c>
      <c r="F198" s="104">
        <v>0</v>
      </c>
      <c r="G198" s="104">
        <v>44.138948187403678</v>
      </c>
      <c r="H198" s="104">
        <v>0</v>
      </c>
      <c r="I198" s="104">
        <v>-3.1029485636939911</v>
      </c>
      <c r="J198" s="104">
        <v>0</v>
      </c>
      <c r="K198" s="104">
        <v>0</v>
      </c>
      <c r="L198" s="104">
        <v>0</v>
      </c>
    </row>
    <row r="199" spans="1:12" customFormat="1" x14ac:dyDescent="0.25">
      <c r="A199" s="91">
        <v>196</v>
      </c>
      <c r="B199" s="91">
        <v>0</v>
      </c>
      <c r="C199" s="91"/>
      <c r="D199" s="91"/>
      <c r="E199" s="104">
        <v>0</v>
      </c>
      <c r="F199" s="104">
        <v>0</v>
      </c>
      <c r="G199" s="104">
        <v>44.188329434287972</v>
      </c>
      <c r="H199" s="104">
        <v>0</v>
      </c>
      <c r="I199" s="104">
        <v>-3.1029485636939911</v>
      </c>
      <c r="J199" s="104">
        <v>0</v>
      </c>
      <c r="K199" s="104">
        <v>0</v>
      </c>
      <c r="L199" s="104">
        <v>0</v>
      </c>
    </row>
    <row r="200" spans="1:12" customFormat="1" x14ac:dyDescent="0.25">
      <c r="A200" s="91">
        <v>197</v>
      </c>
      <c r="B200" s="91">
        <v>0</v>
      </c>
      <c r="C200" s="91"/>
      <c r="D200" s="91"/>
      <c r="E200" s="104">
        <v>0</v>
      </c>
      <c r="F200" s="104">
        <v>0</v>
      </c>
      <c r="G200" s="104">
        <v>44.237710681172267</v>
      </c>
      <c r="H200" s="104">
        <v>0</v>
      </c>
      <c r="I200" s="104">
        <v>-3.1029485636939911</v>
      </c>
      <c r="J200" s="104">
        <v>0</v>
      </c>
      <c r="K200" s="104">
        <v>0</v>
      </c>
      <c r="L200" s="104">
        <v>0</v>
      </c>
    </row>
    <row r="201" spans="1:12" customFormat="1" x14ac:dyDescent="0.25">
      <c r="A201" s="91">
        <v>198</v>
      </c>
      <c r="B201" s="91">
        <v>0</v>
      </c>
      <c r="C201" s="91"/>
      <c r="D201" s="91"/>
      <c r="E201" s="104">
        <v>0</v>
      </c>
      <c r="F201" s="104">
        <v>0</v>
      </c>
      <c r="G201" s="104">
        <v>44.287091928056562</v>
      </c>
      <c r="H201" s="104">
        <v>0</v>
      </c>
      <c r="I201" s="104">
        <v>-3.1029485636939911</v>
      </c>
      <c r="J201" s="104">
        <v>0</v>
      </c>
      <c r="K201" s="104">
        <v>0</v>
      </c>
      <c r="L201" s="104">
        <v>0</v>
      </c>
    </row>
    <row r="202" spans="1:12" customFormat="1" x14ac:dyDescent="0.25">
      <c r="A202" s="91">
        <v>199</v>
      </c>
      <c r="B202" s="91">
        <v>0</v>
      </c>
      <c r="C202" s="91"/>
      <c r="D202" s="91"/>
      <c r="E202" s="104">
        <v>0</v>
      </c>
      <c r="F202" s="104">
        <v>0</v>
      </c>
      <c r="G202" s="104">
        <v>44.336473174940863</v>
      </c>
      <c r="H202" s="104">
        <v>0</v>
      </c>
      <c r="I202" s="104">
        <v>-3.1029485636939911</v>
      </c>
      <c r="J202" s="104">
        <v>0</v>
      </c>
      <c r="K202" s="104">
        <v>0</v>
      </c>
      <c r="L202" s="104">
        <v>0</v>
      </c>
    </row>
    <row r="203" spans="1:12" customFormat="1" x14ac:dyDescent="0.25">
      <c r="A203" s="91">
        <v>200</v>
      </c>
      <c r="B203" s="91">
        <v>0</v>
      </c>
      <c r="C203" s="91"/>
      <c r="D203" s="91"/>
      <c r="E203" s="104">
        <v>0</v>
      </c>
      <c r="F203" s="104">
        <v>0</v>
      </c>
      <c r="G203" s="104">
        <v>44.385854421825151</v>
      </c>
      <c r="H203" s="104">
        <v>0</v>
      </c>
      <c r="I203" s="104">
        <v>-3.1029485636939911</v>
      </c>
      <c r="J203" s="104">
        <v>0</v>
      </c>
      <c r="K203" s="104">
        <v>0</v>
      </c>
      <c r="L203" s="104">
        <v>0</v>
      </c>
    </row>
    <row r="204" spans="1:12" customFormat="1" x14ac:dyDescent="0.25">
      <c r="A204" s="91">
        <v>201</v>
      </c>
      <c r="B204" s="91">
        <v>0</v>
      </c>
      <c r="C204" s="91"/>
      <c r="D204" s="91"/>
      <c r="E204" s="104">
        <v>0</v>
      </c>
      <c r="F204" s="104">
        <v>0</v>
      </c>
      <c r="G204" s="104">
        <v>44.435235668709453</v>
      </c>
      <c r="H204" s="104">
        <v>0</v>
      </c>
      <c r="I204" s="104">
        <v>-3.1029485636939911</v>
      </c>
      <c r="J204" s="104">
        <v>0</v>
      </c>
      <c r="K204" s="104">
        <v>0</v>
      </c>
      <c r="L204" s="104">
        <v>0</v>
      </c>
    </row>
    <row r="205" spans="1:12" customFormat="1" x14ac:dyDescent="0.25">
      <c r="A205" s="91">
        <v>202</v>
      </c>
      <c r="B205" s="91">
        <v>0</v>
      </c>
      <c r="C205" s="91"/>
      <c r="D205" s="91"/>
      <c r="E205" s="104">
        <v>0</v>
      </c>
      <c r="F205" s="104">
        <v>0</v>
      </c>
      <c r="G205" s="104">
        <v>44.48461691559374</v>
      </c>
      <c r="H205" s="104">
        <v>0</v>
      </c>
      <c r="I205" s="104">
        <v>-3.1029485636939911</v>
      </c>
      <c r="J205" s="104">
        <v>0</v>
      </c>
      <c r="K205" s="104">
        <v>0</v>
      </c>
      <c r="L205" s="104">
        <v>0</v>
      </c>
    </row>
    <row r="206" spans="1:12" customFormat="1" x14ac:dyDescent="0.25">
      <c r="A206" s="91">
        <v>203</v>
      </c>
      <c r="B206" s="91">
        <v>0</v>
      </c>
      <c r="C206" s="91"/>
      <c r="D206" s="91"/>
      <c r="E206" s="104">
        <v>0</v>
      </c>
      <c r="F206" s="104">
        <v>0</v>
      </c>
      <c r="G206" s="104">
        <v>44.533998162478028</v>
      </c>
      <c r="H206" s="104">
        <v>0</v>
      </c>
      <c r="I206" s="104">
        <v>-3.1029485636939911</v>
      </c>
      <c r="J206" s="104">
        <v>0</v>
      </c>
      <c r="K206" s="104">
        <v>0</v>
      </c>
      <c r="L206" s="104">
        <v>0</v>
      </c>
    </row>
    <row r="207" spans="1:12" customFormat="1" x14ac:dyDescent="0.25">
      <c r="A207" s="91">
        <v>204</v>
      </c>
      <c r="B207" s="91">
        <v>0</v>
      </c>
      <c r="C207" s="91"/>
      <c r="D207" s="91"/>
      <c r="E207" s="104">
        <v>0</v>
      </c>
      <c r="F207" s="104">
        <v>0</v>
      </c>
      <c r="G207" s="104">
        <v>44.589633103435723</v>
      </c>
      <c r="H207" s="104">
        <v>0</v>
      </c>
      <c r="I207" s="104">
        <v>-3.1029485636939911</v>
      </c>
      <c r="J207" s="104">
        <v>0</v>
      </c>
      <c r="K207" s="104">
        <v>0</v>
      </c>
      <c r="L207" s="104">
        <v>0</v>
      </c>
    </row>
    <row r="208" spans="1:12" customFormat="1" x14ac:dyDescent="0.25">
      <c r="A208" s="91">
        <v>205</v>
      </c>
      <c r="B208" s="91">
        <v>0</v>
      </c>
      <c r="C208" s="91"/>
      <c r="D208" s="91"/>
      <c r="E208" s="104">
        <v>1</v>
      </c>
      <c r="F208" s="104">
        <v>0</v>
      </c>
      <c r="G208" s="104">
        <v>44.661966121160333</v>
      </c>
      <c r="H208" s="104">
        <v>0</v>
      </c>
      <c r="I208" s="104">
        <v>-3.1029485636939911</v>
      </c>
      <c r="J208" s="104">
        <v>0</v>
      </c>
      <c r="K208" s="104">
        <v>0</v>
      </c>
      <c r="L208" s="104">
        <v>0.26266307179432469</v>
      </c>
    </row>
    <row r="209" spans="1:12" customFormat="1" x14ac:dyDescent="0.25">
      <c r="A209" s="91">
        <v>206</v>
      </c>
      <c r="B209" s="91">
        <v>0</v>
      </c>
      <c r="C209" s="91"/>
      <c r="D209" s="91"/>
      <c r="E209" s="104">
        <v>1</v>
      </c>
      <c r="F209" s="104">
        <v>800</v>
      </c>
      <c r="G209" s="104">
        <v>44.737364638868677</v>
      </c>
      <c r="H209" s="104">
        <v>0</v>
      </c>
      <c r="I209" s="104">
        <v>-6.7199315199413396</v>
      </c>
      <c r="J209" s="104">
        <v>9.0078933154636817E-2</v>
      </c>
      <c r="K209" s="104">
        <v>0.25402259149607581</v>
      </c>
      <c r="L209" s="104">
        <v>0.30455097384218871</v>
      </c>
    </row>
    <row r="210" spans="1:12" customFormat="1" x14ac:dyDescent="0.25">
      <c r="A210" s="91">
        <v>207</v>
      </c>
      <c r="B210" s="91">
        <v>2</v>
      </c>
      <c r="C210" s="91"/>
      <c r="D210" s="91"/>
      <c r="E210" s="104">
        <v>1</v>
      </c>
      <c r="F210" s="104">
        <v>800</v>
      </c>
      <c r="G210" s="104">
        <v>44.792384051984612</v>
      </c>
      <c r="H210" s="104">
        <v>0</v>
      </c>
      <c r="I210" s="104">
        <v>-6.7199315199413396</v>
      </c>
      <c r="J210" s="104">
        <v>9.0071461592732577E-2</v>
      </c>
      <c r="K210" s="104">
        <v>0.25400152169150592</v>
      </c>
      <c r="L210" s="104">
        <v>1.054318245017372</v>
      </c>
    </row>
    <row r="211" spans="1:12" customFormat="1" x14ac:dyDescent="0.25">
      <c r="A211" s="91">
        <v>208</v>
      </c>
      <c r="B211" s="91">
        <v>5</v>
      </c>
      <c r="C211" s="91"/>
      <c r="D211" s="91"/>
      <c r="E211" s="104">
        <v>1</v>
      </c>
      <c r="F211" s="104">
        <v>800</v>
      </c>
      <c r="G211" s="104">
        <v>44.804384985529794</v>
      </c>
      <c r="H211" s="104">
        <v>0</v>
      </c>
      <c r="I211" s="104">
        <v>-6.7199315199413396</v>
      </c>
      <c r="J211" s="104">
        <v>9.0069832136354819E-2</v>
      </c>
      <c r="K211" s="104">
        <v>0.25399692662452061</v>
      </c>
      <c r="L211" s="104">
        <v>3.440067045309485</v>
      </c>
    </row>
    <row r="212" spans="1:12" customFormat="1" x14ac:dyDescent="0.25">
      <c r="A212" s="91">
        <v>209</v>
      </c>
      <c r="B212" s="91">
        <v>9</v>
      </c>
      <c r="C212" s="91"/>
      <c r="D212" s="91"/>
      <c r="E212" s="104">
        <v>1</v>
      </c>
      <c r="F212" s="104">
        <v>1071.9277485244129</v>
      </c>
      <c r="G212" s="104">
        <v>44.805352873555798</v>
      </c>
      <c r="H212" s="104">
        <v>0</v>
      </c>
      <c r="I212" s="104">
        <v>-6.7199315199413396</v>
      </c>
      <c r="J212" s="104">
        <v>0.45733717605980401</v>
      </c>
      <c r="K212" s="104">
        <v>1.289690836488647</v>
      </c>
      <c r="L212" s="104">
        <v>6.1167316452712708</v>
      </c>
    </row>
    <row r="213" spans="1:12" customFormat="1" x14ac:dyDescent="0.25">
      <c r="A213" s="91">
        <v>210</v>
      </c>
      <c r="B213" s="91">
        <v>12</v>
      </c>
      <c r="C213" s="91"/>
      <c r="D213" s="91"/>
      <c r="E213" s="104">
        <v>1</v>
      </c>
      <c r="F213" s="104">
        <v>1429.2369980325509</v>
      </c>
      <c r="G213" s="104">
        <v>44.860089058546762</v>
      </c>
      <c r="H213" s="104">
        <v>0</v>
      </c>
      <c r="I213" s="104">
        <v>-6.7199315199413396</v>
      </c>
      <c r="J213" s="104">
        <v>0.57289131294596329</v>
      </c>
      <c r="K213" s="104">
        <v>1.615553502507616</v>
      </c>
      <c r="L213" s="104">
        <v>7.8008818263477471</v>
      </c>
    </row>
    <row r="214" spans="1:12" customFormat="1" x14ac:dyDescent="0.25">
      <c r="A214" s="91">
        <v>211</v>
      </c>
      <c r="B214" s="91">
        <v>15</v>
      </c>
      <c r="C214" s="91"/>
      <c r="D214" s="91"/>
      <c r="E214" s="104">
        <v>1</v>
      </c>
      <c r="F214" s="104">
        <v>1786.546247540688</v>
      </c>
      <c r="G214" s="104">
        <v>44.95680596084609</v>
      </c>
      <c r="H214" s="104">
        <v>0</v>
      </c>
      <c r="I214" s="104">
        <v>-6.7199315199413396</v>
      </c>
      <c r="J214" s="104">
        <v>0.4974623793101921</v>
      </c>
      <c r="K214" s="104">
        <v>1.402843909654742</v>
      </c>
      <c r="L214" s="104">
        <v>6.1298570419489389</v>
      </c>
    </row>
    <row r="215" spans="1:12" customFormat="1" x14ac:dyDescent="0.25">
      <c r="A215" s="91">
        <v>212</v>
      </c>
      <c r="B215" s="91">
        <v>15</v>
      </c>
      <c r="C215" s="91"/>
      <c r="D215" s="91"/>
      <c r="E215" s="104">
        <v>1</v>
      </c>
      <c r="F215" s="104">
        <v>1786.546247540688</v>
      </c>
      <c r="G215" s="104">
        <v>45.047626924506197</v>
      </c>
      <c r="H215" s="104">
        <v>0</v>
      </c>
      <c r="I215" s="104">
        <v>-6.7199315199413396</v>
      </c>
      <c r="J215" s="104">
        <v>0.26308547281675071</v>
      </c>
      <c r="K215" s="104">
        <v>0.74190103334323698</v>
      </c>
      <c r="L215" s="104">
        <v>1.97942594363403</v>
      </c>
    </row>
    <row r="216" spans="1:12" customFormat="1" x14ac:dyDescent="0.25">
      <c r="A216" s="91">
        <v>213</v>
      </c>
      <c r="B216" s="91">
        <v>15</v>
      </c>
      <c r="C216" s="91"/>
      <c r="D216" s="91"/>
      <c r="E216" s="104">
        <v>1</v>
      </c>
      <c r="F216" s="104">
        <v>1786.546247540688</v>
      </c>
      <c r="G216" s="104">
        <v>45.226823133930587</v>
      </c>
      <c r="H216" s="104">
        <v>0</v>
      </c>
      <c r="I216" s="104">
        <v>-6.7199315199413396</v>
      </c>
      <c r="J216" s="104">
        <v>0.32225387067178068</v>
      </c>
      <c r="K216" s="104">
        <v>0.90875591529442168</v>
      </c>
      <c r="L216" s="104">
        <v>3.041477787878911</v>
      </c>
    </row>
    <row r="217" spans="1:12" customFormat="1" x14ac:dyDescent="0.25">
      <c r="A217" s="91">
        <v>214</v>
      </c>
      <c r="B217" s="91">
        <v>15</v>
      </c>
      <c r="C217" s="91"/>
      <c r="D217" s="91"/>
      <c r="E217" s="104">
        <v>1</v>
      </c>
      <c r="F217" s="104">
        <v>1786.546247540688</v>
      </c>
      <c r="G217" s="104">
        <v>45.373113382492768</v>
      </c>
      <c r="H217" s="104">
        <v>0</v>
      </c>
      <c r="I217" s="104">
        <v>-6.7199315199413396</v>
      </c>
      <c r="J217" s="104">
        <v>0.31369388376449131</v>
      </c>
      <c r="K217" s="104">
        <v>0.88461675221586533</v>
      </c>
      <c r="L217" s="104">
        <v>2.8891276780172799</v>
      </c>
    </row>
    <row r="218" spans="1:12" customFormat="1" x14ac:dyDescent="0.25">
      <c r="A218" s="91">
        <v>215</v>
      </c>
      <c r="B218" s="91">
        <v>15</v>
      </c>
      <c r="C218" s="91"/>
      <c r="D218" s="91"/>
      <c r="E218" s="104">
        <v>1</v>
      </c>
      <c r="F218" s="104">
        <v>1786.546247540688</v>
      </c>
      <c r="G218" s="104">
        <v>45.496451860214627</v>
      </c>
      <c r="H218" s="104">
        <v>0</v>
      </c>
      <c r="I218" s="104">
        <v>-6.7199315199413396</v>
      </c>
      <c r="J218" s="104">
        <v>0.28822777204488198</v>
      </c>
      <c r="K218" s="104">
        <v>0.81280231716656726</v>
      </c>
      <c r="L218" s="104">
        <v>2.43342540140282</v>
      </c>
    </row>
    <row r="219" spans="1:12" customFormat="1" x14ac:dyDescent="0.25">
      <c r="A219" s="91">
        <v>216</v>
      </c>
      <c r="B219" s="91">
        <v>15</v>
      </c>
      <c r="C219" s="91"/>
      <c r="D219" s="91"/>
      <c r="E219" s="104">
        <v>1</v>
      </c>
      <c r="F219" s="104">
        <v>1786.546247540688</v>
      </c>
      <c r="G219" s="104">
        <v>45.66345220285254</v>
      </c>
      <c r="H219" s="104">
        <v>0</v>
      </c>
      <c r="I219" s="104">
        <v>-6.7199315199413396</v>
      </c>
      <c r="J219" s="104">
        <v>0.39927301101300189</v>
      </c>
      <c r="K219" s="104">
        <v>1.125949891056665</v>
      </c>
      <c r="L219" s="104">
        <v>4.4112464559108107</v>
      </c>
    </row>
    <row r="220" spans="1:12" customFormat="1" x14ac:dyDescent="0.25">
      <c r="A220" s="91">
        <v>217</v>
      </c>
      <c r="B220" s="91">
        <v>16</v>
      </c>
      <c r="C220" s="91"/>
      <c r="D220" s="91"/>
      <c r="E220" s="104">
        <v>1</v>
      </c>
      <c r="F220" s="104">
        <v>1905.649330710067</v>
      </c>
      <c r="G220" s="104">
        <v>45.801619021067772</v>
      </c>
      <c r="H220" s="104">
        <v>0</v>
      </c>
      <c r="I220" s="104">
        <v>-6.7199315199413396</v>
      </c>
      <c r="J220" s="104">
        <v>0.36133649182063787</v>
      </c>
      <c r="K220" s="104">
        <v>1.0189689069341989</v>
      </c>
      <c r="L220" s="104">
        <v>3.531387681932697</v>
      </c>
    </row>
    <row r="221" spans="1:12" customFormat="1" x14ac:dyDescent="0.25">
      <c r="A221" s="91">
        <v>218</v>
      </c>
      <c r="B221" s="91">
        <v>15</v>
      </c>
      <c r="C221" s="91"/>
      <c r="D221" s="91"/>
      <c r="E221" s="104">
        <v>1</v>
      </c>
      <c r="F221" s="104">
        <v>1786.546247540688</v>
      </c>
      <c r="G221" s="104">
        <v>45.953040689072353</v>
      </c>
      <c r="H221" s="104">
        <v>-8.0954910973444836</v>
      </c>
      <c r="I221" s="104">
        <v>1.3755595774031439</v>
      </c>
      <c r="J221" s="104">
        <v>0</v>
      </c>
      <c r="K221" s="104">
        <v>0</v>
      </c>
      <c r="L221" s="104">
        <v>-1.427272236198986</v>
      </c>
    </row>
    <row r="222" spans="1:12" customFormat="1" x14ac:dyDescent="0.25">
      <c r="A222" s="91">
        <v>219</v>
      </c>
      <c r="B222" s="91">
        <v>13</v>
      </c>
      <c r="C222" s="91"/>
      <c r="D222" s="91"/>
      <c r="E222" s="104">
        <v>1</v>
      </c>
      <c r="F222" s="104">
        <v>1548.3400812019299</v>
      </c>
      <c r="G222" s="104">
        <v>46.125184493843363</v>
      </c>
      <c r="H222" s="104">
        <v>0</v>
      </c>
      <c r="I222" s="104">
        <v>-6.7199315199413396</v>
      </c>
      <c r="J222" s="104">
        <v>0</v>
      </c>
      <c r="K222" s="104">
        <v>0</v>
      </c>
      <c r="L222" s="104">
        <v>-2.1993566803161611</v>
      </c>
    </row>
    <row r="223" spans="1:12" customFormat="1" x14ac:dyDescent="0.25">
      <c r="A223" s="91">
        <v>220</v>
      </c>
      <c r="B223" s="91">
        <v>10</v>
      </c>
      <c r="C223" s="91"/>
      <c r="D223" s="91"/>
      <c r="E223" s="104">
        <v>1</v>
      </c>
      <c r="F223" s="104">
        <v>1191.0308316937919</v>
      </c>
      <c r="G223" s="104">
        <v>46.267483210100082</v>
      </c>
      <c r="H223" s="104">
        <v>0</v>
      </c>
      <c r="I223" s="104">
        <v>-6.7199315199413396</v>
      </c>
      <c r="J223" s="104">
        <v>3.7348726551648573E-2</v>
      </c>
      <c r="K223" s="104">
        <v>0.10532340887564889</v>
      </c>
      <c r="L223" s="104">
        <v>-1.0765081419362921</v>
      </c>
    </row>
    <row r="224" spans="1:12" customFormat="1" x14ac:dyDescent="0.25">
      <c r="A224" s="91">
        <v>221</v>
      </c>
      <c r="B224" s="91">
        <v>9</v>
      </c>
      <c r="C224" s="91"/>
      <c r="D224" s="91"/>
      <c r="E224" s="104">
        <v>1</v>
      </c>
      <c r="F224" s="104">
        <v>1071.9277485244129</v>
      </c>
      <c r="G224" s="104">
        <v>46.363796466783548</v>
      </c>
      <c r="H224" s="104">
        <v>0</v>
      </c>
      <c r="I224" s="104">
        <v>-6.7199315199413396</v>
      </c>
      <c r="J224" s="104">
        <v>0</v>
      </c>
      <c r="K224" s="104">
        <v>0</v>
      </c>
      <c r="L224" s="104">
        <v>-1.449929853456952</v>
      </c>
    </row>
    <row r="225" spans="1:12" customFormat="1" x14ac:dyDescent="0.25">
      <c r="A225" s="91">
        <v>222</v>
      </c>
      <c r="B225" s="91">
        <v>4</v>
      </c>
      <c r="C225" s="91"/>
      <c r="D225" s="91"/>
      <c r="E225" s="104">
        <v>1</v>
      </c>
      <c r="F225" s="104">
        <v>800</v>
      </c>
      <c r="G225" s="104">
        <v>46.476488558416072</v>
      </c>
      <c r="H225" s="104">
        <v>0</v>
      </c>
      <c r="I225" s="104">
        <v>-6.7199315199413396</v>
      </c>
      <c r="J225" s="104">
        <v>8.9843684027308357E-2</v>
      </c>
      <c r="K225" s="104">
        <v>0.25335918895700948</v>
      </c>
      <c r="L225" s="104">
        <v>-1.059985154482963</v>
      </c>
    </row>
    <row r="226" spans="1:12" customFormat="1" x14ac:dyDescent="0.25">
      <c r="A226" s="91">
        <v>223</v>
      </c>
      <c r="B226" s="91">
        <v>0</v>
      </c>
      <c r="C226" s="91"/>
      <c r="D226" s="91"/>
      <c r="E226" s="104">
        <v>1</v>
      </c>
      <c r="F226" s="104">
        <v>800</v>
      </c>
      <c r="G226" s="104">
        <v>46.541887393442167</v>
      </c>
      <c r="H226" s="104">
        <v>0</v>
      </c>
      <c r="I226" s="104">
        <v>-6.7199315199413396</v>
      </c>
      <c r="J226" s="104">
        <v>8.9834874572497364E-2</v>
      </c>
      <c r="K226" s="104">
        <v>0.25333434629444262</v>
      </c>
      <c r="L226" s="104">
        <v>4.1887902047863898E-2</v>
      </c>
    </row>
    <row r="227" spans="1:12" customFormat="1" x14ac:dyDescent="0.25">
      <c r="A227" s="91">
        <v>224</v>
      </c>
      <c r="B227" s="91">
        <v>0</v>
      </c>
      <c r="C227" s="91"/>
      <c r="D227" s="91"/>
      <c r="E227" s="104">
        <v>0</v>
      </c>
      <c r="F227" s="104">
        <v>800</v>
      </c>
      <c r="G227" s="104">
        <v>46.557938918864423</v>
      </c>
      <c r="H227" s="104">
        <v>0</v>
      </c>
      <c r="I227" s="104">
        <v>-6.7199315199413396</v>
      </c>
      <c r="J227" s="104">
        <v>8.9832712782721813E-2</v>
      </c>
      <c r="K227" s="104">
        <v>0.25332825004727549</v>
      </c>
      <c r="L227" s="104">
        <v>4.1887902047863898E-2</v>
      </c>
    </row>
    <row r="228" spans="1:12" customFormat="1" x14ac:dyDescent="0.25">
      <c r="A228" s="91">
        <v>225</v>
      </c>
      <c r="B228" s="91">
        <v>0</v>
      </c>
      <c r="C228" s="91"/>
      <c r="D228" s="91"/>
      <c r="E228" s="104">
        <v>0</v>
      </c>
      <c r="F228" s="104">
        <v>800</v>
      </c>
      <c r="G228" s="104">
        <v>46.589472043886417</v>
      </c>
      <c r="H228" s="104">
        <v>0</v>
      </c>
      <c r="I228" s="104">
        <v>-6.7199315199413396</v>
      </c>
      <c r="J228" s="104">
        <v>8.9828466427360656E-2</v>
      </c>
      <c r="K228" s="104">
        <v>0.25331627532515699</v>
      </c>
      <c r="L228" s="104">
        <v>0.30455097384218871</v>
      </c>
    </row>
    <row r="229" spans="1:12" customFormat="1" x14ac:dyDescent="0.25">
      <c r="A229" s="91">
        <v>226</v>
      </c>
      <c r="B229" s="91">
        <v>0</v>
      </c>
      <c r="C229" s="91"/>
      <c r="D229" s="91"/>
      <c r="E229" s="104">
        <v>0</v>
      </c>
      <c r="F229" s="104">
        <v>0</v>
      </c>
      <c r="G229" s="104">
        <v>46.641603428687198</v>
      </c>
      <c r="H229" s="104">
        <v>0</v>
      </c>
      <c r="I229" s="104">
        <v>-3.1029485636939911</v>
      </c>
      <c r="J229" s="104">
        <v>0</v>
      </c>
      <c r="K229" s="104">
        <v>0</v>
      </c>
      <c r="L229" s="104">
        <v>0.26266307179432469</v>
      </c>
    </row>
    <row r="230" spans="1:12" customFormat="1" x14ac:dyDescent="0.25">
      <c r="A230" s="91">
        <v>227</v>
      </c>
      <c r="B230" s="91">
        <v>0</v>
      </c>
      <c r="C230" s="91"/>
      <c r="D230" s="91"/>
      <c r="E230" s="104">
        <v>0</v>
      </c>
      <c r="F230" s="104">
        <v>0</v>
      </c>
      <c r="G230" s="104">
        <v>46.609208530177291</v>
      </c>
      <c r="H230" s="104">
        <v>0</v>
      </c>
      <c r="I230" s="104">
        <v>-3.1029485636939911</v>
      </c>
      <c r="J230" s="104">
        <v>0</v>
      </c>
      <c r="K230" s="104">
        <v>0</v>
      </c>
      <c r="L230" s="104">
        <v>0</v>
      </c>
    </row>
    <row r="231" spans="1:12" customFormat="1" x14ac:dyDescent="0.25">
      <c r="A231" s="91">
        <v>228</v>
      </c>
      <c r="B231" s="91">
        <v>0</v>
      </c>
      <c r="C231" s="91"/>
      <c r="D231" s="91"/>
      <c r="E231" s="104">
        <v>0</v>
      </c>
      <c r="F231" s="104">
        <v>0</v>
      </c>
      <c r="G231" s="104">
        <v>46.669990774490458</v>
      </c>
      <c r="H231" s="104">
        <v>0</v>
      </c>
      <c r="I231" s="104">
        <v>-3.1029485636939911</v>
      </c>
      <c r="J231" s="104">
        <v>0</v>
      </c>
      <c r="K231" s="104">
        <v>0</v>
      </c>
      <c r="L231" s="104">
        <v>0</v>
      </c>
    </row>
    <row r="232" spans="1:12" customFormat="1" x14ac:dyDescent="0.25">
      <c r="A232" s="91">
        <v>229</v>
      </c>
      <c r="B232" s="91">
        <v>0</v>
      </c>
      <c r="C232" s="91"/>
      <c r="D232" s="91"/>
      <c r="E232" s="104">
        <v>0</v>
      </c>
      <c r="F232" s="104">
        <v>0</v>
      </c>
      <c r="G232" s="104">
        <v>46.678572128672158</v>
      </c>
      <c r="H232" s="104">
        <v>0</v>
      </c>
      <c r="I232" s="104">
        <v>-3.1029485636939911</v>
      </c>
      <c r="J232" s="104">
        <v>0</v>
      </c>
      <c r="K232" s="104">
        <v>0</v>
      </c>
      <c r="L232" s="104">
        <v>0</v>
      </c>
    </row>
    <row r="233" spans="1:12" customFormat="1" x14ac:dyDescent="0.25">
      <c r="A233" s="91">
        <v>230</v>
      </c>
      <c r="B233" s="91">
        <v>0</v>
      </c>
      <c r="C233" s="91"/>
      <c r="D233" s="91"/>
      <c r="E233" s="104">
        <v>0</v>
      </c>
      <c r="F233" s="104">
        <v>0</v>
      </c>
      <c r="G233" s="104">
        <v>46.687153482853851</v>
      </c>
      <c r="H233" s="104">
        <v>0</v>
      </c>
      <c r="I233" s="104">
        <v>-3.1029485636939911</v>
      </c>
      <c r="J233" s="104">
        <v>0</v>
      </c>
      <c r="K233" s="104">
        <v>0</v>
      </c>
      <c r="L233" s="104">
        <v>0</v>
      </c>
    </row>
    <row r="234" spans="1:12" customFormat="1" x14ac:dyDescent="0.25">
      <c r="A234" s="91">
        <v>231</v>
      </c>
      <c r="B234" s="91">
        <v>0</v>
      </c>
      <c r="C234" s="91"/>
      <c r="D234" s="91"/>
      <c r="E234" s="104">
        <v>0</v>
      </c>
      <c r="F234" s="104">
        <v>0</v>
      </c>
      <c r="G234" s="104">
        <v>46.695734837035538</v>
      </c>
      <c r="H234" s="104">
        <v>0</v>
      </c>
      <c r="I234" s="104">
        <v>-3.1029485636939911</v>
      </c>
      <c r="J234" s="104">
        <v>0</v>
      </c>
      <c r="K234" s="104">
        <v>0</v>
      </c>
      <c r="L234" s="104">
        <v>0</v>
      </c>
    </row>
    <row r="235" spans="1:12" customFormat="1" x14ac:dyDescent="0.25">
      <c r="A235" s="91">
        <v>232</v>
      </c>
      <c r="B235" s="91">
        <v>0</v>
      </c>
      <c r="C235" s="91"/>
      <c r="D235" s="91"/>
      <c r="E235" s="104">
        <v>0</v>
      </c>
      <c r="F235" s="104">
        <v>0</v>
      </c>
      <c r="G235" s="104">
        <v>46.704316191217238</v>
      </c>
      <c r="H235" s="104">
        <v>0</v>
      </c>
      <c r="I235" s="104">
        <v>-3.1029485636939911</v>
      </c>
      <c r="J235" s="104">
        <v>0</v>
      </c>
      <c r="K235" s="104">
        <v>0</v>
      </c>
      <c r="L235" s="104">
        <v>0</v>
      </c>
    </row>
    <row r="236" spans="1:12" customFormat="1" x14ac:dyDescent="0.25">
      <c r="A236" s="91">
        <v>233</v>
      </c>
      <c r="B236" s="91">
        <v>0</v>
      </c>
      <c r="C236" s="91"/>
      <c r="D236" s="91"/>
      <c r="E236" s="104">
        <v>0</v>
      </c>
      <c r="F236" s="104">
        <v>0</v>
      </c>
      <c r="G236" s="104">
        <v>46.712897545398931</v>
      </c>
      <c r="H236" s="104">
        <v>0</v>
      </c>
      <c r="I236" s="104">
        <v>-3.1029485636939911</v>
      </c>
      <c r="J236" s="104">
        <v>0</v>
      </c>
      <c r="K236" s="104">
        <v>0</v>
      </c>
      <c r="L236" s="104">
        <v>0</v>
      </c>
    </row>
    <row r="237" spans="1:12" customFormat="1" x14ac:dyDescent="0.25">
      <c r="A237" s="91">
        <v>234</v>
      </c>
      <c r="B237" s="91">
        <v>0</v>
      </c>
      <c r="C237" s="91"/>
      <c r="D237" s="91"/>
      <c r="E237" s="104">
        <v>0</v>
      </c>
      <c r="F237" s="104">
        <v>0</v>
      </c>
      <c r="G237" s="104">
        <v>46.721478899580617</v>
      </c>
      <c r="H237" s="104">
        <v>0</v>
      </c>
      <c r="I237" s="104">
        <v>-3.1029485636939911</v>
      </c>
      <c r="J237" s="104">
        <v>0</v>
      </c>
      <c r="K237" s="104">
        <v>0</v>
      </c>
      <c r="L237" s="104">
        <v>0</v>
      </c>
    </row>
    <row r="238" spans="1:12" customFormat="1" x14ac:dyDescent="0.25">
      <c r="A238" s="91">
        <v>235</v>
      </c>
      <c r="B238" s="91">
        <v>0</v>
      </c>
      <c r="C238" s="91"/>
      <c r="D238" s="91"/>
      <c r="E238" s="104">
        <v>0</v>
      </c>
      <c r="F238" s="104">
        <v>0</v>
      </c>
      <c r="G238" s="104">
        <v>46.730060253762318</v>
      </c>
      <c r="H238" s="104">
        <v>0</v>
      </c>
      <c r="I238" s="104">
        <v>-3.1029485636939911</v>
      </c>
      <c r="J238" s="104">
        <v>0</v>
      </c>
      <c r="K238" s="104">
        <v>0</v>
      </c>
      <c r="L238" s="104">
        <v>0</v>
      </c>
    </row>
    <row r="239" spans="1:12" customFormat="1" x14ac:dyDescent="0.25">
      <c r="A239" s="91">
        <v>236</v>
      </c>
      <c r="B239" s="91">
        <v>0</v>
      </c>
      <c r="C239" s="91"/>
      <c r="D239" s="91"/>
      <c r="E239" s="104">
        <v>0</v>
      </c>
      <c r="F239" s="104">
        <v>0</v>
      </c>
      <c r="G239" s="104">
        <v>46.738641607944011</v>
      </c>
      <c r="H239" s="104">
        <v>0</v>
      </c>
      <c r="I239" s="104">
        <v>-3.1029485636939911</v>
      </c>
      <c r="J239" s="104">
        <v>0</v>
      </c>
      <c r="K239" s="104">
        <v>0</v>
      </c>
      <c r="L239" s="104">
        <v>0</v>
      </c>
    </row>
    <row r="240" spans="1:12" customFormat="1" x14ac:dyDescent="0.25">
      <c r="A240" s="91">
        <v>237</v>
      </c>
      <c r="B240" s="91">
        <v>0</v>
      </c>
      <c r="C240" s="91"/>
      <c r="D240" s="91"/>
      <c r="E240" s="104">
        <v>0</v>
      </c>
      <c r="F240" s="104">
        <v>0</v>
      </c>
      <c r="G240" s="104">
        <v>46.747222962125697</v>
      </c>
      <c r="H240" s="104">
        <v>0</v>
      </c>
      <c r="I240" s="104">
        <v>-3.1029485636939911</v>
      </c>
      <c r="J240" s="104">
        <v>0</v>
      </c>
      <c r="K240" s="104">
        <v>0</v>
      </c>
      <c r="L240" s="104">
        <v>0</v>
      </c>
    </row>
    <row r="241" spans="1:12" customFormat="1" x14ac:dyDescent="0.25">
      <c r="A241" s="91">
        <v>238</v>
      </c>
      <c r="B241" s="91">
        <v>0</v>
      </c>
      <c r="C241" s="91"/>
      <c r="D241" s="91"/>
      <c r="E241" s="104">
        <v>0</v>
      </c>
      <c r="F241" s="104">
        <v>0</v>
      </c>
      <c r="G241" s="104">
        <v>46.755804316307398</v>
      </c>
      <c r="H241" s="104">
        <v>0</v>
      </c>
      <c r="I241" s="104">
        <v>-3.1029485636939911</v>
      </c>
      <c r="J241" s="104">
        <v>0</v>
      </c>
      <c r="K241" s="104">
        <v>0</v>
      </c>
      <c r="L241" s="104">
        <v>0</v>
      </c>
    </row>
    <row r="242" spans="1:12" customFormat="1" x14ac:dyDescent="0.25">
      <c r="A242" s="91">
        <v>239</v>
      </c>
      <c r="B242" s="91">
        <v>0</v>
      </c>
      <c r="C242" s="91"/>
      <c r="D242" s="91"/>
      <c r="E242" s="104">
        <v>0</v>
      </c>
      <c r="F242" s="104">
        <v>0</v>
      </c>
      <c r="G242" s="104">
        <v>46.764385670489091</v>
      </c>
      <c r="H242" s="104">
        <v>0</v>
      </c>
      <c r="I242" s="104">
        <v>-3.1029485636939911</v>
      </c>
      <c r="J242" s="104">
        <v>0</v>
      </c>
      <c r="K242" s="104">
        <v>0</v>
      </c>
      <c r="L242" s="104">
        <v>0</v>
      </c>
    </row>
    <row r="243" spans="1:12" customFormat="1" x14ac:dyDescent="0.25">
      <c r="A243" s="91">
        <v>240</v>
      </c>
      <c r="B243" s="91">
        <v>0</v>
      </c>
      <c r="C243" s="91"/>
      <c r="D243" s="91"/>
      <c r="E243" s="104">
        <v>0</v>
      </c>
      <c r="F243" s="104">
        <v>0</v>
      </c>
      <c r="G243" s="104">
        <v>46.772967024670777</v>
      </c>
      <c r="H243" s="104">
        <v>0</v>
      </c>
      <c r="I243" s="104">
        <v>-3.1029485636939911</v>
      </c>
      <c r="J243" s="104">
        <v>0</v>
      </c>
      <c r="K243" s="104">
        <v>0</v>
      </c>
      <c r="L243" s="104">
        <v>0</v>
      </c>
    </row>
    <row r="244" spans="1:12" customFormat="1" x14ac:dyDescent="0.25">
      <c r="A244" s="91">
        <v>241</v>
      </c>
      <c r="B244" s="91">
        <v>0</v>
      </c>
      <c r="C244" s="91"/>
      <c r="D244" s="91"/>
      <c r="E244" s="104">
        <v>0</v>
      </c>
      <c r="F244" s="104">
        <v>0</v>
      </c>
      <c r="G244" s="104">
        <v>46.781548378852477</v>
      </c>
      <c r="H244" s="104">
        <v>0</v>
      </c>
      <c r="I244" s="104">
        <v>-3.1029485636939911</v>
      </c>
      <c r="J244" s="104">
        <v>0</v>
      </c>
      <c r="K244" s="104">
        <v>0</v>
      </c>
      <c r="L244" s="104">
        <v>0</v>
      </c>
    </row>
    <row r="245" spans="1:12" customFormat="1" x14ac:dyDescent="0.25">
      <c r="A245" s="91">
        <v>242</v>
      </c>
      <c r="B245" s="91">
        <v>0</v>
      </c>
      <c r="C245" s="91"/>
      <c r="D245" s="91"/>
      <c r="E245" s="104">
        <v>0</v>
      </c>
      <c r="F245" s="104">
        <v>0</v>
      </c>
      <c r="G245" s="104">
        <v>46.809290871820799</v>
      </c>
      <c r="H245" s="104">
        <v>0</v>
      </c>
      <c r="I245" s="104">
        <v>-3.1029485636939911</v>
      </c>
      <c r="J245" s="104">
        <v>0</v>
      </c>
      <c r="K245" s="104">
        <v>0</v>
      </c>
      <c r="L245" s="104">
        <v>0</v>
      </c>
    </row>
    <row r="246" spans="1:12" customFormat="1" x14ac:dyDescent="0.25">
      <c r="A246" s="91">
        <v>243</v>
      </c>
      <c r="B246" s="91">
        <v>0</v>
      </c>
      <c r="C246" s="91"/>
      <c r="D246" s="91"/>
      <c r="E246" s="104">
        <v>1</v>
      </c>
      <c r="F246" s="104">
        <v>0</v>
      </c>
      <c r="G246" s="104">
        <v>46.817872226002493</v>
      </c>
      <c r="H246" s="104">
        <v>0</v>
      </c>
      <c r="I246" s="104">
        <v>-3.1029485636939911</v>
      </c>
      <c r="J246" s="104">
        <v>0</v>
      </c>
      <c r="K246" s="104">
        <v>0</v>
      </c>
      <c r="L246" s="104">
        <v>0.26266307179432469</v>
      </c>
    </row>
    <row r="247" spans="1:12" customFormat="1" x14ac:dyDescent="0.25">
      <c r="A247" s="91">
        <v>244</v>
      </c>
      <c r="B247" s="91">
        <v>0</v>
      </c>
      <c r="C247" s="91"/>
      <c r="D247" s="91"/>
      <c r="E247" s="104">
        <v>1</v>
      </c>
      <c r="F247" s="104">
        <v>800</v>
      </c>
      <c r="G247" s="104">
        <v>46.829294571183468</v>
      </c>
      <c r="H247" s="104">
        <v>0</v>
      </c>
      <c r="I247" s="104">
        <v>-6.7199315199413396</v>
      </c>
      <c r="J247" s="104">
        <v>8.9796191395665859E-2</v>
      </c>
      <c r="K247" s="104">
        <v>0.2532252597357777</v>
      </c>
      <c r="L247" s="104">
        <v>0.30455097384218871</v>
      </c>
    </row>
    <row r="248" spans="1:12" customFormat="1" x14ac:dyDescent="0.25">
      <c r="A248" s="91">
        <v>245</v>
      </c>
      <c r="B248" s="91">
        <v>1</v>
      </c>
      <c r="C248" s="91"/>
      <c r="D248" s="91"/>
      <c r="E248" s="104">
        <v>1</v>
      </c>
      <c r="F248" s="104">
        <v>800</v>
      </c>
      <c r="G248" s="104">
        <v>46.860827696205483</v>
      </c>
      <c r="H248" s="104">
        <v>0</v>
      </c>
      <c r="I248" s="104">
        <v>-6.7199315199413396</v>
      </c>
      <c r="J248" s="104">
        <v>8.9791950367701961E-2</v>
      </c>
      <c r="K248" s="104">
        <v>0.2532133000369195</v>
      </c>
      <c r="L248" s="104">
        <v>0.47286488785366543</v>
      </c>
    </row>
    <row r="249" spans="1:12" customFormat="1" x14ac:dyDescent="0.25">
      <c r="A249" s="91">
        <v>246</v>
      </c>
      <c r="B249" s="91">
        <v>4</v>
      </c>
      <c r="C249" s="91"/>
      <c r="D249" s="91"/>
      <c r="E249" s="104">
        <v>1</v>
      </c>
      <c r="F249" s="104">
        <v>800</v>
      </c>
      <c r="G249" s="104">
        <v>46.8464190453399</v>
      </c>
      <c r="H249" s="104">
        <v>0</v>
      </c>
      <c r="I249" s="104">
        <v>-6.7199315199413396</v>
      </c>
      <c r="J249" s="104">
        <v>8.9793888173475583E-2</v>
      </c>
      <c r="K249" s="104">
        <v>0.25321876464920112</v>
      </c>
      <c r="L249" s="104">
        <v>2.5696108504542798</v>
      </c>
    </row>
    <row r="250" spans="1:12" customFormat="1" x14ac:dyDescent="0.25">
      <c r="A250" s="91">
        <v>247</v>
      </c>
      <c r="B250" s="91">
        <v>7</v>
      </c>
      <c r="C250" s="91"/>
      <c r="D250" s="91"/>
      <c r="E250" s="104">
        <v>1</v>
      </c>
      <c r="F250" s="104">
        <v>833.72158218565471</v>
      </c>
      <c r="G250" s="104">
        <v>46.80658704066331</v>
      </c>
      <c r="H250" s="104">
        <v>0</v>
      </c>
      <c r="I250" s="104">
        <v>-6.7199315199413396</v>
      </c>
      <c r="J250" s="104">
        <v>0.26826781584093051</v>
      </c>
      <c r="K250" s="104">
        <v>0.75651524067142395</v>
      </c>
      <c r="L250" s="104">
        <v>3.2591046110851289</v>
      </c>
    </row>
    <row r="251" spans="1:12" customFormat="1" x14ac:dyDescent="0.25">
      <c r="A251" s="91">
        <v>248</v>
      </c>
      <c r="B251" s="91">
        <v>9</v>
      </c>
      <c r="C251" s="91"/>
      <c r="D251" s="91"/>
      <c r="E251" s="104">
        <v>1</v>
      </c>
      <c r="F251" s="104">
        <v>1071.9277485244129</v>
      </c>
      <c r="G251" s="104">
        <v>46.792178389797733</v>
      </c>
      <c r="H251" s="104">
        <v>0</v>
      </c>
      <c r="I251" s="104">
        <v>-6.7199315199413396</v>
      </c>
      <c r="J251" s="104">
        <v>0.42382991218375432</v>
      </c>
      <c r="K251" s="104">
        <v>1.1952003523581869</v>
      </c>
      <c r="L251" s="104">
        <v>5.5900482029477052</v>
      </c>
    </row>
    <row r="252" spans="1:12" customFormat="1" x14ac:dyDescent="0.25">
      <c r="A252" s="91">
        <v>249</v>
      </c>
      <c r="B252" s="91">
        <v>13</v>
      </c>
      <c r="C252" s="91"/>
      <c r="D252" s="91"/>
      <c r="E252" s="104">
        <v>1</v>
      </c>
      <c r="F252" s="104">
        <v>1548.3400812019299</v>
      </c>
      <c r="G252" s="104">
        <v>46.800086699637284</v>
      </c>
      <c r="H252" s="104">
        <v>0</v>
      </c>
      <c r="I252" s="104">
        <v>-6.7199315199413396</v>
      </c>
      <c r="J252" s="104">
        <v>0.65115282169330735</v>
      </c>
      <c r="K252" s="104">
        <v>1.8362509571751271</v>
      </c>
      <c r="L252" s="104">
        <v>9.0146934302691673</v>
      </c>
    </row>
    <row r="253" spans="1:12" customFormat="1" x14ac:dyDescent="0.25">
      <c r="A253" s="91">
        <v>250</v>
      </c>
      <c r="B253" s="91">
        <v>15</v>
      </c>
      <c r="C253" s="91"/>
      <c r="D253" s="91"/>
      <c r="E253" s="104">
        <v>2</v>
      </c>
      <c r="F253" s="104">
        <v>924.17713628958177</v>
      </c>
      <c r="G253" s="104">
        <v>46.839563345875327</v>
      </c>
      <c r="H253" s="104">
        <v>0</v>
      </c>
      <c r="I253" s="104">
        <v>-6.7199315199413396</v>
      </c>
      <c r="J253" s="104">
        <v>0.2387849713776774</v>
      </c>
      <c r="K253" s="104">
        <v>0.67337361928505035</v>
      </c>
      <c r="L253" s="104">
        <v>2.7138290887154901</v>
      </c>
    </row>
    <row r="254" spans="1:12" customFormat="1" x14ac:dyDescent="0.25">
      <c r="A254" s="91">
        <v>251</v>
      </c>
      <c r="B254" s="91">
        <v>15</v>
      </c>
      <c r="C254" s="91"/>
      <c r="D254" s="91"/>
      <c r="E254" s="104">
        <v>2</v>
      </c>
      <c r="F254" s="104">
        <v>924.17713628958177</v>
      </c>
      <c r="G254" s="104">
        <v>46.879976073156392</v>
      </c>
      <c r="H254" s="104">
        <v>0</v>
      </c>
      <c r="I254" s="104">
        <v>-6.7199315199413396</v>
      </c>
      <c r="J254" s="104">
        <v>0.30787692508580677</v>
      </c>
      <c r="K254" s="104">
        <v>0.8682129287419752</v>
      </c>
      <c r="L254" s="104">
        <v>3.826549526203793</v>
      </c>
    </row>
    <row r="255" spans="1:12" customFormat="1" x14ac:dyDescent="0.25">
      <c r="A255" s="91">
        <v>252</v>
      </c>
      <c r="B255" s="91">
        <v>17</v>
      </c>
      <c r="C255" s="91"/>
      <c r="D255" s="91"/>
      <c r="E255" s="104">
        <v>2</v>
      </c>
      <c r="F255" s="104">
        <v>1047.400754461526</v>
      </c>
      <c r="G255" s="104">
        <v>46.907658657040457</v>
      </c>
      <c r="H255" s="104">
        <v>0</v>
      </c>
      <c r="I255" s="104">
        <v>-6.7199315199413396</v>
      </c>
      <c r="J255" s="104">
        <v>0.48099493606784771</v>
      </c>
      <c r="K255" s="104">
        <v>1.3564057197113299</v>
      </c>
      <c r="L255" s="104">
        <v>6.4997256475952137</v>
      </c>
    </row>
    <row r="256" spans="1:12" customFormat="1" x14ac:dyDescent="0.25">
      <c r="A256" s="91">
        <v>253</v>
      </c>
      <c r="B256" s="91">
        <v>19</v>
      </c>
      <c r="C256" s="91"/>
      <c r="D256" s="91"/>
      <c r="E256" s="104">
        <v>2</v>
      </c>
      <c r="F256" s="104">
        <v>1170.6243726334701</v>
      </c>
      <c r="G256" s="104">
        <v>46.92246076371201</v>
      </c>
      <c r="H256" s="104">
        <v>0</v>
      </c>
      <c r="I256" s="104">
        <v>-6.7199315199413396</v>
      </c>
      <c r="J256" s="104">
        <v>0.86436991064446611</v>
      </c>
      <c r="K256" s="104">
        <v>2.437523148017394</v>
      </c>
      <c r="L256" s="104">
        <v>12.31377118625708</v>
      </c>
    </row>
    <row r="257" spans="1:12" customFormat="1" x14ac:dyDescent="0.25">
      <c r="A257" s="91">
        <v>254</v>
      </c>
      <c r="B257" s="91">
        <v>24</v>
      </c>
      <c r="C257" s="91"/>
      <c r="D257" s="91"/>
      <c r="E257" s="104">
        <v>2</v>
      </c>
      <c r="F257" s="104">
        <v>1478.6834180633309</v>
      </c>
      <c r="G257" s="104">
        <v>46.923764677122961</v>
      </c>
      <c r="H257" s="104">
        <v>0</v>
      </c>
      <c r="I257" s="104">
        <v>-6.7199315199413396</v>
      </c>
      <c r="J257" s="104">
        <v>1.228025966320442</v>
      </c>
      <c r="K257" s="104">
        <v>3.463033225023648</v>
      </c>
      <c r="L257" s="104">
        <v>17.969289258208281</v>
      </c>
    </row>
    <row r="258" spans="1:12" customFormat="1" x14ac:dyDescent="0.25">
      <c r="A258" s="91">
        <v>255</v>
      </c>
      <c r="B258" s="91">
        <v>27</v>
      </c>
      <c r="C258" s="91"/>
      <c r="D258" s="91"/>
      <c r="E258" s="104">
        <v>2</v>
      </c>
      <c r="F258" s="104">
        <v>1663.518845321247</v>
      </c>
      <c r="G258" s="104">
        <v>46.994573661219462</v>
      </c>
      <c r="H258" s="104">
        <v>0</v>
      </c>
      <c r="I258" s="104">
        <v>-6.7199315199413396</v>
      </c>
      <c r="J258" s="104">
        <v>0.99477373603941888</v>
      </c>
      <c r="K258" s="104">
        <v>2.8052619356311612</v>
      </c>
      <c r="L258" s="104">
        <v>14.51834776398708</v>
      </c>
    </row>
    <row r="259" spans="1:12" customFormat="1" x14ac:dyDescent="0.25">
      <c r="A259" s="91">
        <v>256</v>
      </c>
      <c r="B259" s="91">
        <v>30</v>
      </c>
      <c r="C259" s="91"/>
      <c r="D259" s="91"/>
      <c r="E259" s="104">
        <v>2</v>
      </c>
      <c r="F259" s="104">
        <v>1848.354272579164</v>
      </c>
      <c r="G259" s="104">
        <v>47.05453580305749</v>
      </c>
      <c r="H259" s="104">
        <v>0</v>
      </c>
      <c r="I259" s="104">
        <v>-6.7199315199413396</v>
      </c>
      <c r="J259" s="104">
        <v>0.96227269899086798</v>
      </c>
      <c r="K259" s="104">
        <v>2.7136090111542481</v>
      </c>
      <c r="L259" s="104">
        <v>13.907099765088599</v>
      </c>
    </row>
    <row r="260" spans="1:12" customFormat="1" x14ac:dyDescent="0.25">
      <c r="A260" s="91">
        <v>257</v>
      </c>
      <c r="B260" s="91">
        <v>31</v>
      </c>
      <c r="C260" s="91"/>
      <c r="D260" s="91"/>
      <c r="E260" s="104">
        <v>2</v>
      </c>
      <c r="F260" s="104">
        <v>1909.966081665136</v>
      </c>
      <c r="G260" s="104">
        <v>47.133308006271733</v>
      </c>
      <c r="H260" s="104">
        <v>0</v>
      </c>
      <c r="I260" s="104">
        <v>-6.7199315199413396</v>
      </c>
      <c r="J260" s="104">
        <v>0.42448833599415298</v>
      </c>
      <c r="K260" s="104">
        <v>1.197057107503511</v>
      </c>
      <c r="L260" s="104">
        <v>4.6556685896904746</v>
      </c>
    </row>
    <row r="261" spans="1:12" customFormat="1" x14ac:dyDescent="0.25">
      <c r="A261" s="91">
        <v>258</v>
      </c>
      <c r="B261" s="91">
        <v>31</v>
      </c>
      <c r="C261" s="91"/>
      <c r="D261" s="91"/>
      <c r="E261" s="104">
        <v>2</v>
      </c>
      <c r="F261" s="104">
        <v>1909.966081665136</v>
      </c>
      <c r="G261" s="104">
        <v>47.278039687688818</v>
      </c>
      <c r="H261" s="104">
        <v>0</v>
      </c>
      <c r="I261" s="104">
        <v>-6.7199315199413396</v>
      </c>
      <c r="J261" s="104">
        <v>0.55878966555074705</v>
      </c>
      <c r="K261" s="104">
        <v>1.575786856853107</v>
      </c>
      <c r="L261" s="104">
        <v>7.0189048041531379</v>
      </c>
    </row>
    <row r="262" spans="1:12" customFormat="1" x14ac:dyDescent="0.25">
      <c r="A262" s="91">
        <v>259</v>
      </c>
      <c r="B262" s="91">
        <v>32</v>
      </c>
      <c r="C262" s="91"/>
      <c r="D262" s="91"/>
      <c r="E262" s="104">
        <v>2</v>
      </c>
      <c r="F262" s="104">
        <v>1971.577890751108</v>
      </c>
      <c r="G262" s="104">
        <v>47.348880268795369</v>
      </c>
      <c r="H262" s="104">
        <v>0</v>
      </c>
      <c r="I262" s="104">
        <v>-6.7199315199413396</v>
      </c>
      <c r="J262" s="104">
        <v>0.59748664460053824</v>
      </c>
      <c r="K262" s="104">
        <v>1.684912337773518</v>
      </c>
      <c r="L262" s="104">
        <v>7.5929066851969909</v>
      </c>
    </row>
    <row r="263" spans="1:12" customFormat="1" x14ac:dyDescent="0.25">
      <c r="A263" s="91">
        <v>260</v>
      </c>
      <c r="B263" s="91">
        <v>32</v>
      </c>
      <c r="C263" s="91"/>
      <c r="D263" s="91"/>
      <c r="E263" s="104">
        <v>2</v>
      </c>
      <c r="F263" s="104">
        <v>1971.577890751108</v>
      </c>
      <c r="G263" s="104">
        <v>47.441369011227572</v>
      </c>
      <c r="H263" s="104">
        <v>0</v>
      </c>
      <c r="I263" s="104">
        <v>-6.7199315199413396</v>
      </c>
      <c r="J263" s="104">
        <v>0.39248299850101842</v>
      </c>
      <c r="K263" s="104">
        <v>1.1068020557728719</v>
      </c>
      <c r="L263" s="104">
        <v>3.97375066458285</v>
      </c>
    </row>
    <row r="264" spans="1:12" customFormat="1" x14ac:dyDescent="0.25">
      <c r="A264" s="91">
        <v>261</v>
      </c>
      <c r="B264" s="91">
        <v>32</v>
      </c>
      <c r="C264" s="91"/>
      <c r="D264" s="91"/>
      <c r="E264" s="104">
        <v>2</v>
      </c>
      <c r="F264" s="104">
        <v>1971.577890751108</v>
      </c>
      <c r="G264" s="104">
        <v>47.537617583171063</v>
      </c>
      <c r="H264" s="104">
        <v>0</v>
      </c>
      <c r="I264" s="104">
        <v>-6.7199315199413396</v>
      </c>
      <c r="J264" s="104">
        <v>0.43422866927445902</v>
      </c>
      <c r="K264" s="104">
        <v>1.224524847353974</v>
      </c>
      <c r="L264" s="104">
        <v>4.719277118666759</v>
      </c>
    </row>
    <row r="265" spans="1:12" customFormat="1" x14ac:dyDescent="0.25">
      <c r="A265" s="91">
        <v>262</v>
      </c>
      <c r="B265" s="91">
        <v>32</v>
      </c>
      <c r="C265" s="91"/>
      <c r="D265" s="91"/>
      <c r="E265" s="104">
        <v>2</v>
      </c>
      <c r="F265" s="104">
        <v>1971.577890751108</v>
      </c>
      <c r="G265" s="104">
        <v>47.643590215473623</v>
      </c>
      <c r="H265" s="104">
        <v>0</v>
      </c>
      <c r="I265" s="104">
        <v>-6.7199315199413396</v>
      </c>
      <c r="J265" s="104">
        <v>0.46963907111701991</v>
      </c>
      <c r="K265" s="104">
        <v>1.324382180549996</v>
      </c>
      <c r="L265" s="104">
        <v>5.3485783959773689</v>
      </c>
    </row>
    <row r="266" spans="1:12" customFormat="1" x14ac:dyDescent="0.25">
      <c r="A266" s="91">
        <v>263</v>
      </c>
      <c r="B266" s="91">
        <v>32</v>
      </c>
      <c r="C266" s="91"/>
      <c r="D266" s="91"/>
      <c r="E266" s="104">
        <v>2</v>
      </c>
      <c r="F266" s="104">
        <v>1971.577890751108</v>
      </c>
      <c r="G266" s="104">
        <v>47.772514618616498</v>
      </c>
      <c r="H266" s="104">
        <v>0</v>
      </c>
      <c r="I266" s="104">
        <v>-6.7199315199413396</v>
      </c>
      <c r="J266" s="104">
        <v>0.28735639070441121</v>
      </c>
      <c r="K266" s="104">
        <v>0.81034502178643941</v>
      </c>
      <c r="L266" s="104">
        <v>2.0809899222386319</v>
      </c>
    </row>
    <row r="267" spans="1:12" customFormat="1" x14ac:dyDescent="0.25">
      <c r="A267" s="91">
        <v>264</v>
      </c>
      <c r="B267" s="91">
        <v>31</v>
      </c>
      <c r="C267" s="91"/>
      <c r="D267" s="91"/>
      <c r="E267" s="104">
        <v>2</v>
      </c>
      <c r="F267" s="104">
        <v>1909.966081665136</v>
      </c>
      <c r="G267" s="104">
        <v>47.929761521409901</v>
      </c>
      <c r="H267" s="104">
        <v>0</v>
      </c>
      <c r="I267" s="104">
        <v>-6.7199315199413396</v>
      </c>
      <c r="J267" s="104">
        <v>0.1674648906687472</v>
      </c>
      <c r="K267" s="104">
        <v>0.47225099168586709</v>
      </c>
      <c r="L267" s="104">
        <v>1.6228977937858491E-2</v>
      </c>
    </row>
    <row r="268" spans="1:12" customFormat="1" x14ac:dyDescent="0.25">
      <c r="A268" s="91">
        <v>265</v>
      </c>
      <c r="B268" s="91">
        <v>31</v>
      </c>
      <c r="C268" s="91"/>
      <c r="D268" s="91"/>
      <c r="E268" s="104">
        <v>2</v>
      </c>
      <c r="F268" s="104">
        <v>1909.966081665136</v>
      </c>
      <c r="G268" s="104">
        <v>48.07330187025773</v>
      </c>
      <c r="H268" s="104">
        <v>0</v>
      </c>
      <c r="I268" s="104">
        <v>-6.7199315199413396</v>
      </c>
      <c r="J268" s="104">
        <v>0.61416252327785226</v>
      </c>
      <c r="K268" s="104">
        <v>1.7319383156435431</v>
      </c>
      <c r="L268" s="104">
        <v>7.9839689972010834</v>
      </c>
    </row>
    <row r="269" spans="1:12" customFormat="1" x14ac:dyDescent="0.25">
      <c r="A269" s="91">
        <v>266</v>
      </c>
      <c r="B269" s="91">
        <v>32</v>
      </c>
      <c r="C269" s="91"/>
      <c r="D269" s="91"/>
      <c r="E269" s="104">
        <v>2</v>
      </c>
      <c r="F269" s="104">
        <v>1971.577890751108</v>
      </c>
      <c r="G269" s="104">
        <v>48.191230671829203</v>
      </c>
      <c r="H269" s="104">
        <v>0</v>
      </c>
      <c r="I269" s="104">
        <v>-6.7199315199413396</v>
      </c>
      <c r="J269" s="104">
        <v>0.5821675738219213</v>
      </c>
      <c r="K269" s="104">
        <v>1.641712558177818</v>
      </c>
      <c r="L269" s="104">
        <v>7.3298972742623842</v>
      </c>
    </row>
    <row r="270" spans="1:12" customFormat="1" x14ac:dyDescent="0.25">
      <c r="A270" s="91">
        <v>267</v>
      </c>
      <c r="B270" s="91">
        <v>32</v>
      </c>
      <c r="C270" s="91"/>
      <c r="D270" s="91"/>
      <c r="E270" s="104">
        <v>2</v>
      </c>
      <c r="F270" s="104">
        <v>1971.577890751108</v>
      </c>
      <c r="G270" s="104">
        <v>48.308289566372849</v>
      </c>
      <c r="H270" s="104">
        <v>0</v>
      </c>
      <c r="I270" s="104">
        <v>-6.7199315199413396</v>
      </c>
      <c r="J270" s="104">
        <v>0.39306935601418191</v>
      </c>
      <c r="K270" s="104">
        <v>1.108455583959993</v>
      </c>
      <c r="L270" s="104">
        <v>3.9884231475942169</v>
      </c>
    </row>
    <row r="271" spans="1:12" customFormat="1" x14ac:dyDescent="0.25">
      <c r="A271" s="91">
        <v>268</v>
      </c>
      <c r="B271" s="91">
        <v>32</v>
      </c>
      <c r="C271" s="91"/>
      <c r="D271" s="91"/>
      <c r="E271" s="104">
        <v>2</v>
      </c>
      <c r="F271" s="104">
        <v>1971.577890751108</v>
      </c>
      <c r="G271" s="104">
        <v>48.429108290427791</v>
      </c>
      <c r="H271" s="104">
        <v>0</v>
      </c>
      <c r="I271" s="104">
        <v>-6.7199315199413396</v>
      </c>
      <c r="J271" s="104">
        <v>0.44315685663226612</v>
      </c>
      <c r="K271" s="104">
        <v>1.2497023357029899</v>
      </c>
      <c r="L271" s="104">
        <v>4.8823892897147907</v>
      </c>
    </row>
    <row r="272" spans="1:12" customFormat="1" x14ac:dyDescent="0.25">
      <c r="A272" s="91">
        <v>269</v>
      </c>
      <c r="B272" s="91">
        <v>32</v>
      </c>
      <c r="C272" s="91"/>
      <c r="D272" s="91"/>
      <c r="E272" s="104">
        <v>2</v>
      </c>
      <c r="F272" s="104">
        <v>1971.577890751108</v>
      </c>
      <c r="G272" s="104">
        <v>48.556252189848728</v>
      </c>
      <c r="H272" s="104">
        <v>0</v>
      </c>
      <c r="I272" s="104">
        <v>-6.7199315199413396</v>
      </c>
      <c r="J272" s="104">
        <v>0.42951344908719108</v>
      </c>
      <c r="K272" s="104">
        <v>1.211227926425879</v>
      </c>
      <c r="L272" s="104">
        <v>4.6402327915954054</v>
      </c>
    </row>
    <row r="273" spans="1:12" customFormat="1" x14ac:dyDescent="0.25">
      <c r="A273" s="91">
        <v>270</v>
      </c>
      <c r="B273" s="91">
        <v>32</v>
      </c>
      <c r="C273" s="91"/>
      <c r="D273" s="91"/>
      <c r="E273" s="104">
        <v>2</v>
      </c>
      <c r="F273" s="104">
        <v>1971.577890751108</v>
      </c>
      <c r="G273" s="104">
        <v>48.719458680404713</v>
      </c>
      <c r="H273" s="104">
        <v>0</v>
      </c>
      <c r="I273" s="104">
        <v>-6.7199315199413396</v>
      </c>
      <c r="J273" s="104">
        <v>0.43330242295005189</v>
      </c>
      <c r="K273" s="104">
        <v>1.221912832719146</v>
      </c>
      <c r="L273" s="104">
        <v>4.708480685895208</v>
      </c>
    </row>
    <row r="274" spans="1:12" customFormat="1" x14ac:dyDescent="0.25">
      <c r="A274" s="91">
        <v>271</v>
      </c>
      <c r="B274" s="91">
        <v>32</v>
      </c>
      <c r="C274" s="91"/>
      <c r="D274" s="91"/>
      <c r="E274" s="104">
        <v>2</v>
      </c>
      <c r="F274" s="104">
        <v>1971.577890751108</v>
      </c>
      <c r="G274" s="104">
        <v>48.825431312707273</v>
      </c>
      <c r="H274" s="104">
        <v>0</v>
      </c>
      <c r="I274" s="104">
        <v>-6.7199315199413396</v>
      </c>
      <c r="J274" s="104">
        <v>0.43118051265219048</v>
      </c>
      <c r="K274" s="104">
        <v>1.2159290456791769</v>
      </c>
      <c r="L274" s="104">
        <v>4.6712122847838016</v>
      </c>
    </row>
    <row r="275" spans="1:12" customFormat="1" x14ac:dyDescent="0.25">
      <c r="A275" s="91">
        <v>272</v>
      </c>
      <c r="B275" s="91">
        <v>32</v>
      </c>
      <c r="C275" s="91"/>
      <c r="D275" s="91"/>
      <c r="E275" s="104">
        <v>2</v>
      </c>
      <c r="F275" s="104">
        <v>1971.577890751108</v>
      </c>
      <c r="G275" s="104">
        <v>48.953693107381227</v>
      </c>
      <c r="H275" s="104">
        <v>0</v>
      </c>
      <c r="I275" s="104">
        <v>-6.7199315199413396</v>
      </c>
      <c r="J275" s="104">
        <v>0.43532508399031927</v>
      </c>
      <c r="K275" s="104">
        <v>1.2276167368527</v>
      </c>
      <c r="L275" s="104">
        <v>4.7456052055311053</v>
      </c>
    </row>
    <row r="276" spans="1:12" customFormat="1" x14ac:dyDescent="0.25">
      <c r="A276" s="91">
        <v>273</v>
      </c>
      <c r="B276" s="91">
        <v>32</v>
      </c>
      <c r="C276" s="91"/>
      <c r="D276" s="91"/>
      <c r="E276" s="104">
        <v>2</v>
      </c>
      <c r="F276" s="104">
        <v>1971.577890751108</v>
      </c>
      <c r="G276" s="104">
        <v>49.059665739683787</v>
      </c>
      <c r="H276" s="104">
        <v>0</v>
      </c>
      <c r="I276" s="104">
        <v>-6.7199315199413396</v>
      </c>
      <c r="J276" s="104">
        <v>0.42032303507067648</v>
      </c>
      <c r="K276" s="104">
        <v>1.185310958899308</v>
      </c>
      <c r="L276" s="104">
        <v>4.4788710685590267</v>
      </c>
    </row>
    <row r="277" spans="1:12" customFormat="1" x14ac:dyDescent="0.25">
      <c r="A277" s="91">
        <v>274</v>
      </c>
      <c r="B277" s="91">
        <v>32</v>
      </c>
      <c r="C277" s="91"/>
      <c r="D277" s="91"/>
      <c r="E277" s="104">
        <v>2</v>
      </c>
      <c r="F277" s="104">
        <v>1971.577890751108</v>
      </c>
      <c r="G277" s="104">
        <v>49.176925034181693</v>
      </c>
      <c r="H277" s="104">
        <v>0</v>
      </c>
      <c r="I277" s="104">
        <v>-6.7199315199413396</v>
      </c>
      <c r="J277" s="104">
        <v>0.47579632999866073</v>
      </c>
      <c r="K277" s="104">
        <v>1.3417456505962231</v>
      </c>
      <c r="L277" s="104">
        <v>5.4649875573185254</v>
      </c>
    </row>
    <row r="278" spans="1:12" customFormat="1" x14ac:dyDescent="0.25">
      <c r="A278" s="91">
        <v>275</v>
      </c>
      <c r="B278" s="91">
        <v>32</v>
      </c>
      <c r="C278" s="91"/>
      <c r="D278" s="91"/>
      <c r="E278" s="104">
        <v>2</v>
      </c>
      <c r="F278" s="104">
        <v>1971.577890751108</v>
      </c>
      <c r="G278" s="104">
        <v>49.305849437324568</v>
      </c>
      <c r="H278" s="104">
        <v>0</v>
      </c>
      <c r="I278" s="104">
        <v>-6.7199315199413396</v>
      </c>
      <c r="J278" s="104">
        <v>0.2110338057239555</v>
      </c>
      <c r="K278" s="104">
        <v>0.59511533214155454</v>
      </c>
      <c r="L278" s="104">
        <v>0.69681037230561249</v>
      </c>
    </row>
    <row r="279" spans="1:12" customFormat="1" x14ac:dyDescent="0.25">
      <c r="A279" s="91">
        <v>276</v>
      </c>
      <c r="B279" s="91">
        <v>31</v>
      </c>
      <c r="C279" s="91"/>
      <c r="D279" s="91"/>
      <c r="E279" s="104">
        <v>2</v>
      </c>
      <c r="F279" s="104">
        <v>1909.966081665136</v>
      </c>
      <c r="G279" s="104">
        <v>49.463096340117971</v>
      </c>
      <c r="H279" s="104">
        <v>0</v>
      </c>
      <c r="I279" s="104">
        <v>-6.7199315199413396</v>
      </c>
      <c r="J279" s="104">
        <v>0.27491822272605282</v>
      </c>
      <c r="K279" s="104">
        <v>0.7752693880874687</v>
      </c>
      <c r="L279" s="104">
        <v>1.9838769237003491</v>
      </c>
    </row>
    <row r="280" spans="1:12" customFormat="1" x14ac:dyDescent="0.25">
      <c r="A280" s="91">
        <v>277</v>
      </c>
      <c r="B280" s="91">
        <v>31</v>
      </c>
      <c r="C280" s="91"/>
      <c r="D280" s="91"/>
      <c r="E280" s="104">
        <v>2</v>
      </c>
      <c r="F280" s="104">
        <v>1909.966081665136</v>
      </c>
      <c r="G280" s="104">
        <v>49.6066366889658</v>
      </c>
      <c r="H280" s="104">
        <v>0</v>
      </c>
      <c r="I280" s="104">
        <v>-6.7199315199413396</v>
      </c>
      <c r="J280" s="104">
        <v>0.40433657237875698</v>
      </c>
      <c r="K280" s="104">
        <v>1.140229134108095</v>
      </c>
      <c r="L280" s="104">
        <v>4.3088064758397362</v>
      </c>
    </row>
    <row r="281" spans="1:12" customFormat="1" x14ac:dyDescent="0.25">
      <c r="A281" s="91">
        <v>278</v>
      </c>
      <c r="B281" s="91">
        <v>31</v>
      </c>
      <c r="C281" s="91"/>
      <c r="D281" s="91"/>
      <c r="E281" s="104">
        <v>2</v>
      </c>
      <c r="F281" s="104">
        <v>1909.966081665136</v>
      </c>
      <c r="G281" s="104">
        <v>49.710189429518117</v>
      </c>
      <c r="H281" s="104">
        <v>0</v>
      </c>
      <c r="I281" s="104">
        <v>-6.7199315199413396</v>
      </c>
      <c r="J281" s="104">
        <v>0.59719722295138067</v>
      </c>
      <c r="K281" s="104">
        <v>1.684096168722893</v>
      </c>
      <c r="L281" s="104">
        <v>7.6977343693427027</v>
      </c>
    </row>
    <row r="282" spans="1:12" customFormat="1" x14ac:dyDescent="0.25">
      <c r="A282" s="91">
        <v>279</v>
      </c>
      <c r="B282" s="91">
        <v>32</v>
      </c>
      <c r="C282" s="91"/>
      <c r="D282" s="91"/>
      <c r="E282" s="104">
        <v>2</v>
      </c>
      <c r="F282" s="104">
        <v>1971.577890751108</v>
      </c>
      <c r="G282" s="104">
        <v>49.813541770116203</v>
      </c>
      <c r="H282" s="104">
        <v>0</v>
      </c>
      <c r="I282" s="104">
        <v>-6.7199315199413396</v>
      </c>
      <c r="J282" s="104">
        <v>0.45109875218282469</v>
      </c>
      <c r="K282" s="104">
        <v>1.272098481155566</v>
      </c>
      <c r="L282" s="104">
        <v>5.0301403138633543</v>
      </c>
    </row>
    <row r="283" spans="1:12" customFormat="1" x14ac:dyDescent="0.25">
      <c r="A283" s="91">
        <v>280</v>
      </c>
      <c r="B283" s="91">
        <v>31</v>
      </c>
      <c r="C283" s="91"/>
      <c r="D283" s="91"/>
      <c r="E283" s="104">
        <v>2</v>
      </c>
      <c r="F283" s="104">
        <v>1909.966081665136</v>
      </c>
      <c r="G283" s="104">
        <v>49.942466173259078</v>
      </c>
      <c r="H283" s="104">
        <v>-0.66843256731634559</v>
      </c>
      <c r="I283" s="104">
        <v>-6.0514989526249936</v>
      </c>
      <c r="J283" s="104">
        <v>0.1136745625034366</v>
      </c>
      <c r="K283" s="104">
        <v>0.32056226625969131</v>
      </c>
      <c r="L283" s="104">
        <v>-0.96646487698245986</v>
      </c>
    </row>
    <row r="284" spans="1:12" customFormat="1" x14ac:dyDescent="0.25">
      <c r="A284" s="91">
        <v>281</v>
      </c>
      <c r="B284" s="91">
        <v>30</v>
      </c>
      <c r="C284" s="91"/>
      <c r="D284" s="91"/>
      <c r="E284" s="104">
        <v>2</v>
      </c>
      <c r="F284" s="104">
        <v>1848.354272579164</v>
      </c>
      <c r="G284" s="104">
        <v>50.096138869043607</v>
      </c>
      <c r="H284" s="104">
        <v>-2.528331842611006</v>
      </c>
      <c r="I284" s="104">
        <v>-4.1915996773303341</v>
      </c>
      <c r="J284" s="104">
        <v>0</v>
      </c>
      <c r="K284" s="104">
        <v>0</v>
      </c>
      <c r="L284" s="104">
        <v>-2.727852403719671</v>
      </c>
    </row>
    <row r="285" spans="1:12" customFormat="1" x14ac:dyDescent="0.25">
      <c r="A285" s="91">
        <v>282</v>
      </c>
      <c r="B285" s="91">
        <v>27</v>
      </c>
      <c r="C285" s="91"/>
      <c r="D285" s="91"/>
      <c r="E285" s="104">
        <v>2</v>
      </c>
      <c r="F285" s="104">
        <v>1663.518845321247</v>
      </c>
      <c r="G285" s="104">
        <v>50.208544725977397</v>
      </c>
      <c r="H285" s="104">
        <v>0</v>
      </c>
      <c r="I285" s="104">
        <v>-6.7199315199413396</v>
      </c>
      <c r="J285" s="104">
        <v>0</v>
      </c>
      <c r="K285" s="104">
        <v>0</v>
      </c>
      <c r="L285" s="104">
        <v>-2.396399053426753</v>
      </c>
    </row>
    <row r="286" spans="1:12" customFormat="1" x14ac:dyDescent="0.25">
      <c r="A286" s="91">
        <v>283</v>
      </c>
      <c r="B286" s="91">
        <v>24</v>
      </c>
      <c r="C286" s="91"/>
      <c r="D286" s="91"/>
      <c r="E286" s="104">
        <v>2</v>
      </c>
      <c r="F286" s="104">
        <v>1478.6834180633309</v>
      </c>
      <c r="G286" s="104">
        <v>50.334229025938008</v>
      </c>
      <c r="H286" s="104">
        <v>0</v>
      </c>
      <c r="I286" s="104">
        <v>-6.7199315199413396</v>
      </c>
      <c r="J286" s="104">
        <v>0</v>
      </c>
      <c r="K286" s="104">
        <v>0</v>
      </c>
      <c r="L286" s="104">
        <v>-2.0834724746878202</v>
      </c>
    </row>
    <row r="287" spans="1:12" customFormat="1" x14ac:dyDescent="0.25">
      <c r="A287" s="91">
        <v>284</v>
      </c>
      <c r="B287" s="91">
        <v>22</v>
      </c>
      <c r="C287" s="91"/>
      <c r="D287" s="91"/>
      <c r="E287" s="104">
        <v>2</v>
      </c>
      <c r="F287" s="104">
        <v>1355.4597998913871</v>
      </c>
      <c r="G287" s="104">
        <v>50.410085252684993</v>
      </c>
      <c r="H287" s="104">
        <v>0</v>
      </c>
      <c r="I287" s="104">
        <v>-6.7199315199413396</v>
      </c>
      <c r="J287" s="104">
        <v>0</v>
      </c>
      <c r="K287" s="104">
        <v>0</v>
      </c>
      <c r="L287" s="104">
        <v>-1.884130848281897</v>
      </c>
    </row>
    <row r="288" spans="1:12" customFormat="1" x14ac:dyDescent="0.25">
      <c r="A288" s="91">
        <v>285</v>
      </c>
      <c r="B288" s="91">
        <v>19</v>
      </c>
      <c r="C288" s="91"/>
      <c r="D288" s="91"/>
      <c r="E288" s="104">
        <v>2</v>
      </c>
      <c r="F288" s="104">
        <v>1170.6243726334701</v>
      </c>
      <c r="G288" s="104">
        <v>50.519635152404888</v>
      </c>
      <c r="H288" s="104">
        <v>0</v>
      </c>
      <c r="I288" s="104">
        <v>-6.7199315199413396</v>
      </c>
      <c r="J288" s="104">
        <v>0</v>
      </c>
      <c r="K288" s="104">
        <v>0</v>
      </c>
      <c r="L288" s="104">
        <v>-1.597507710638127</v>
      </c>
    </row>
    <row r="289" spans="1:12" customFormat="1" x14ac:dyDescent="0.25">
      <c r="A289" s="91">
        <v>286</v>
      </c>
      <c r="B289" s="91">
        <v>16</v>
      </c>
      <c r="C289" s="91"/>
      <c r="D289" s="91"/>
      <c r="E289" s="104">
        <v>2</v>
      </c>
      <c r="F289" s="104">
        <v>985.78894537555379</v>
      </c>
      <c r="G289" s="104">
        <v>50.600174490533007</v>
      </c>
      <c r="H289" s="104">
        <v>0</v>
      </c>
      <c r="I289" s="104">
        <v>-6.7199315199413396</v>
      </c>
      <c r="J289" s="104">
        <v>0</v>
      </c>
      <c r="K289" s="104">
        <v>0</v>
      </c>
      <c r="L289" s="104">
        <v>-1.323921930754568</v>
      </c>
    </row>
    <row r="290" spans="1:12" customFormat="1" x14ac:dyDescent="0.25">
      <c r="A290" s="91">
        <v>287</v>
      </c>
      <c r="B290" s="91">
        <v>14</v>
      </c>
      <c r="C290" s="91"/>
      <c r="D290" s="91"/>
      <c r="E290" s="104">
        <v>2</v>
      </c>
      <c r="F290" s="104">
        <v>862.56532720360974</v>
      </c>
      <c r="G290" s="104">
        <v>50.672644215496668</v>
      </c>
      <c r="H290" s="104">
        <v>0</v>
      </c>
      <c r="I290" s="104">
        <v>-6.7199315199413396</v>
      </c>
      <c r="J290" s="104">
        <v>3.8164374502462949E-3</v>
      </c>
      <c r="K290" s="104">
        <v>1.0762353609694551E-2</v>
      </c>
      <c r="L290" s="104">
        <v>-1.147757829255688</v>
      </c>
    </row>
    <row r="291" spans="1:12" customFormat="1" x14ac:dyDescent="0.25">
      <c r="A291" s="91">
        <v>288</v>
      </c>
      <c r="B291" s="91">
        <v>11</v>
      </c>
      <c r="C291" s="91"/>
      <c r="D291" s="91"/>
      <c r="E291" s="104">
        <v>2</v>
      </c>
      <c r="F291" s="104">
        <v>800</v>
      </c>
      <c r="G291" s="104">
        <v>50.733955537307203</v>
      </c>
      <c r="H291" s="104">
        <v>0</v>
      </c>
      <c r="I291" s="104">
        <v>-6.7199315199413396</v>
      </c>
      <c r="J291" s="104">
        <v>8.9275692617308292E-2</v>
      </c>
      <c r="K291" s="104">
        <v>0.25175745318080939</v>
      </c>
      <c r="L291" s="104">
        <v>-1.059985154482963</v>
      </c>
    </row>
    <row r="292" spans="1:12" customFormat="1" x14ac:dyDescent="0.25">
      <c r="A292" s="91">
        <v>289</v>
      </c>
      <c r="B292" s="91">
        <v>8</v>
      </c>
      <c r="C292" s="91"/>
      <c r="D292" s="91"/>
      <c r="E292" s="104">
        <v>2</v>
      </c>
      <c r="F292" s="104">
        <v>800</v>
      </c>
      <c r="G292" s="104">
        <v>50.792930466105297</v>
      </c>
      <c r="H292" s="104">
        <v>0</v>
      </c>
      <c r="I292" s="104">
        <v>-6.7199315199413396</v>
      </c>
      <c r="J292" s="104">
        <v>8.9267902392209955E-2</v>
      </c>
      <c r="K292" s="104">
        <v>0.25173548474603208</v>
      </c>
      <c r="L292" s="104">
        <v>-1.059985154482963</v>
      </c>
    </row>
    <row r="293" spans="1:12" customFormat="1" x14ac:dyDescent="0.25">
      <c r="A293" s="91">
        <v>290</v>
      </c>
      <c r="B293" s="91">
        <v>4</v>
      </c>
      <c r="C293" s="91"/>
      <c r="D293" s="91"/>
      <c r="E293" s="104">
        <v>2</v>
      </c>
      <c r="F293" s="104">
        <v>800</v>
      </c>
      <c r="G293" s="104">
        <v>50.854241787915832</v>
      </c>
      <c r="H293" s="104">
        <v>0</v>
      </c>
      <c r="I293" s="104">
        <v>-6.7199315199413396</v>
      </c>
      <c r="J293" s="104">
        <v>8.9259805768660827E-2</v>
      </c>
      <c r="K293" s="104">
        <v>0.25171265226762352</v>
      </c>
      <c r="L293" s="104">
        <v>-1.059985154482963</v>
      </c>
    </row>
    <row r="294" spans="1:12" customFormat="1" x14ac:dyDescent="0.25">
      <c r="A294" s="91">
        <v>291</v>
      </c>
      <c r="B294" s="91">
        <v>1</v>
      </c>
      <c r="C294" s="91"/>
      <c r="D294" s="91"/>
      <c r="E294" s="104">
        <v>2</v>
      </c>
      <c r="F294" s="104">
        <v>800</v>
      </c>
      <c r="G294" s="104">
        <v>50.908688130229251</v>
      </c>
      <c r="H294" s="104">
        <v>0</v>
      </c>
      <c r="I294" s="104">
        <v>-6.7199315199413396</v>
      </c>
      <c r="J294" s="104">
        <v>8.9252617617916252E-2</v>
      </c>
      <c r="K294" s="104">
        <v>0.25169238168252378</v>
      </c>
      <c r="L294" s="104">
        <v>-0.1354766355278135</v>
      </c>
    </row>
    <row r="295" spans="1:12" customFormat="1" x14ac:dyDescent="0.25">
      <c r="A295" s="91">
        <v>292</v>
      </c>
      <c r="B295" s="91">
        <v>0</v>
      </c>
      <c r="C295" s="91"/>
      <c r="D295" s="91"/>
      <c r="E295" s="104">
        <v>0</v>
      </c>
      <c r="F295" s="104">
        <v>800</v>
      </c>
      <c r="G295" s="104">
        <v>50.974392997559463</v>
      </c>
      <c r="H295" s="104">
        <v>0</v>
      </c>
      <c r="I295" s="104">
        <v>-6.7199315199413396</v>
      </c>
      <c r="J295" s="104">
        <v>8.924394546605717E-2</v>
      </c>
      <c r="K295" s="104">
        <v>0.25166792621428119</v>
      </c>
      <c r="L295" s="104">
        <v>0.30455097384218871</v>
      </c>
    </row>
    <row r="296" spans="1:12" customFormat="1" x14ac:dyDescent="0.25">
      <c r="A296" s="91">
        <v>293</v>
      </c>
      <c r="B296" s="91">
        <v>0</v>
      </c>
      <c r="C296" s="91"/>
      <c r="D296" s="91"/>
      <c r="E296" s="104">
        <v>0</v>
      </c>
      <c r="F296" s="104">
        <v>0</v>
      </c>
      <c r="G296" s="104">
        <v>51.033242868571428</v>
      </c>
      <c r="H296" s="104">
        <v>0</v>
      </c>
      <c r="I296" s="104">
        <v>-3.1029485636939911</v>
      </c>
      <c r="J296" s="104">
        <v>0</v>
      </c>
      <c r="K296" s="104">
        <v>0</v>
      </c>
      <c r="L296" s="104">
        <v>0.26266307179432469</v>
      </c>
    </row>
    <row r="297" spans="1:12" customFormat="1" x14ac:dyDescent="0.25">
      <c r="A297" s="91">
        <v>294</v>
      </c>
      <c r="B297" s="91">
        <v>0</v>
      </c>
      <c r="C297" s="91"/>
      <c r="D297" s="91"/>
      <c r="E297" s="104">
        <v>0</v>
      </c>
      <c r="F297" s="104">
        <v>0</v>
      </c>
      <c r="G297" s="104">
        <v>51.103558250193373</v>
      </c>
      <c r="H297" s="104">
        <v>0</v>
      </c>
      <c r="I297" s="104">
        <v>-3.1029485636939911</v>
      </c>
      <c r="J297" s="104">
        <v>0</v>
      </c>
      <c r="K297" s="104">
        <v>0</v>
      </c>
      <c r="L297" s="104">
        <v>0</v>
      </c>
    </row>
    <row r="298" spans="1:12" customFormat="1" x14ac:dyDescent="0.25">
      <c r="A298" s="91">
        <v>295</v>
      </c>
      <c r="B298" s="91">
        <v>0</v>
      </c>
      <c r="C298" s="91"/>
      <c r="D298" s="91"/>
      <c r="E298" s="104">
        <v>0</v>
      </c>
      <c r="F298" s="104">
        <v>0</v>
      </c>
      <c r="G298" s="104">
        <v>51.15717555504839</v>
      </c>
      <c r="H298" s="104">
        <v>0</v>
      </c>
      <c r="I298" s="104">
        <v>-3.1029485636939911</v>
      </c>
      <c r="J298" s="104">
        <v>0</v>
      </c>
      <c r="K298" s="104">
        <v>0</v>
      </c>
      <c r="L298" s="104">
        <v>0</v>
      </c>
    </row>
    <row r="299" spans="1:12" customFormat="1" x14ac:dyDescent="0.25">
      <c r="A299" s="91">
        <v>296</v>
      </c>
      <c r="B299" s="91">
        <v>0</v>
      </c>
      <c r="C299" s="91"/>
      <c r="D299" s="91"/>
      <c r="E299" s="104">
        <v>0</v>
      </c>
      <c r="F299" s="104">
        <v>0</v>
      </c>
      <c r="G299" s="104">
        <v>51.204539165830013</v>
      </c>
      <c r="H299" s="104">
        <v>0</v>
      </c>
      <c r="I299" s="104">
        <v>-3.1029485636939911</v>
      </c>
      <c r="J299" s="104">
        <v>0</v>
      </c>
      <c r="K299" s="104">
        <v>0</v>
      </c>
      <c r="L299" s="104">
        <v>0</v>
      </c>
    </row>
    <row r="300" spans="1:12" customFormat="1" x14ac:dyDescent="0.25">
      <c r="A300" s="91">
        <v>297</v>
      </c>
      <c r="B300" s="91">
        <v>0</v>
      </c>
      <c r="C300" s="91"/>
      <c r="D300" s="91"/>
      <c r="E300" s="104">
        <v>0</v>
      </c>
      <c r="F300" s="104">
        <v>0</v>
      </c>
      <c r="G300" s="104">
        <v>51.251902776611637</v>
      </c>
      <c r="H300" s="104">
        <v>0</v>
      </c>
      <c r="I300" s="104">
        <v>-3.1029485636939911</v>
      </c>
      <c r="J300" s="104">
        <v>0</v>
      </c>
      <c r="K300" s="104">
        <v>0</v>
      </c>
      <c r="L300" s="104">
        <v>0</v>
      </c>
    </row>
    <row r="301" spans="1:12" customFormat="1" x14ac:dyDescent="0.25">
      <c r="A301" s="91">
        <v>298</v>
      </c>
      <c r="B301" s="91">
        <v>0</v>
      </c>
      <c r="C301" s="91"/>
      <c r="D301" s="91"/>
      <c r="E301" s="104">
        <v>0</v>
      </c>
      <c r="F301" s="104">
        <v>0</v>
      </c>
      <c r="G301" s="104">
        <v>51.29926638739326</v>
      </c>
      <c r="H301" s="104">
        <v>0</v>
      </c>
      <c r="I301" s="104">
        <v>-3.1029485636939911</v>
      </c>
      <c r="J301" s="104">
        <v>0</v>
      </c>
      <c r="K301" s="104">
        <v>0</v>
      </c>
      <c r="L301" s="104">
        <v>0</v>
      </c>
    </row>
    <row r="302" spans="1:12" customFormat="1" x14ac:dyDescent="0.25">
      <c r="A302" s="91">
        <v>299</v>
      </c>
      <c r="B302" s="91">
        <v>0</v>
      </c>
      <c r="C302" s="91"/>
      <c r="D302" s="91"/>
      <c r="E302" s="104">
        <v>0</v>
      </c>
      <c r="F302" s="104">
        <v>0</v>
      </c>
      <c r="G302" s="104">
        <v>51.346629998174883</v>
      </c>
      <c r="H302" s="104">
        <v>0</v>
      </c>
      <c r="I302" s="104">
        <v>-3.1029485636939911</v>
      </c>
      <c r="J302" s="104">
        <v>0</v>
      </c>
      <c r="K302" s="104">
        <v>0</v>
      </c>
      <c r="L302" s="104">
        <v>0</v>
      </c>
    </row>
    <row r="303" spans="1:12" customFormat="1" x14ac:dyDescent="0.25">
      <c r="A303" s="91">
        <v>300</v>
      </c>
      <c r="B303" s="91">
        <v>0</v>
      </c>
      <c r="C303" s="91"/>
      <c r="D303" s="91"/>
      <c r="E303" s="104">
        <v>0</v>
      </c>
      <c r="F303" s="104">
        <v>0</v>
      </c>
      <c r="G303" s="104">
        <v>51.393993608956507</v>
      </c>
      <c r="H303" s="104">
        <v>0</v>
      </c>
      <c r="I303" s="104">
        <v>-3.1029485636939911</v>
      </c>
      <c r="J303" s="104">
        <v>0</v>
      </c>
      <c r="K303" s="104">
        <v>0</v>
      </c>
      <c r="L303" s="104">
        <v>0</v>
      </c>
    </row>
    <row r="304" spans="1:12" customFormat="1" x14ac:dyDescent="0.25">
      <c r="A304" s="91">
        <v>301</v>
      </c>
      <c r="B304" s="91">
        <v>0</v>
      </c>
      <c r="C304" s="91"/>
      <c r="D304" s="91"/>
      <c r="E304" s="104">
        <v>0</v>
      </c>
      <c r="F304" s="104">
        <v>0</v>
      </c>
      <c r="G304" s="104">
        <v>51.44135721973813</v>
      </c>
      <c r="H304" s="104">
        <v>0</v>
      </c>
      <c r="I304" s="104">
        <v>-3.1029485636939911</v>
      </c>
      <c r="J304" s="104">
        <v>0</v>
      </c>
      <c r="K304" s="104">
        <v>0</v>
      </c>
      <c r="L304" s="104">
        <v>0</v>
      </c>
    </row>
    <row r="305" spans="1:12" customFormat="1" x14ac:dyDescent="0.25">
      <c r="A305" s="91">
        <v>302</v>
      </c>
      <c r="B305" s="91">
        <v>0</v>
      </c>
      <c r="C305" s="91"/>
      <c r="D305" s="91"/>
      <c r="E305" s="104">
        <v>0</v>
      </c>
      <c r="F305" s="104">
        <v>0</v>
      </c>
      <c r="G305" s="104">
        <v>51.488720830519753</v>
      </c>
      <c r="H305" s="104">
        <v>0</v>
      </c>
      <c r="I305" s="104">
        <v>-3.1029485636939911</v>
      </c>
      <c r="J305" s="104">
        <v>0</v>
      </c>
      <c r="K305" s="104">
        <v>0</v>
      </c>
      <c r="L305" s="104">
        <v>0</v>
      </c>
    </row>
    <row r="306" spans="1:12" customFormat="1" x14ac:dyDescent="0.25">
      <c r="A306" s="91">
        <v>303</v>
      </c>
      <c r="B306" s="91">
        <v>0</v>
      </c>
      <c r="C306" s="91"/>
      <c r="D306" s="91"/>
      <c r="E306" s="104">
        <v>0</v>
      </c>
      <c r="F306" s="104">
        <v>0</v>
      </c>
      <c r="G306" s="104">
        <v>51.536084441301377</v>
      </c>
      <c r="H306" s="104">
        <v>0</v>
      </c>
      <c r="I306" s="104">
        <v>-3.1029485636939911</v>
      </c>
      <c r="J306" s="104">
        <v>0</v>
      </c>
      <c r="K306" s="104">
        <v>0</v>
      </c>
      <c r="L306" s="104">
        <v>0</v>
      </c>
    </row>
    <row r="307" spans="1:12" customFormat="1" x14ac:dyDescent="0.25">
      <c r="A307" s="91">
        <v>304</v>
      </c>
      <c r="B307" s="91">
        <v>0</v>
      </c>
      <c r="C307" s="91"/>
      <c r="D307" s="91"/>
      <c r="E307" s="104">
        <v>0</v>
      </c>
      <c r="F307" s="104">
        <v>0</v>
      </c>
      <c r="G307" s="104">
        <v>51.567822270396917</v>
      </c>
      <c r="H307" s="104">
        <v>0</v>
      </c>
      <c r="I307" s="104">
        <v>-3.1029485636939911</v>
      </c>
      <c r="J307" s="104">
        <v>0</v>
      </c>
      <c r="K307" s="104">
        <v>0</v>
      </c>
      <c r="L307" s="104">
        <v>0</v>
      </c>
    </row>
    <row r="308" spans="1:12" customFormat="1" x14ac:dyDescent="0.25">
      <c r="A308" s="91">
        <v>305</v>
      </c>
      <c r="B308" s="91">
        <v>0</v>
      </c>
      <c r="C308" s="91"/>
      <c r="D308" s="91"/>
      <c r="E308" s="104">
        <v>0</v>
      </c>
      <c r="F308" s="104">
        <v>0</v>
      </c>
      <c r="G308" s="104">
        <v>51.599560099492471</v>
      </c>
      <c r="H308" s="104">
        <v>0</v>
      </c>
      <c r="I308" s="104">
        <v>-3.1029485636939911</v>
      </c>
      <c r="J308" s="104">
        <v>0</v>
      </c>
      <c r="K308" s="104">
        <v>0</v>
      </c>
      <c r="L308" s="104">
        <v>0</v>
      </c>
    </row>
    <row r="309" spans="1:12" customFormat="1" x14ac:dyDescent="0.25">
      <c r="A309" s="91">
        <v>306</v>
      </c>
      <c r="B309" s="91">
        <v>0</v>
      </c>
      <c r="C309" s="91"/>
      <c r="D309" s="91"/>
      <c r="E309" s="104">
        <v>0</v>
      </c>
      <c r="F309" s="104">
        <v>0</v>
      </c>
      <c r="G309" s="104">
        <v>51.631297928588019</v>
      </c>
      <c r="H309" s="104">
        <v>0</v>
      </c>
      <c r="I309" s="104">
        <v>-3.1029485636939911</v>
      </c>
      <c r="J309" s="104">
        <v>0</v>
      </c>
      <c r="K309" s="104">
        <v>0</v>
      </c>
      <c r="L309" s="104">
        <v>0</v>
      </c>
    </row>
    <row r="310" spans="1:12" customFormat="1" x14ac:dyDescent="0.25">
      <c r="A310" s="91">
        <v>307</v>
      </c>
      <c r="B310" s="91">
        <v>0</v>
      </c>
      <c r="C310" s="91"/>
      <c r="D310" s="91"/>
      <c r="E310" s="104">
        <v>0</v>
      </c>
      <c r="F310" s="104">
        <v>0</v>
      </c>
      <c r="G310" s="104">
        <v>51.663035757683573</v>
      </c>
      <c r="H310" s="104">
        <v>0</v>
      </c>
      <c r="I310" s="104">
        <v>-3.1029485636939911</v>
      </c>
      <c r="J310" s="104">
        <v>0</v>
      </c>
      <c r="K310" s="104">
        <v>0</v>
      </c>
      <c r="L310" s="104">
        <v>0</v>
      </c>
    </row>
    <row r="311" spans="1:12" customFormat="1" x14ac:dyDescent="0.25">
      <c r="A311" s="91">
        <v>308</v>
      </c>
      <c r="B311" s="91">
        <v>0</v>
      </c>
      <c r="C311" s="91"/>
      <c r="D311" s="91"/>
      <c r="E311" s="104">
        <v>0</v>
      </c>
      <c r="F311" s="104">
        <v>0</v>
      </c>
      <c r="G311" s="104">
        <v>51.694773586779107</v>
      </c>
      <c r="H311" s="104">
        <v>0</v>
      </c>
      <c r="I311" s="104">
        <v>-3.1029485636939911</v>
      </c>
      <c r="J311" s="104">
        <v>0</v>
      </c>
      <c r="K311" s="104">
        <v>0</v>
      </c>
      <c r="L311" s="104">
        <v>0</v>
      </c>
    </row>
    <row r="312" spans="1:12" customFormat="1" x14ac:dyDescent="0.25">
      <c r="A312" s="91">
        <v>309</v>
      </c>
      <c r="B312" s="91">
        <v>0</v>
      </c>
      <c r="C312" s="91"/>
      <c r="D312" s="91"/>
      <c r="E312" s="104">
        <v>0</v>
      </c>
      <c r="F312" s="104">
        <v>0</v>
      </c>
      <c r="G312" s="104">
        <v>51.726511415874661</v>
      </c>
      <c r="H312" s="104">
        <v>0</v>
      </c>
      <c r="I312" s="104">
        <v>-3.1029485636939911</v>
      </c>
      <c r="J312" s="104">
        <v>0</v>
      </c>
      <c r="K312" s="104">
        <v>0</v>
      </c>
      <c r="L312" s="104">
        <v>0</v>
      </c>
    </row>
    <row r="313" spans="1:12" customFormat="1" x14ac:dyDescent="0.25">
      <c r="A313" s="91">
        <v>310</v>
      </c>
      <c r="B313" s="91">
        <v>0</v>
      </c>
      <c r="C313" s="91"/>
      <c r="D313" s="91"/>
      <c r="E313" s="104">
        <v>1</v>
      </c>
      <c r="F313" s="104">
        <v>0</v>
      </c>
      <c r="G313" s="104">
        <v>51.777410383756838</v>
      </c>
      <c r="H313" s="104">
        <v>0</v>
      </c>
      <c r="I313" s="104">
        <v>-3.1029485636939911</v>
      </c>
      <c r="J313" s="104">
        <v>0</v>
      </c>
      <c r="K313" s="104">
        <v>0</v>
      </c>
      <c r="L313" s="104">
        <v>0</v>
      </c>
    </row>
    <row r="314" spans="1:12" customFormat="1" x14ac:dyDescent="0.25">
      <c r="A314" s="91">
        <v>311</v>
      </c>
      <c r="B314" s="91">
        <v>0</v>
      </c>
      <c r="C314" s="91"/>
      <c r="D314" s="91"/>
      <c r="E314" s="104">
        <v>1</v>
      </c>
      <c r="F314" s="104">
        <v>0</v>
      </c>
      <c r="G314" s="104">
        <v>51.809148212852392</v>
      </c>
      <c r="H314" s="104">
        <v>0</v>
      </c>
      <c r="I314" s="104">
        <v>-3.1029485636939911</v>
      </c>
      <c r="J314" s="104">
        <v>0</v>
      </c>
      <c r="K314" s="104">
        <v>0</v>
      </c>
      <c r="L314" s="104">
        <v>0.26266307179432469</v>
      </c>
    </row>
    <row r="315" spans="1:12" customFormat="1" x14ac:dyDescent="0.25">
      <c r="A315" s="91">
        <v>312</v>
      </c>
      <c r="B315" s="91">
        <v>0</v>
      </c>
      <c r="C315" s="91"/>
      <c r="D315" s="91"/>
      <c r="E315" s="104">
        <v>1</v>
      </c>
      <c r="F315" s="104">
        <v>800</v>
      </c>
      <c r="G315" s="104">
        <v>51.843727032947207</v>
      </c>
      <c r="H315" s="104">
        <v>0</v>
      </c>
      <c r="I315" s="104">
        <v>-6.7199315199413396</v>
      </c>
      <c r="J315" s="104">
        <v>8.9129449521985774E-2</v>
      </c>
      <c r="K315" s="104">
        <v>0.25134504765199989</v>
      </c>
      <c r="L315" s="104">
        <v>0.30455097384218871</v>
      </c>
    </row>
    <row r="316" spans="1:12" customFormat="1" x14ac:dyDescent="0.25">
      <c r="A316" s="91">
        <v>313</v>
      </c>
      <c r="B316" s="91">
        <v>1</v>
      </c>
      <c r="C316" s="91"/>
      <c r="D316" s="91"/>
      <c r="E316" s="104">
        <v>1</v>
      </c>
      <c r="F316" s="104">
        <v>800</v>
      </c>
      <c r="G316" s="104">
        <v>51.898416632883077</v>
      </c>
      <c r="H316" s="104">
        <v>0</v>
      </c>
      <c r="I316" s="104">
        <v>-6.7199315199413396</v>
      </c>
      <c r="J316" s="104">
        <v>8.9122261762620031E-2</v>
      </c>
      <c r="K316" s="104">
        <v>0.25132477817058851</v>
      </c>
      <c r="L316" s="104">
        <v>0.47925771676262652</v>
      </c>
    </row>
    <row r="317" spans="1:12" customFormat="1" x14ac:dyDescent="0.25">
      <c r="A317" s="91">
        <v>314</v>
      </c>
      <c r="B317" s="91">
        <v>4</v>
      </c>
      <c r="C317" s="91"/>
      <c r="D317" s="91"/>
      <c r="E317" s="104">
        <v>1</v>
      </c>
      <c r="F317" s="104">
        <v>800</v>
      </c>
      <c r="G317" s="104">
        <v>51.907164456931348</v>
      </c>
      <c r="H317" s="104">
        <v>0</v>
      </c>
      <c r="I317" s="104">
        <v>-6.7199315199413396</v>
      </c>
      <c r="J317" s="104">
        <v>8.912111221727427E-2</v>
      </c>
      <c r="K317" s="104">
        <v>0.25132153645271338</v>
      </c>
      <c r="L317" s="104">
        <v>2.4397387779013648</v>
      </c>
    </row>
    <row r="318" spans="1:12" customFormat="1" x14ac:dyDescent="0.25">
      <c r="A318" s="91">
        <v>315</v>
      </c>
      <c r="B318" s="91">
        <v>7</v>
      </c>
      <c r="C318" s="91"/>
      <c r="D318" s="91"/>
      <c r="E318" s="104">
        <v>1</v>
      </c>
      <c r="F318" s="104">
        <v>833.72158218565471</v>
      </c>
      <c r="G318" s="104">
        <v>51.91300434020139</v>
      </c>
      <c r="H318" s="104">
        <v>0</v>
      </c>
      <c r="I318" s="104">
        <v>-6.7199315199413396</v>
      </c>
      <c r="J318" s="104">
        <v>0.31985216037413677</v>
      </c>
      <c r="K318" s="104">
        <v>0.90198309225506579</v>
      </c>
      <c r="L318" s="104">
        <v>4.0753084262867496</v>
      </c>
    </row>
    <row r="319" spans="1:12" customFormat="1" x14ac:dyDescent="0.25">
      <c r="A319" s="91">
        <v>316</v>
      </c>
      <c r="B319" s="91">
        <v>10</v>
      </c>
      <c r="C319" s="91"/>
      <c r="D319" s="91"/>
      <c r="E319" s="104">
        <v>1</v>
      </c>
      <c r="F319" s="104">
        <v>1191.0308316937919</v>
      </c>
      <c r="G319" s="104">
        <v>51.905017946471197</v>
      </c>
      <c r="H319" s="104">
        <v>0</v>
      </c>
      <c r="I319" s="104">
        <v>-6.7199315199413396</v>
      </c>
      <c r="J319" s="104">
        <v>0.46086569654855858</v>
      </c>
      <c r="K319" s="104">
        <v>1.299641264266935</v>
      </c>
      <c r="L319" s="104">
        <v>6.1365675303857428</v>
      </c>
    </row>
    <row r="320" spans="1:12" customFormat="1" x14ac:dyDescent="0.25">
      <c r="A320" s="91">
        <v>317</v>
      </c>
      <c r="B320" s="91">
        <v>13</v>
      </c>
      <c r="C320" s="91"/>
      <c r="D320" s="91"/>
      <c r="E320" s="104">
        <v>1</v>
      </c>
      <c r="F320" s="104">
        <v>1548.3400812019299</v>
      </c>
      <c r="G320" s="104">
        <v>51.940068587278368</v>
      </c>
      <c r="H320" s="104">
        <v>0</v>
      </c>
      <c r="I320" s="104">
        <v>-6.7199315199413396</v>
      </c>
      <c r="J320" s="104">
        <v>0.57909912894695237</v>
      </c>
      <c r="K320" s="104">
        <v>1.6330595436304061</v>
      </c>
      <c r="L320" s="104">
        <v>7.8347348229301153</v>
      </c>
    </row>
    <row r="321" spans="1:12" customFormat="1" x14ac:dyDescent="0.25">
      <c r="A321" s="91">
        <v>318</v>
      </c>
      <c r="B321" s="91">
        <v>15</v>
      </c>
      <c r="C321" s="91"/>
      <c r="D321" s="91"/>
      <c r="E321" s="104">
        <v>2</v>
      </c>
      <c r="F321" s="104">
        <v>924.17713628958177</v>
      </c>
      <c r="G321" s="104">
        <v>51.998947536051602</v>
      </c>
      <c r="H321" s="104">
        <v>0</v>
      </c>
      <c r="I321" s="104">
        <v>-6.7199315199413396</v>
      </c>
      <c r="J321" s="104">
        <v>0.1903506513963403</v>
      </c>
      <c r="K321" s="104">
        <v>0.53678883693767954</v>
      </c>
      <c r="L321" s="104">
        <v>1.9296657182056429</v>
      </c>
    </row>
    <row r="322" spans="1:12" customFormat="1" x14ac:dyDescent="0.25">
      <c r="A322" s="91">
        <v>319</v>
      </c>
      <c r="B322" s="91">
        <v>14</v>
      </c>
      <c r="C322" s="91"/>
      <c r="D322" s="91"/>
      <c r="E322" s="104">
        <v>2</v>
      </c>
      <c r="F322" s="104">
        <v>862.56532720360974</v>
      </c>
      <c r="G322" s="104">
        <v>52.045818661479593</v>
      </c>
      <c r="H322" s="104">
        <v>0</v>
      </c>
      <c r="I322" s="104">
        <v>-6.7199315199413396</v>
      </c>
      <c r="J322" s="104">
        <v>0.18544551425635561</v>
      </c>
      <c r="K322" s="104">
        <v>0.52295635020292264</v>
      </c>
      <c r="L322" s="104">
        <v>1.912471061356789</v>
      </c>
    </row>
    <row r="323" spans="1:12" customFormat="1" x14ac:dyDescent="0.25">
      <c r="A323" s="91">
        <v>320</v>
      </c>
      <c r="B323" s="91">
        <v>16</v>
      </c>
      <c r="C323" s="91"/>
      <c r="D323" s="91"/>
      <c r="E323" s="104">
        <v>2</v>
      </c>
      <c r="F323" s="104">
        <v>985.78894537555379</v>
      </c>
      <c r="G323" s="104">
        <v>52.100508261415449</v>
      </c>
      <c r="H323" s="104">
        <v>0</v>
      </c>
      <c r="I323" s="104">
        <v>-6.7199315199413396</v>
      </c>
      <c r="J323" s="104">
        <v>0.55460306866851239</v>
      </c>
      <c r="K323" s="104">
        <v>1.563980653645205</v>
      </c>
      <c r="L323" s="104">
        <v>7.6360948047065342</v>
      </c>
    </row>
    <row r="324" spans="1:12" customFormat="1" x14ac:dyDescent="0.25">
      <c r="A324" s="91">
        <v>321</v>
      </c>
      <c r="B324" s="91">
        <v>18</v>
      </c>
      <c r="C324" s="91"/>
      <c r="D324" s="91"/>
      <c r="E324" s="104">
        <v>2</v>
      </c>
      <c r="F324" s="104">
        <v>1109.0125635474981</v>
      </c>
      <c r="G324" s="104">
        <v>52.124536147701939</v>
      </c>
      <c r="H324" s="104">
        <v>0</v>
      </c>
      <c r="I324" s="104">
        <v>-6.7199315199413396</v>
      </c>
      <c r="J324" s="104">
        <v>0.49120250645674879</v>
      </c>
      <c r="K324" s="104">
        <v>1.385191068208032</v>
      </c>
      <c r="L324" s="104">
        <v>6.6563219879123858</v>
      </c>
    </row>
    <row r="325" spans="1:12" customFormat="1" x14ac:dyDescent="0.25">
      <c r="A325" s="91">
        <v>322</v>
      </c>
      <c r="B325" s="91">
        <v>20</v>
      </c>
      <c r="C325" s="91"/>
      <c r="D325" s="91"/>
      <c r="E325" s="104">
        <v>2</v>
      </c>
      <c r="F325" s="104">
        <v>1232.2361817194419</v>
      </c>
      <c r="G325" s="104">
        <v>52.162494729287332</v>
      </c>
      <c r="H325" s="104">
        <v>0</v>
      </c>
      <c r="I325" s="104">
        <v>-6.7199315199413396</v>
      </c>
      <c r="J325" s="104">
        <v>0.67558507436445414</v>
      </c>
      <c r="K325" s="104">
        <v>1.9051499097077611</v>
      </c>
      <c r="L325" s="104">
        <v>9.527203376611066</v>
      </c>
    </row>
    <row r="326" spans="1:12" customFormat="1" x14ac:dyDescent="0.25">
      <c r="A326" s="91">
        <v>323</v>
      </c>
      <c r="B326" s="91">
        <v>23</v>
      </c>
      <c r="C326" s="91"/>
      <c r="D326" s="91"/>
      <c r="E326" s="104">
        <v>2</v>
      </c>
      <c r="F326" s="104">
        <v>1417.0716089773589</v>
      </c>
      <c r="G326" s="104">
        <v>52.252779167671576</v>
      </c>
      <c r="H326" s="104">
        <v>0</v>
      </c>
      <c r="I326" s="104">
        <v>-6.7199315199413396</v>
      </c>
      <c r="J326" s="104">
        <v>0.94678052929869394</v>
      </c>
      <c r="K326" s="104">
        <v>2.6699210926223169</v>
      </c>
      <c r="L326" s="104">
        <v>13.74844171575883</v>
      </c>
    </row>
    <row r="327" spans="1:12" customFormat="1" x14ac:dyDescent="0.25">
      <c r="A327" s="91">
        <v>324</v>
      </c>
      <c r="B327" s="91">
        <v>26</v>
      </c>
      <c r="C327" s="91"/>
      <c r="D327" s="91"/>
      <c r="E327" s="104">
        <v>2</v>
      </c>
      <c r="F327" s="104">
        <v>1601.907036235275</v>
      </c>
      <c r="G327" s="104">
        <v>52.316262933539072</v>
      </c>
      <c r="H327" s="104">
        <v>0</v>
      </c>
      <c r="I327" s="104">
        <v>-6.7199315199413396</v>
      </c>
      <c r="J327" s="104">
        <v>0.8184878195252111</v>
      </c>
      <c r="K327" s="104">
        <v>2.3081356510610949</v>
      </c>
      <c r="L327" s="104">
        <v>11.73761572136336</v>
      </c>
    </row>
    <row r="328" spans="1:12" customFormat="1" x14ac:dyDescent="0.25">
      <c r="A328" s="91">
        <v>325</v>
      </c>
      <c r="B328" s="91">
        <v>28</v>
      </c>
      <c r="C328" s="91"/>
      <c r="D328" s="91"/>
      <c r="E328" s="104">
        <v>2</v>
      </c>
      <c r="F328" s="104">
        <v>1725.130654407219</v>
      </c>
      <c r="G328" s="104">
        <v>52.387856937481338</v>
      </c>
      <c r="H328" s="104">
        <v>0</v>
      </c>
      <c r="I328" s="104">
        <v>-6.7199315199413396</v>
      </c>
      <c r="J328" s="104">
        <v>0.99383229625324787</v>
      </c>
      <c r="K328" s="104">
        <v>2.802607075434159</v>
      </c>
      <c r="L328" s="104">
        <v>14.509206888561041</v>
      </c>
    </row>
    <row r="329" spans="1:12" customFormat="1" x14ac:dyDescent="0.25">
      <c r="A329" s="91">
        <v>326</v>
      </c>
      <c r="B329" s="91">
        <v>31</v>
      </c>
      <c r="C329" s="91"/>
      <c r="D329" s="91"/>
      <c r="E329" s="104">
        <v>2</v>
      </c>
      <c r="F329" s="104">
        <v>1909.966081665136</v>
      </c>
      <c r="G329" s="104">
        <v>52.433541990400023</v>
      </c>
      <c r="H329" s="104">
        <v>0</v>
      </c>
      <c r="I329" s="104">
        <v>-6.7199315199413396</v>
      </c>
      <c r="J329" s="104">
        <v>0.90602912942751268</v>
      </c>
      <c r="K329" s="104">
        <v>2.5550021449855862</v>
      </c>
      <c r="L329" s="104">
        <v>12.948679097285529</v>
      </c>
    </row>
    <row r="330" spans="1:12" customFormat="1" x14ac:dyDescent="0.25">
      <c r="A330" s="91">
        <v>327</v>
      </c>
      <c r="B330" s="91">
        <v>32</v>
      </c>
      <c r="C330" s="91"/>
      <c r="D330" s="91"/>
      <c r="E330" s="104">
        <v>2</v>
      </c>
      <c r="F330" s="104">
        <v>1971.577890751108</v>
      </c>
      <c r="G330" s="104">
        <v>52.524696446622841</v>
      </c>
      <c r="H330" s="104">
        <v>0</v>
      </c>
      <c r="I330" s="104">
        <v>-6.7199315199413396</v>
      </c>
      <c r="J330" s="104">
        <v>0.81578504881505776</v>
      </c>
      <c r="K330" s="104">
        <v>2.3005138376584631</v>
      </c>
      <c r="L330" s="104">
        <v>11.363653357018309</v>
      </c>
    </row>
    <row r="331" spans="1:12" customFormat="1" x14ac:dyDescent="0.25">
      <c r="A331" s="91">
        <v>328</v>
      </c>
      <c r="B331" s="91">
        <v>34</v>
      </c>
      <c r="C331" s="91"/>
      <c r="D331" s="91"/>
      <c r="E331" s="104">
        <v>2</v>
      </c>
      <c r="F331" s="104">
        <v>2094.801508923053</v>
      </c>
      <c r="G331" s="104">
        <v>52.616469411314448</v>
      </c>
      <c r="H331" s="104">
        <v>0</v>
      </c>
      <c r="I331" s="104">
        <v>-6.7199315199413396</v>
      </c>
      <c r="J331" s="104">
        <v>0.76694924049794777</v>
      </c>
      <c r="K331" s="104">
        <v>2.1627968582042132</v>
      </c>
      <c r="L331" s="104">
        <v>10.343236723612289</v>
      </c>
    </row>
    <row r="332" spans="1:12" customFormat="1" x14ac:dyDescent="0.25">
      <c r="A332" s="91">
        <v>329</v>
      </c>
      <c r="B332" s="91">
        <v>34</v>
      </c>
      <c r="C332" s="91"/>
      <c r="D332" s="91"/>
      <c r="E332" s="104">
        <v>3</v>
      </c>
      <c r="F332" s="104">
        <v>1310.9187786731841</v>
      </c>
      <c r="G332" s="104">
        <v>52.672790438650722</v>
      </c>
      <c r="H332" s="104">
        <v>0</v>
      </c>
      <c r="I332" s="104">
        <v>-6.7199315199413396</v>
      </c>
      <c r="J332" s="104">
        <v>0.41834728129032728</v>
      </c>
      <c r="K332" s="104">
        <v>1.1797393332387229</v>
      </c>
      <c r="L332" s="104">
        <v>5.3551563371870197</v>
      </c>
    </row>
    <row r="333" spans="1:12" customFormat="1" x14ac:dyDescent="0.25">
      <c r="A333" s="91">
        <v>330</v>
      </c>
      <c r="B333" s="91">
        <v>35</v>
      </c>
      <c r="C333" s="91"/>
      <c r="D333" s="91"/>
      <c r="E333" s="104">
        <v>3</v>
      </c>
      <c r="F333" s="104">
        <v>1349.475213340042</v>
      </c>
      <c r="G333" s="104">
        <v>52.797773077078013</v>
      </c>
      <c r="H333" s="104">
        <v>0</v>
      </c>
      <c r="I333" s="104">
        <v>-6.7199315199413396</v>
      </c>
      <c r="J333" s="104">
        <v>0.66582131059449889</v>
      </c>
      <c r="K333" s="104">
        <v>1.8776160958764869</v>
      </c>
      <c r="L333" s="104">
        <v>9.367719162147516</v>
      </c>
    </row>
    <row r="334" spans="1:12" customFormat="1" x14ac:dyDescent="0.25">
      <c r="A334" s="91">
        <v>331</v>
      </c>
      <c r="B334" s="91">
        <v>36</v>
      </c>
      <c r="C334" s="91"/>
      <c r="D334" s="91"/>
      <c r="E334" s="104">
        <v>3</v>
      </c>
      <c r="F334" s="104">
        <v>1388.0316480069009</v>
      </c>
      <c r="G334" s="104">
        <v>52.859517567725128</v>
      </c>
      <c r="H334" s="104">
        <v>0</v>
      </c>
      <c r="I334" s="104">
        <v>-6.7199315199413396</v>
      </c>
      <c r="J334" s="104">
        <v>0.86272726041274972</v>
      </c>
      <c r="K334" s="104">
        <v>2.4328908743639541</v>
      </c>
      <c r="L334" s="104">
        <v>12.4522366841375</v>
      </c>
    </row>
    <row r="335" spans="1:12" customFormat="1" x14ac:dyDescent="0.25">
      <c r="A335" s="91">
        <v>332</v>
      </c>
      <c r="B335" s="91">
        <v>38</v>
      </c>
      <c r="C335" s="91"/>
      <c r="D335" s="91"/>
      <c r="E335" s="104">
        <v>3</v>
      </c>
      <c r="F335" s="104">
        <v>1465.144517340618</v>
      </c>
      <c r="G335" s="104">
        <v>52.920573856296848</v>
      </c>
      <c r="H335" s="104">
        <v>0</v>
      </c>
      <c r="I335" s="104">
        <v>-6.7199315199413396</v>
      </c>
      <c r="J335" s="104">
        <v>0.90573016327232847</v>
      </c>
      <c r="K335" s="104">
        <v>2.554159060427966</v>
      </c>
      <c r="L335" s="104">
        <v>13.137412811161211</v>
      </c>
    </row>
    <row r="336" spans="1:12" customFormat="1" x14ac:dyDescent="0.25">
      <c r="A336" s="91">
        <v>333</v>
      </c>
      <c r="B336" s="91">
        <v>39</v>
      </c>
      <c r="C336" s="91"/>
      <c r="D336" s="91"/>
      <c r="E336" s="104">
        <v>3</v>
      </c>
      <c r="F336" s="104">
        <v>1503.700952007476</v>
      </c>
      <c r="G336" s="104">
        <v>52.960939010169703</v>
      </c>
      <c r="H336" s="104">
        <v>0</v>
      </c>
      <c r="I336" s="104">
        <v>-6.7199315199413396</v>
      </c>
      <c r="J336" s="104">
        <v>0.77144386892376882</v>
      </c>
      <c r="K336" s="104">
        <v>2.1754717103650281</v>
      </c>
      <c r="L336" s="104">
        <v>11.017458068335721</v>
      </c>
    </row>
    <row r="337" spans="1:12" customFormat="1" x14ac:dyDescent="0.25">
      <c r="A337" s="91">
        <v>334</v>
      </c>
      <c r="B337" s="91">
        <v>41</v>
      </c>
      <c r="C337" s="91"/>
      <c r="D337" s="91"/>
      <c r="E337" s="104">
        <v>3</v>
      </c>
      <c r="F337" s="104">
        <v>1580.8138213411919</v>
      </c>
      <c r="G337" s="104">
        <v>52.991090219431058</v>
      </c>
      <c r="H337" s="104">
        <v>0</v>
      </c>
      <c r="I337" s="104">
        <v>-6.7199315199413396</v>
      </c>
      <c r="J337" s="104">
        <v>1.5284053398576321</v>
      </c>
      <c r="K337" s="104">
        <v>4.3101030583985231</v>
      </c>
      <c r="L337" s="104">
        <v>22.44579950000707</v>
      </c>
    </row>
    <row r="338" spans="1:12" customFormat="1" x14ac:dyDescent="0.25">
      <c r="A338" s="91">
        <v>335</v>
      </c>
      <c r="B338" s="91">
        <v>44</v>
      </c>
      <c r="C338" s="91"/>
      <c r="D338" s="91"/>
      <c r="E338" s="104">
        <v>3</v>
      </c>
      <c r="F338" s="104">
        <v>1696.4831253417681</v>
      </c>
      <c r="G338" s="104">
        <v>53.072533514660321</v>
      </c>
      <c r="H338" s="104">
        <v>0</v>
      </c>
      <c r="I338" s="104">
        <v>-6.7199315199413396</v>
      </c>
      <c r="J338" s="104">
        <v>1.216065338903459</v>
      </c>
      <c r="K338" s="104">
        <v>3.4293042557077529</v>
      </c>
      <c r="L338" s="104">
        <v>17.98841945673475</v>
      </c>
    </row>
    <row r="339" spans="1:12" customFormat="1" x14ac:dyDescent="0.25">
      <c r="A339" s="91">
        <v>336</v>
      </c>
      <c r="B339" s="91">
        <v>45</v>
      </c>
      <c r="C339" s="91"/>
      <c r="D339" s="91"/>
      <c r="E339" s="104">
        <v>3</v>
      </c>
      <c r="F339" s="104">
        <v>1735.039560008626</v>
      </c>
      <c r="G339" s="104">
        <v>53.155261074251293</v>
      </c>
      <c r="H339" s="104">
        <v>0</v>
      </c>
      <c r="I339" s="104">
        <v>-6.7199315199413396</v>
      </c>
      <c r="J339" s="104">
        <v>0.93624617846890579</v>
      </c>
      <c r="K339" s="104">
        <v>2.6402142232823138</v>
      </c>
      <c r="L339" s="104">
        <v>13.582781674785791</v>
      </c>
    </row>
    <row r="340" spans="1:12" customFormat="1" x14ac:dyDescent="0.25">
      <c r="A340" s="91">
        <v>337</v>
      </c>
      <c r="B340" s="91">
        <v>47</v>
      </c>
      <c r="C340" s="91"/>
      <c r="D340" s="91"/>
      <c r="E340" s="104">
        <v>3</v>
      </c>
      <c r="F340" s="104">
        <v>1812.1524293423431</v>
      </c>
      <c r="G340" s="104">
        <v>53.179092471881532</v>
      </c>
      <c r="H340" s="104">
        <v>0</v>
      </c>
      <c r="I340" s="104">
        <v>-6.7199315199413396</v>
      </c>
      <c r="J340" s="104">
        <v>1.461130704081272</v>
      </c>
      <c r="K340" s="104">
        <v>4.1203885855091853</v>
      </c>
      <c r="L340" s="104">
        <v>21.753711450387978</v>
      </c>
    </row>
    <row r="341" spans="1:12" customFormat="1" x14ac:dyDescent="0.25">
      <c r="A341" s="91">
        <v>338</v>
      </c>
      <c r="B341" s="91">
        <v>49</v>
      </c>
      <c r="C341" s="91"/>
      <c r="D341" s="91"/>
      <c r="E341" s="104">
        <v>3</v>
      </c>
      <c r="F341" s="104">
        <v>1889.265298676059</v>
      </c>
      <c r="G341" s="104">
        <v>53.206257066594148</v>
      </c>
      <c r="H341" s="104">
        <v>0</v>
      </c>
      <c r="I341" s="104">
        <v>-6.7199315199413396</v>
      </c>
      <c r="J341" s="104">
        <v>1.2054840429259019</v>
      </c>
      <c r="K341" s="104">
        <v>3.399465001051043</v>
      </c>
      <c r="L341" s="104">
        <v>17.819987088996701</v>
      </c>
    </row>
    <row r="342" spans="1:12" customFormat="1" x14ac:dyDescent="0.25">
      <c r="A342" s="91">
        <v>339</v>
      </c>
      <c r="B342" s="91">
        <v>50</v>
      </c>
      <c r="C342" s="91"/>
      <c r="D342" s="91"/>
      <c r="E342" s="104">
        <v>3</v>
      </c>
      <c r="F342" s="104">
        <v>1927.8217333429179</v>
      </c>
      <c r="G342" s="104">
        <v>53.287940903953867</v>
      </c>
      <c r="H342" s="104">
        <v>0</v>
      </c>
      <c r="I342" s="104">
        <v>-6.7199315199413396</v>
      </c>
      <c r="J342" s="104">
        <v>0.72600704589592857</v>
      </c>
      <c r="K342" s="104">
        <v>2.0473398694265179</v>
      </c>
      <c r="L342" s="104">
        <v>9.9026835348046269</v>
      </c>
    </row>
    <row r="343" spans="1:12" customFormat="1" x14ac:dyDescent="0.25">
      <c r="A343" s="91">
        <v>340</v>
      </c>
      <c r="B343" s="91">
        <v>50</v>
      </c>
      <c r="C343" s="91"/>
      <c r="D343" s="91"/>
      <c r="E343" s="104">
        <v>3</v>
      </c>
      <c r="F343" s="104">
        <v>1927.8217333429179</v>
      </c>
      <c r="G343" s="104">
        <v>53.386862650446758</v>
      </c>
      <c r="H343" s="104">
        <v>0</v>
      </c>
      <c r="I343" s="104">
        <v>-6.7199315199413396</v>
      </c>
      <c r="J343" s="104">
        <v>0.53033537318596968</v>
      </c>
      <c r="K343" s="104">
        <v>1.495545752384434</v>
      </c>
      <c r="L343" s="104">
        <v>6.5207440562925951</v>
      </c>
    </row>
    <row r="344" spans="1:12" customFormat="1" x14ac:dyDescent="0.25">
      <c r="A344" s="91">
        <v>341</v>
      </c>
      <c r="B344" s="91">
        <v>50</v>
      </c>
      <c r="C344" s="91"/>
      <c r="D344" s="91"/>
      <c r="E344" s="104">
        <v>3</v>
      </c>
      <c r="F344" s="104">
        <v>1927.8217333429179</v>
      </c>
      <c r="G344" s="104">
        <v>53.457841201041823</v>
      </c>
      <c r="H344" s="104">
        <v>0</v>
      </c>
      <c r="I344" s="104">
        <v>-6.7199315199413396</v>
      </c>
      <c r="J344" s="104">
        <v>0.58212069721548654</v>
      </c>
      <c r="K344" s="104">
        <v>1.641580366147672</v>
      </c>
      <c r="L344" s="104">
        <v>7.4251633917879714</v>
      </c>
    </row>
    <row r="345" spans="1:12" customFormat="1" x14ac:dyDescent="0.25">
      <c r="A345" s="91">
        <v>342</v>
      </c>
      <c r="B345" s="91">
        <v>50</v>
      </c>
      <c r="C345" s="91"/>
      <c r="D345" s="91"/>
      <c r="E345" s="104">
        <v>3</v>
      </c>
      <c r="F345" s="104">
        <v>1927.8217333429179</v>
      </c>
      <c r="G345" s="104">
        <v>53.521787175475048</v>
      </c>
      <c r="H345" s="104">
        <v>0</v>
      </c>
      <c r="I345" s="104">
        <v>-6.7199315199413396</v>
      </c>
      <c r="J345" s="104">
        <v>0.56807645698213882</v>
      </c>
      <c r="K345" s="104">
        <v>1.6019756086896311</v>
      </c>
      <c r="L345" s="104">
        <v>7.180898577759514</v>
      </c>
    </row>
    <row r="346" spans="1:12" customFormat="1" x14ac:dyDescent="0.25">
      <c r="A346" s="91">
        <v>343</v>
      </c>
      <c r="B346" s="91">
        <v>50</v>
      </c>
      <c r="C346" s="91"/>
      <c r="D346" s="91"/>
      <c r="E346" s="104">
        <v>3</v>
      </c>
      <c r="F346" s="104">
        <v>1927.8217333429179</v>
      </c>
      <c r="G346" s="104">
        <v>53.635025400781622</v>
      </c>
      <c r="H346" s="104">
        <v>0</v>
      </c>
      <c r="I346" s="104">
        <v>-6.7199315199413396</v>
      </c>
      <c r="J346" s="104">
        <v>0.57175824980187162</v>
      </c>
      <c r="K346" s="104">
        <v>1.6123582644412779</v>
      </c>
      <c r="L346" s="104">
        <v>7.2455725959704527</v>
      </c>
    </row>
    <row r="347" spans="1:12" customFormat="1" x14ac:dyDescent="0.25">
      <c r="A347" s="91">
        <v>344</v>
      </c>
      <c r="B347" s="91">
        <v>50</v>
      </c>
      <c r="C347" s="91"/>
      <c r="D347" s="91"/>
      <c r="E347" s="104">
        <v>3</v>
      </c>
      <c r="F347" s="104">
        <v>1927.8217333429179</v>
      </c>
      <c r="G347" s="104">
        <v>53.69102976783477</v>
      </c>
      <c r="H347" s="104">
        <v>0</v>
      </c>
      <c r="I347" s="104">
        <v>-6.7199315199413396</v>
      </c>
      <c r="J347" s="104">
        <v>0.57045801430689957</v>
      </c>
      <c r="K347" s="104">
        <v>1.608691600345457</v>
      </c>
      <c r="L347" s="104">
        <v>7.2231739628578042</v>
      </c>
    </row>
    <row r="348" spans="1:12" customFormat="1" x14ac:dyDescent="0.25">
      <c r="A348" s="91">
        <v>345</v>
      </c>
      <c r="B348" s="91">
        <v>50</v>
      </c>
      <c r="C348" s="91"/>
      <c r="D348" s="91"/>
      <c r="E348" s="104">
        <v>3</v>
      </c>
      <c r="F348" s="104">
        <v>1927.8217333429179</v>
      </c>
      <c r="G348" s="104">
        <v>53.747034134887919</v>
      </c>
      <c r="H348" s="104">
        <v>0</v>
      </c>
      <c r="I348" s="104">
        <v>-6.7199315199413396</v>
      </c>
      <c r="J348" s="104">
        <v>0.57141658869504264</v>
      </c>
      <c r="K348" s="104">
        <v>1.6113947801200199</v>
      </c>
      <c r="L348" s="104">
        <v>7.2401305755864307</v>
      </c>
    </row>
    <row r="349" spans="1:12" customFormat="1" x14ac:dyDescent="0.25">
      <c r="A349" s="91">
        <v>346</v>
      </c>
      <c r="B349" s="91">
        <v>50</v>
      </c>
      <c r="C349" s="91"/>
      <c r="D349" s="91"/>
      <c r="E349" s="104">
        <v>3</v>
      </c>
      <c r="F349" s="104">
        <v>1927.8217333429179</v>
      </c>
      <c r="G349" s="104">
        <v>53.803038501941067</v>
      </c>
      <c r="H349" s="104">
        <v>0</v>
      </c>
      <c r="I349" s="104">
        <v>-6.7199315199413396</v>
      </c>
      <c r="J349" s="104">
        <v>0.56833822302822545</v>
      </c>
      <c r="K349" s="104">
        <v>1.6027137889395959</v>
      </c>
      <c r="L349" s="104">
        <v>7.1867426254404014</v>
      </c>
    </row>
    <row r="350" spans="1:12" customFormat="1" x14ac:dyDescent="0.25">
      <c r="A350" s="91">
        <v>347</v>
      </c>
      <c r="B350" s="91">
        <v>50</v>
      </c>
      <c r="C350" s="91"/>
      <c r="D350" s="91"/>
      <c r="E350" s="104">
        <v>3</v>
      </c>
      <c r="F350" s="104">
        <v>1927.8217333429179</v>
      </c>
      <c r="G350" s="104">
        <v>53.881332031365609</v>
      </c>
      <c r="H350" s="104">
        <v>0</v>
      </c>
      <c r="I350" s="104">
        <v>-6.7199315199413396</v>
      </c>
      <c r="J350" s="104">
        <v>0.57914877656812191</v>
      </c>
      <c r="K350" s="104">
        <v>1.6331995499221039</v>
      </c>
      <c r="L350" s="104">
        <v>7.3753814877949866</v>
      </c>
    </row>
    <row r="351" spans="1:12" customFormat="1" x14ac:dyDescent="0.25">
      <c r="A351" s="91">
        <v>348</v>
      </c>
      <c r="B351" s="91">
        <v>50</v>
      </c>
      <c r="C351" s="91"/>
      <c r="D351" s="91"/>
      <c r="E351" s="104">
        <v>3</v>
      </c>
      <c r="F351" s="104">
        <v>1927.8217333429179</v>
      </c>
      <c r="G351" s="104">
        <v>53.945278005798841</v>
      </c>
      <c r="H351" s="104">
        <v>0</v>
      </c>
      <c r="I351" s="104">
        <v>-6.7199315199413396</v>
      </c>
      <c r="J351" s="104">
        <v>0.538500226725937</v>
      </c>
      <c r="K351" s="104">
        <v>1.5185706393671421</v>
      </c>
      <c r="L351" s="104">
        <v>6.6662616738760709</v>
      </c>
    </row>
    <row r="352" spans="1:12" customFormat="1" x14ac:dyDescent="0.25">
      <c r="A352" s="91">
        <v>349</v>
      </c>
      <c r="B352" s="91">
        <v>50</v>
      </c>
      <c r="C352" s="91"/>
      <c r="D352" s="91"/>
      <c r="E352" s="104">
        <v>3</v>
      </c>
      <c r="F352" s="104">
        <v>1927.8217333429179</v>
      </c>
      <c r="G352" s="104">
        <v>54.016256556393898</v>
      </c>
      <c r="H352" s="104">
        <v>0</v>
      </c>
      <c r="I352" s="104">
        <v>-6.7199315199413396</v>
      </c>
      <c r="J352" s="104">
        <v>0.69091515132805226</v>
      </c>
      <c r="K352" s="104">
        <v>1.948380726745107</v>
      </c>
      <c r="L352" s="104">
        <v>9.3061566100991691</v>
      </c>
    </row>
    <row r="353" spans="1:12" customFormat="1" x14ac:dyDescent="0.25">
      <c r="A353" s="91">
        <v>350</v>
      </c>
      <c r="B353" s="91">
        <v>50</v>
      </c>
      <c r="C353" s="91"/>
      <c r="D353" s="91"/>
      <c r="E353" s="104">
        <v>3</v>
      </c>
      <c r="F353" s="104">
        <v>1927.8217333429179</v>
      </c>
      <c r="G353" s="104">
        <v>54.115178302886783</v>
      </c>
      <c r="H353" s="104">
        <v>-0.66843256731634559</v>
      </c>
      <c r="I353" s="104">
        <v>-6.0514989526249936</v>
      </c>
      <c r="J353" s="104">
        <v>0.12499932553267661</v>
      </c>
      <c r="K353" s="104">
        <v>0.3524980980021481</v>
      </c>
      <c r="L353" s="104">
        <v>-0.7746134439051614</v>
      </c>
    </row>
    <row r="354" spans="1:12" customFormat="1" x14ac:dyDescent="0.25">
      <c r="A354" s="91">
        <v>351</v>
      </c>
      <c r="B354" s="91">
        <v>48</v>
      </c>
      <c r="C354" s="91"/>
      <c r="D354" s="91"/>
      <c r="E354" s="104">
        <v>3</v>
      </c>
      <c r="F354" s="104">
        <v>1850.7088640092011</v>
      </c>
      <c r="G354" s="104">
        <v>54.239689511788157</v>
      </c>
      <c r="H354" s="104">
        <v>0</v>
      </c>
      <c r="I354" s="104">
        <v>-6.7199315199413396</v>
      </c>
      <c r="J354" s="104">
        <v>0</v>
      </c>
      <c r="K354" s="104">
        <v>0</v>
      </c>
      <c r="L354" s="104">
        <v>-2.732203156395359</v>
      </c>
    </row>
    <row r="355" spans="1:12" customFormat="1" x14ac:dyDescent="0.25">
      <c r="A355" s="91">
        <v>352</v>
      </c>
      <c r="B355" s="91">
        <v>47</v>
      </c>
      <c r="C355" s="91"/>
      <c r="D355" s="91"/>
      <c r="E355" s="104">
        <v>3</v>
      </c>
      <c r="F355" s="104">
        <v>1812.1524293423431</v>
      </c>
      <c r="G355" s="104">
        <v>54.318003848714319</v>
      </c>
      <c r="H355" s="104">
        <v>0</v>
      </c>
      <c r="I355" s="104">
        <v>-6.7199315199413396</v>
      </c>
      <c r="J355" s="104">
        <v>0.33979710010588882</v>
      </c>
      <c r="K355" s="104">
        <v>0.95822782229860626</v>
      </c>
      <c r="L355" s="104">
        <v>3.3493763963684819</v>
      </c>
    </row>
    <row r="356" spans="1:12" customFormat="1" x14ac:dyDescent="0.25">
      <c r="A356" s="91">
        <v>353</v>
      </c>
      <c r="B356" s="91">
        <v>46</v>
      </c>
      <c r="C356" s="91"/>
      <c r="D356" s="91"/>
      <c r="E356" s="104">
        <v>3</v>
      </c>
      <c r="F356" s="104">
        <v>1773.595994675484</v>
      </c>
      <c r="G356" s="104">
        <v>54.42945037863867</v>
      </c>
      <c r="H356" s="104">
        <v>-37.819060248788247</v>
      </c>
      <c r="I356" s="104">
        <v>31.09912872884691</v>
      </c>
      <c r="J356" s="104">
        <v>0</v>
      </c>
      <c r="K356" s="104">
        <v>0</v>
      </c>
      <c r="L356" s="104">
        <v>-2.5914301012740291</v>
      </c>
    </row>
    <row r="357" spans="1:12" customFormat="1" x14ac:dyDescent="0.25">
      <c r="A357" s="91">
        <v>354</v>
      </c>
      <c r="B357" s="91">
        <v>43</v>
      </c>
      <c r="C357" s="91"/>
      <c r="D357" s="91"/>
      <c r="E357" s="104">
        <v>3</v>
      </c>
      <c r="F357" s="104">
        <v>1657.926690674909</v>
      </c>
      <c r="G357" s="104">
        <v>54.509186352909943</v>
      </c>
      <c r="H357" s="104">
        <v>-34.227161207410099</v>
      </c>
      <c r="I357" s="104">
        <v>27.507229687468762</v>
      </c>
      <c r="J357" s="104">
        <v>0</v>
      </c>
      <c r="K357" s="104">
        <v>0</v>
      </c>
      <c r="L357" s="104">
        <v>-2.386670117691013</v>
      </c>
    </row>
    <row r="358" spans="1:12" customFormat="1" x14ac:dyDescent="0.25">
      <c r="A358" s="91">
        <v>355</v>
      </c>
      <c r="B358" s="91">
        <v>41</v>
      </c>
      <c r="C358" s="91"/>
      <c r="D358" s="91"/>
      <c r="E358" s="104">
        <v>3</v>
      </c>
      <c r="F358" s="104">
        <v>1580.8138213411919</v>
      </c>
      <c r="G358" s="104">
        <v>54.592002612041803</v>
      </c>
      <c r="H358" s="104">
        <v>0</v>
      </c>
      <c r="I358" s="104">
        <v>-6.7199315199413396</v>
      </c>
      <c r="J358" s="104">
        <v>0</v>
      </c>
      <c r="K358" s="104">
        <v>0</v>
      </c>
      <c r="L358" s="104">
        <v>-2.2542118701581391</v>
      </c>
    </row>
    <row r="359" spans="1:12" customFormat="1" x14ac:dyDescent="0.25">
      <c r="A359" s="91">
        <v>356</v>
      </c>
      <c r="B359" s="91">
        <v>39</v>
      </c>
      <c r="C359" s="91"/>
      <c r="D359" s="91"/>
      <c r="E359" s="104">
        <v>3</v>
      </c>
      <c r="F359" s="104">
        <v>1503.700952007476</v>
      </c>
      <c r="G359" s="104">
        <v>54.660450179037383</v>
      </c>
      <c r="H359" s="104">
        <v>-28.412128807035302</v>
      </c>
      <c r="I359" s="104">
        <v>21.692197287093961</v>
      </c>
      <c r="J359" s="104">
        <v>0</v>
      </c>
      <c r="K359" s="104">
        <v>0</v>
      </c>
      <c r="L359" s="104">
        <v>-1.277461746333183</v>
      </c>
    </row>
    <row r="360" spans="1:12" customFormat="1" x14ac:dyDescent="0.25">
      <c r="A360" s="91">
        <v>357</v>
      </c>
      <c r="B360" s="91">
        <v>38</v>
      </c>
      <c r="C360" s="91"/>
      <c r="D360" s="91"/>
      <c r="E360" s="104">
        <v>3</v>
      </c>
      <c r="F360" s="104">
        <v>1465.144517340618</v>
      </c>
      <c r="G360" s="104">
        <v>54.710548417651637</v>
      </c>
      <c r="H360" s="104">
        <v>0</v>
      </c>
      <c r="I360" s="104">
        <v>-6.7199315199413396</v>
      </c>
      <c r="J360" s="104">
        <v>0</v>
      </c>
      <c r="K360" s="104">
        <v>0</v>
      </c>
      <c r="L360" s="104">
        <v>-2.0612234119250732</v>
      </c>
    </row>
    <row r="361" spans="1:12" customFormat="1" x14ac:dyDescent="0.25">
      <c r="A361" s="91">
        <v>358</v>
      </c>
      <c r="B361" s="91">
        <v>35</v>
      </c>
      <c r="C361" s="91"/>
      <c r="D361" s="91"/>
      <c r="E361" s="104">
        <v>3</v>
      </c>
      <c r="F361" s="104">
        <v>1349.475213340042</v>
      </c>
      <c r="G361" s="104">
        <v>54.743536603569893</v>
      </c>
      <c r="H361" s="104">
        <v>0</v>
      </c>
      <c r="I361" s="104">
        <v>-6.7199315199413396</v>
      </c>
      <c r="J361" s="104">
        <v>0</v>
      </c>
      <c r="K361" s="104">
        <v>0</v>
      </c>
      <c r="L361" s="104">
        <v>-1.8746252103105501</v>
      </c>
    </row>
    <row r="362" spans="1:12" customFormat="1" x14ac:dyDescent="0.25">
      <c r="A362" s="91">
        <v>359</v>
      </c>
      <c r="B362" s="91">
        <v>34</v>
      </c>
      <c r="C362" s="91"/>
      <c r="D362" s="91"/>
      <c r="E362" s="104">
        <v>3</v>
      </c>
      <c r="F362" s="104">
        <v>1310.9187786731841</v>
      </c>
      <c r="G362" s="104">
        <v>54.810218462461037</v>
      </c>
      <c r="H362" s="104">
        <v>0</v>
      </c>
      <c r="I362" s="104">
        <v>-6.7199315199413396</v>
      </c>
      <c r="J362" s="104">
        <v>0.47836590007175622</v>
      </c>
      <c r="K362" s="104">
        <v>1.348991838202352</v>
      </c>
      <c r="L362" s="104">
        <v>6.3557624253010534</v>
      </c>
    </row>
    <row r="363" spans="1:12" customFormat="1" x14ac:dyDescent="0.25">
      <c r="A363" s="91">
        <v>360</v>
      </c>
      <c r="B363" s="91">
        <v>35</v>
      </c>
      <c r="C363" s="91"/>
      <c r="D363" s="91"/>
      <c r="E363" s="104">
        <v>3</v>
      </c>
      <c r="F363" s="104">
        <v>1349.475213340042</v>
      </c>
      <c r="G363" s="104">
        <v>54.897732593310963</v>
      </c>
      <c r="H363" s="104">
        <v>0</v>
      </c>
      <c r="I363" s="104">
        <v>-6.7199315199413396</v>
      </c>
      <c r="J363" s="104">
        <v>0.55079819818715448</v>
      </c>
      <c r="K363" s="104">
        <v>1.553250918887775</v>
      </c>
      <c r="L363" s="104">
        <v>7.5191747749728863</v>
      </c>
    </row>
    <row r="364" spans="1:12" customFormat="1" x14ac:dyDescent="0.25">
      <c r="A364" s="91">
        <v>361</v>
      </c>
      <c r="B364" s="91">
        <v>35</v>
      </c>
      <c r="C364" s="91"/>
      <c r="D364" s="91"/>
      <c r="E364" s="104">
        <v>3</v>
      </c>
      <c r="F364" s="104">
        <v>1349.475213340042</v>
      </c>
      <c r="G364" s="104">
        <v>54.977824169070622</v>
      </c>
      <c r="H364" s="104">
        <v>0</v>
      </c>
      <c r="I364" s="104">
        <v>-6.7199315199413396</v>
      </c>
      <c r="J364" s="104">
        <v>0.30096638808318632</v>
      </c>
      <c r="K364" s="104">
        <v>0.84872521439458537</v>
      </c>
      <c r="L364" s="104">
        <v>3.3349267681595349</v>
      </c>
    </row>
    <row r="365" spans="1:12" customFormat="1" x14ac:dyDescent="0.25">
      <c r="A365" s="91">
        <v>362</v>
      </c>
      <c r="B365" s="91">
        <v>35</v>
      </c>
      <c r="C365" s="91"/>
      <c r="D365" s="91"/>
      <c r="E365" s="104">
        <v>3</v>
      </c>
      <c r="F365" s="104">
        <v>1349.475213340042</v>
      </c>
      <c r="G365" s="104">
        <v>55.040332272179349</v>
      </c>
      <c r="H365" s="104">
        <v>0</v>
      </c>
      <c r="I365" s="104">
        <v>-6.7199315199413396</v>
      </c>
      <c r="J365" s="104">
        <v>0.36661105762907098</v>
      </c>
      <c r="K365" s="104">
        <v>1.03384318251398</v>
      </c>
      <c r="L365" s="104">
        <v>4.4553083060975167</v>
      </c>
    </row>
    <row r="366" spans="1:12" customFormat="1" x14ac:dyDescent="0.25">
      <c r="A366" s="91">
        <v>363</v>
      </c>
      <c r="B366" s="91">
        <v>35</v>
      </c>
      <c r="C366" s="91"/>
      <c r="D366" s="91"/>
      <c r="E366" s="104">
        <v>3</v>
      </c>
      <c r="F366" s="104">
        <v>1349.475213340042</v>
      </c>
      <c r="G366" s="104">
        <v>55.126179230067493</v>
      </c>
      <c r="H366" s="104">
        <v>0</v>
      </c>
      <c r="I366" s="104">
        <v>-6.7199315199413396</v>
      </c>
      <c r="J366" s="104">
        <v>0.34888072023366329</v>
      </c>
      <c r="K366" s="104">
        <v>0.98384363105893047</v>
      </c>
      <c r="L366" s="104">
        <v>4.1544513987034044</v>
      </c>
    </row>
    <row r="367" spans="1:12" customFormat="1" x14ac:dyDescent="0.25">
      <c r="A367" s="91">
        <v>364</v>
      </c>
      <c r="B367" s="91">
        <v>35</v>
      </c>
      <c r="C367" s="91"/>
      <c r="D367" s="91"/>
      <c r="E367" s="104">
        <v>3</v>
      </c>
      <c r="F367" s="104">
        <v>1349.475213340042</v>
      </c>
      <c r="G367" s="104">
        <v>55.241275307246802</v>
      </c>
      <c r="H367" s="104">
        <v>0</v>
      </c>
      <c r="I367" s="104">
        <v>-6.7199315199413396</v>
      </c>
      <c r="J367" s="104">
        <v>0.35356513688303809</v>
      </c>
      <c r="K367" s="104">
        <v>0.99705368601016753</v>
      </c>
      <c r="L367" s="104">
        <v>4.2344436045693223</v>
      </c>
    </row>
    <row r="368" spans="1:12" customFormat="1" x14ac:dyDescent="0.25">
      <c r="A368" s="91">
        <v>365</v>
      </c>
      <c r="B368" s="91">
        <v>35</v>
      </c>
      <c r="C368" s="91"/>
      <c r="D368" s="91"/>
      <c r="E368" s="104">
        <v>3</v>
      </c>
      <c r="F368" s="104">
        <v>1349.475213340042</v>
      </c>
      <c r="G368" s="104">
        <v>55.304170494294617</v>
      </c>
      <c r="H368" s="104">
        <v>0</v>
      </c>
      <c r="I368" s="104">
        <v>-6.7199315199413396</v>
      </c>
      <c r="J368" s="104">
        <v>0.3522498592153972</v>
      </c>
      <c r="K368" s="104">
        <v>0.99334460298742</v>
      </c>
      <c r="L368" s="104">
        <v>4.2122676093267577</v>
      </c>
    </row>
    <row r="369" spans="1:12" customFormat="1" x14ac:dyDescent="0.25">
      <c r="A369" s="91">
        <v>366</v>
      </c>
      <c r="B369" s="91">
        <v>35</v>
      </c>
      <c r="C369" s="91"/>
      <c r="D369" s="91"/>
      <c r="E369" s="104">
        <v>3</v>
      </c>
      <c r="F369" s="104">
        <v>1349.475213340042</v>
      </c>
      <c r="G369" s="104">
        <v>55.367065681342453</v>
      </c>
      <c r="H369" s="104">
        <v>0</v>
      </c>
      <c r="I369" s="104">
        <v>-6.7199315199413396</v>
      </c>
      <c r="J369" s="104">
        <v>0.35257134146379959</v>
      </c>
      <c r="K369" s="104">
        <v>0.99425118292791492</v>
      </c>
      <c r="L369" s="104">
        <v>4.2179155858806627</v>
      </c>
    </row>
    <row r="370" spans="1:12" customFormat="1" x14ac:dyDescent="0.25">
      <c r="A370" s="91">
        <v>367</v>
      </c>
      <c r="B370" s="91">
        <v>35</v>
      </c>
      <c r="C370" s="91"/>
      <c r="D370" s="91"/>
      <c r="E370" s="104">
        <v>3</v>
      </c>
      <c r="F370" s="104">
        <v>1349.475213340042</v>
      </c>
      <c r="G370" s="104">
        <v>55.429960868390282</v>
      </c>
      <c r="H370" s="104">
        <v>0</v>
      </c>
      <c r="I370" s="104">
        <v>-6.7199315199413396</v>
      </c>
      <c r="J370" s="104">
        <v>0.35235597760881748</v>
      </c>
      <c r="K370" s="104">
        <v>0.9936438568568654</v>
      </c>
      <c r="L370" s="104">
        <v>4.2144367255260544</v>
      </c>
    </row>
    <row r="371" spans="1:12" customFormat="1" x14ac:dyDescent="0.25">
      <c r="A371" s="91">
        <v>368</v>
      </c>
      <c r="B371" s="91">
        <v>35</v>
      </c>
      <c r="C371" s="91"/>
      <c r="D371" s="91"/>
      <c r="E371" s="104">
        <v>3</v>
      </c>
      <c r="F371" s="104">
        <v>1349.475213340042</v>
      </c>
      <c r="G371" s="104">
        <v>55.492856055438111</v>
      </c>
      <c r="H371" s="104">
        <v>0</v>
      </c>
      <c r="I371" s="104">
        <v>-6.7199315199413396</v>
      </c>
      <c r="J371" s="104">
        <v>0.352651439479713</v>
      </c>
      <c r="K371" s="104">
        <v>0.99447705933279062</v>
      </c>
      <c r="L371" s="104">
        <v>4.2196421367169767</v>
      </c>
    </row>
    <row r="372" spans="1:12" customFormat="1" x14ac:dyDescent="0.25">
      <c r="A372" s="91">
        <v>369</v>
      </c>
      <c r="B372" s="91">
        <v>35</v>
      </c>
      <c r="C372" s="91"/>
      <c r="D372" s="91"/>
      <c r="E372" s="104">
        <v>3</v>
      </c>
      <c r="F372" s="104">
        <v>1349.475213340042</v>
      </c>
      <c r="G372" s="104">
        <v>55.55575124248594</v>
      </c>
      <c r="H372" s="104">
        <v>0</v>
      </c>
      <c r="I372" s="104">
        <v>-6.7199315199413396</v>
      </c>
      <c r="J372" s="104">
        <v>0.35144062809202631</v>
      </c>
      <c r="K372" s="104">
        <v>0.99106257121951413</v>
      </c>
      <c r="L372" s="104">
        <v>4.1992381970861112</v>
      </c>
    </row>
    <row r="373" spans="1:12" customFormat="1" x14ac:dyDescent="0.25">
      <c r="A373" s="91">
        <v>370</v>
      </c>
      <c r="B373" s="91">
        <v>35</v>
      </c>
      <c r="C373" s="91"/>
      <c r="D373" s="91"/>
      <c r="E373" s="104">
        <v>3</v>
      </c>
      <c r="F373" s="104">
        <v>1349.475213340042</v>
      </c>
      <c r="G373" s="104">
        <v>55.50584530479977</v>
      </c>
      <c r="H373" s="104">
        <v>0</v>
      </c>
      <c r="I373" s="104">
        <v>-6.7199315199413396</v>
      </c>
      <c r="J373" s="104">
        <v>0.35576468053560317</v>
      </c>
      <c r="K373" s="104">
        <v>1.0032563991104011</v>
      </c>
      <c r="L373" s="104">
        <v>4.2725882900186827</v>
      </c>
    </row>
    <row r="374" spans="1:12" customFormat="1" x14ac:dyDescent="0.25">
      <c r="A374" s="91">
        <v>371</v>
      </c>
      <c r="B374" s="91">
        <v>35</v>
      </c>
      <c r="C374" s="91"/>
      <c r="D374" s="91"/>
      <c r="E374" s="104">
        <v>3</v>
      </c>
      <c r="F374" s="104">
        <v>1349.475213340042</v>
      </c>
      <c r="G374" s="104">
        <v>55.568740491847599</v>
      </c>
      <c r="H374" s="104">
        <v>0</v>
      </c>
      <c r="I374" s="104">
        <v>-6.7199315199413396</v>
      </c>
      <c r="J374" s="104">
        <v>0.3552350053607588</v>
      </c>
      <c r="K374" s="104">
        <v>1.0017627151173401</v>
      </c>
      <c r="L374" s="104">
        <v>4.2637713302053646</v>
      </c>
    </row>
    <row r="375" spans="1:12" customFormat="1" x14ac:dyDescent="0.25">
      <c r="A375" s="91">
        <v>372</v>
      </c>
      <c r="B375" s="91">
        <v>35</v>
      </c>
      <c r="C375" s="91"/>
      <c r="D375" s="91"/>
      <c r="E375" s="104">
        <v>2</v>
      </c>
      <c r="F375" s="104">
        <v>2156.4133180090239</v>
      </c>
      <c r="G375" s="104">
        <v>55.637889372968822</v>
      </c>
      <c r="H375" s="104">
        <v>0</v>
      </c>
      <c r="I375" s="104">
        <v>-6.7199315199413396</v>
      </c>
      <c r="J375" s="104">
        <v>0.53886534231459238</v>
      </c>
      <c r="K375" s="104">
        <v>1.5196002653271501</v>
      </c>
      <c r="L375" s="104">
        <v>6.2605627231180661</v>
      </c>
    </row>
    <row r="376" spans="1:12" customFormat="1" x14ac:dyDescent="0.25">
      <c r="A376" s="91">
        <v>373</v>
      </c>
      <c r="B376" s="91">
        <v>34</v>
      </c>
      <c r="C376" s="91"/>
      <c r="D376" s="91"/>
      <c r="E376" s="104">
        <v>2</v>
      </c>
      <c r="F376" s="104">
        <v>2094.801508923053</v>
      </c>
      <c r="G376" s="104">
        <v>55.684942114007278</v>
      </c>
      <c r="H376" s="104">
        <v>0</v>
      </c>
      <c r="I376" s="104">
        <v>-6.7199315199413396</v>
      </c>
      <c r="J376" s="104">
        <v>0</v>
      </c>
      <c r="K376" s="104">
        <v>0</v>
      </c>
      <c r="L376" s="104">
        <v>-3.2021675799123921</v>
      </c>
    </row>
    <row r="377" spans="1:12" customFormat="1" x14ac:dyDescent="0.25">
      <c r="A377" s="91">
        <v>374</v>
      </c>
      <c r="B377" s="91">
        <v>29</v>
      </c>
      <c r="C377" s="91"/>
      <c r="D377" s="91"/>
      <c r="E377" s="104">
        <v>2</v>
      </c>
      <c r="F377" s="104">
        <v>1786.7424634931911</v>
      </c>
      <c r="G377" s="104">
        <v>55.743010350182381</v>
      </c>
      <c r="H377" s="104">
        <v>0</v>
      </c>
      <c r="I377" s="104">
        <v>-6.7199315199413396</v>
      </c>
      <c r="J377" s="104">
        <v>0</v>
      </c>
      <c r="K377" s="104">
        <v>0</v>
      </c>
      <c r="L377" s="104">
        <v>-2.615182353685622</v>
      </c>
    </row>
    <row r="378" spans="1:12" customFormat="1" x14ac:dyDescent="0.25">
      <c r="A378" s="91">
        <v>375</v>
      </c>
      <c r="B378" s="91">
        <v>27</v>
      </c>
      <c r="C378" s="91"/>
      <c r="D378" s="91"/>
      <c r="E378" s="104">
        <v>2</v>
      </c>
      <c r="F378" s="104">
        <v>1663.518845321247</v>
      </c>
      <c r="G378" s="104">
        <v>55.840768616323871</v>
      </c>
      <c r="H378" s="104">
        <v>0</v>
      </c>
      <c r="I378" s="104">
        <v>-6.7199315199413396</v>
      </c>
      <c r="J378" s="104">
        <v>0</v>
      </c>
      <c r="K378" s="104">
        <v>0</v>
      </c>
      <c r="L378" s="104">
        <v>-2.396399053426753</v>
      </c>
    </row>
    <row r="379" spans="1:12" customFormat="1" x14ac:dyDescent="0.25">
      <c r="A379" s="91">
        <v>376</v>
      </c>
      <c r="B379" s="91">
        <v>23</v>
      </c>
      <c r="C379" s="91"/>
      <c r="D379" s="91"/>
      <c r="E379" s="104">
        <v>2</v>
      </c>
      <c r="F379" s="104">
        <v>1417.0716089773589</v>
      </c>
      <c r="G379" s="104">
        <v>55.923584875455731</v>
      </c>
      <c r="H379" s="104">
        <v>0</v>
      </c>
      <c r="I379" s="104">
        <v>-6.7199315199413396</v>
      </c>
      <c r="J379" s="104">
        <v>0</v>
      </c>
      <c r="K379" s="104">
        <v>0</v>
      </c>
      <c r="L379" s="104">
        <v>-1.9829248801150201</v>
      </c>
    </row>
    <row r="380" spans="1:12" customFormat="1" x14ac:dyDescent="0.25">
      <c r="A380" s="91">
        <v>377</v>
      </c>
      <c r="B380" s="91">
        <v>20</v>
      </c>
      <c r="C380" s="91"/>
      <c r="D380" s="91"/>
      <c r="E380" s="104">
        <v>2</v>
      </c>
      <c r="F380" s="104">
        <v>1232.2361817194419</v>
      </c>
      <c r="G380" s="104">
        <v>55.954341302754578</v>
      </c>
      <c r="H380" s="104">
        <v>0</v>
      </c>
      <c r="I380" s="104">
        <v>-6.7199315199413396</v>
      </c>
      <c r="J380" s="104">
        <v>0</v>
      </c>
      <c r="K380" s="104">
        <v>0</v>
      </c>
      <c r="L380" s="104">
        <v>-1.691498505401698</v>
      </c>
    </row>
    <row r="381" spans="1:12" customFormat="1" x14ac:dyDescent="0.25">
      <c r="A381" s="91">
        <v>378</v>
      </c>
      <c r="B381" s="91">
        <v>17</v>
      </c>
      <c r="C381" s="91"/>
      <c r="D381" s="91"/>
      <c r="E381" s="104">
        <v>2</v>
      </c>
      <c r="F381" s="104">
        <v>1047.400754461526</v>
      </c>
      <c r="G381" s="104">
        <v>56.018704478553737</v>
      </c>
      <c r="H381" s="104">
        <v>-14.65665272786836</v>
      </c>
      <c r="I381" s="104">
        <v>7.9367212079270191</v>
      </c>
      <c r="J381" s="104">
        <v>0</v>
      </c>
      <c r="K381" s="104">
        <v>0</v>
      </c>
      <c r="L381" s="104">
        <v>-1.413795665172809</v>
      </c>
    </row>
    <row r="382" spans="1:12" customFormat="1" x14ac:dyDescent="0.25">
      <c r="A382" s="91">
        <v>379</v>
      </c>
      <c r="B382" s="91">
        <v>15</v>
      </c>
      <c r="C382" s="91"/>
      <c r="D382" s="91"/>
      <c r="E382" s="104">
        <v>2</v>
      </c>
      <c r="F382" s="104">
        <v>924.17713628958177</v>
      </c>
      <c r="G382" s="104">
        <v>56.066986613988959</v>
      </c>
      <c r="H382" s="104">
        <v>0</v>
      </c>
      <c r="I382" s="104">
        <v>-6.7199315199413396</v>
      </c>
      <c r="J382" s="104">
        <v>0</v>
      </c>
      <c r="K382" s="104">
        <v>0</v>
      </c>
      <c r="L382" s="104">
        <v>-1.2352680660682771</v>
      </c>
    </row>
    <row r="383" spans="1:12" customFormat="1" x14ac:dyDescent="0.25">
      <c r="A383" s="91">
        <v>380</v>
      </c>
      <c r="B383" s="91">
        <v>11</v>
      </c>
      <c r="C383" s="91"/>
      <c r="D383" s="91"/>
      <c r="E383" s="104">
        <v>2</v>
      </c>
      <c r="F383" s="104">
        <v>800</v>
      </c>
      <c r="G383" s="104">
        <v>56.096101572430257</v>
      </c>
      <c r="H383" s="104">
        <v>0</v>
      </c>
      <c r="I383" s="104">
        <v>-6.7199315199413396</v>
      </c>
      <c r="J383" s="104">
        <v>8.8575850990280827E-2</v>
      </c>
      <c r="K383" s="104">
        <v>0.24978389979259191</v>
      </c>
      <c r="L383" s="104">
        <v>-1.059985154482963</v>
      </c>
    </row>
    <row r="384" spans="1:12" customFormat="1" x14ac:dyDescent="0.25">
      <c r="A384" s="91">
        <v>381</v>
      </c>
      <c r="B384" s="91">
        <v>8</v>
      </c>
      <c r="C384" s="91"/>
      <c r="D384" s="91"/>
      <c r="E384" s="104">
        <v>2</v>
      </c>
      <c r="F384" s="104">
        <v>800</v>
      </c>
      <c r="G384" s="104">
        <v>56.116336928612519</v>
      </c>
      <c r="H384" s="104">
        <v>-1.622566854110931</v>
      </c>
      <c r="I384" s="104">
        <v>-5.0973646658304084</v>
      </c>
      <c r="J384" s="104">
        <v>8.8573241955839113E-2</v>
      </c>
      <c r="K384" s="104">
        <v>0.24977654231546631</v>
      </c>
      <c r="L384" s="104">
        <v>-1.059985154482963</v>
      </c>
    </row>
    <row r="385" spans="1:12" customFormat="1" x14ac:dyDescent="0.25">
      <c r="A385" s="91">
        <v>382</v>
      </c>
      <c r="B385" s="91">
        <v>5</v>
      </c>
      <c r="C385" s="91"/>
      <c r="D385" s="91"/>
      <c r="E385" s="104">
        <v>2</v>
      </c>
      <c r="F385" s="104">
        <v>800</v>
      </c>
      <c r="G385" s="104">
        <v>56.142149862768662</v>
      </c>
      <c r="H385" s="104">
        <v>-26.3735521029121</v>
      </c>
      <c r="I385" s="104">
        <v>19.65362058297076</v>
      </c>
      <c r="J385" s="104">
        <v>8.8569914123822396E-2</v>
      </c>
      <c r="K385" s="104">
        <v>0.2497671578291791</v>
      </c>
      <c r="L385" s="104">
        <v>-1.059985154482963</v>
      </c>
    </row>
    <row r="386" spans="1:12" customFormat="1" x14ac:dyDescent="0.25">
      <c r="A386" s="91">
        <v>383</v>
      </c>
      <c r="B386" s="91">
        <v>1</v>
      </c>
      <c r="C386" s="91"/>
      <c r="D386" s="91"/>
      <c r="E386" s="104">
        <v>2</v>
      </c>
      <c r="F386" s="104">
        <v>800</v>
      </c>
      <c r="G386" s="104">
        <v>56.167962796924797</v>
      </c>
      <c r="H386" s="104">
        <v>0</v>
      </c>
      <c r="I386" s="104">
        <v>-6.7199315199413396</v>
      </c>
      <c r="J386" s="104">
        <v>8.8566586677797279E-2</v>
      </c>
      <c r="K386" s="104">
        <v>0.2497577744313883</v>
      </c>
      <c r="L386" s="104">
        <v>2.3232174761627641E-2</v>
      </c>
    </row>
    <row r="387" spans="1:12" customFormat="1" x14ac:dyDescent="0.25">
      <c r="A387" s="91">
        <v>384</v>
      </c>
      <c r="B387" s="91">
        <v>0</v>
      </c>
      <c r="C387" s="91"/>
      <c r="D387" s="91"/>
      <c r="E387" s="104">
        <v>0</v>
      </c>
      <c r="F387" s="104">
        <v>0</v>
      </c>
      <c r="G387" s="104">
        <v>56.19816927660063</v>
      </c>
      <c r="H387" s="104">
        <v>0</v>
      </c>
      <c r="I387" s="104">
        <v>-3.1029485636939911</v>
      </c>
      <c r="J387" s="104">
        <v>0</v>
      </c>
      <c r="K387" s="104">
        <v>0</v>
      </c>
      <c r="L387" s="104">
        <v>0.26266307179432469</v>
      </c>
    </row>
    <row r="388" spans="1:12" customFormat="1" x14ac:dyDescent="0.25">
      <c r="A388" s="91">
        <v>385</v>
      </c>
      <c r="B388" s="91">
        <v>0</v>
      </c>
      <c r="C388" s="91"/>
      <c r="D388" s="91"/>
      <c r="E388" s="104">
        <v>0</v>
      </c>
      <c r="F388" s="104">
        <v>0</v>
      </c>
      <c r="G388" s="104">
        <v>56.212875490727157</v>
      </c>
      <c r="H388" s="104">
        <v>0</v>
      </c>
      <c r="I388" s="104">
        <v>-3.1029485636939911</v>
      </c>
      <c r="J388" s="104">
        <v>0</v>
      </c>
      <c r="K388" s="104">
        <v>0</v>
      </c>
      <c r="L388" s="104">
        <v>0</v>
      </c>
    </row>
    <row r="389" spans="1:12" customFormat="1" x14ac:dyDescent="0.25">
      <c r="A389" s="91">
        <v>386</v>
      </c>
      <c r="B389" s="91">
        <v>0</v>
      </c>
      <c r="C389" s="91"/>
      <c r="D389" s="91"/>
      <c r="E389" s="104">
        <v>0</v>
      </c>
      <c r="F389" s="104">
        <v>0</v>
      </c>
      <c r="G389" s="104">
        <v>56.224740713854388</v>
      </c>
      <c r="H389" s="104">
        <v>0</v>
      </c>
      <c r="I389" s="104">
        <v>-3.1029485636939911</v>
      </c>
      <c r="J389" s="104">
        <v>0</v>
      </c>
      <c r="K389" s="104">
        <v>0</v>
      </c>
      <c r="L389" s="104">
        <v>0</v>
      </c>
    </row>
    <row r="390" spans="1:12" customFormat="1" x14ac:dyDescent="0.25">
      <c r="A390" s="91">
        <v>387</v>
      </c>
      <c r="B390" s="91">
        <v>0</v>
      </c>
      <c r="C390" s="91"/>
      <c r="D390" s="91"/>
      <c r="E390" s="104">
        <v>0</v>
      </c>
      <c r="F390" s="104">
        <v>0</v>
      </c>
      <c r="G390" s="104">
        <v>56.255767075768262</v>
      </c>
      <c r="H390" s="104">
        <v>0</v>
      </c>
      <c r="I390" s="104">
        <v>-3.1029485636939911</v>
      </c>
      <c r="J390" s="104">
        <v>0</v>
      </c>
      <c r="K390" s="104">
        <v>0</v>
      </c>
      <c r="L390" s="104">
        <v>0</v>
      </c>
    </row>
    <row r="391" spans="1:12" customFormat="1" x14ac:dyDescent="0.25">
      <c r="A391" s="91">
        <v>388</v>
      </c>
      <c r="B391" s="91">
        <v>0</v>
      </c>
      <c r="C391" s="91"/>
      <c r="D391" s="91"/>
      <c r="E391" s="104">
        <v>0</v>
      </c>
      <c r="F391" s="104">
        <v>0</v>
      </c>
      <c r="G391" s="104">
        <v>56.267632298895499</v>
      </c>
      <c r="H391" s="104">
        <v>0</v>
      </c>
      <c r="I391" s="104">
        <v>-3.1029485636939911</v>
      </c>
      <c r="J391" s="104">
        <v>0</v>
      </c>
      <c r="K391" s="104">
        <v>0</v>
      </c>
      <c r="L391" s="104">
        <v>0</v>
      </c>
    </row>
    <row r="392" spans="1:12" customFormat="1" x14ac:dyDescent="0.25">
      <c r="A392" s="91">
        <v>389</v>
      </c>
      <c r="B392" s="91">
        <v>0</v>
      </c>
      <c r="C392" s="91"/>
      <c r="D392" s="91"/>
      <c r="E392" s="104">
        <v>0</v>
      </c>
      <c r="F392" s="104">
        <v>0</v>
      </c>
      <c r="G392" s="104">
        <v>56.279497522022737</v>
      </c>
      <c r="H392" s="104">
        <v>0</v>
      </c>
      <c r="I392" s="104">
        <v>-3.1029485636939911</v>
      </c>
      <c r="J392" s="104">
        <v>0</v>
      </c>
      <c r="K392" s="104">
        <v>0</v>
      </c>
      <c r="L392" s="104">
        <v>0</v>
      </c>
    </row>
    <row r="393" spans="1:12" customFormat="1" x14ac:dyDescent="0.25">
      <c r="A393" s="91">
        <v>390</v>
      </c>
      <c r="B393" s="91">
        <v>0</v>
      </c>
      <c r="C393" s="91"/>
      <c r="D393" s="91"/>
      <c r="E393" s="104">
        <v>0</v>
      </c>
      <c r="F393" s="104">
        <v>0</v>
      </c>
      <c r="G393" s="104">
        <v>56.291362745149968</v>
      </c>
      <c r="H393" s="104">
        <v>0</v>
      </c>
      <c r="I393" s="104">
        <v>-3.1029485636939911</v>
      </c>
      <c r="J393" s="104">
        <v>0</v>
      </c>
      <c r="K393" s="104">
        <v>0</v>
      </c>
      <c r="L393" s="104">
        <v>0</v>
      </c>
    </row>
    <row r="394" spans="1:12" customFormat="1" x14ac:dyDescent="0.25">
      <c r="A394" s="91">
        <v>391</v>
      </c>
      <c r="B394" s="91">
        <v>0</v>
      </c>
      <c r="C394" s="91"/>
      <c r="D394" s="91"/>
      <c r="E394" s="104">
        <v>0</v>
      </c>
      <c r="F394" s="104">
        <v>0</v>
      </c>
      <c r="G394" s="104">
        <v>56.303227968277213</v>
      </c>
      <c r="H394" s="104">
        <v>0</v>
      </c>
      <c r="I394" s="104">
        <v>-3.1029485636939911</v>
      </c>
      <c r="J394" s="104">
        <v>0</v>
      </c>
      <c r="K394" s="104">
        <v>0</v>
      </c>
      <c r="L394" s="104">
        <v>0</v>
      </c>
    </row>
    <row r="395" spans="1:12" customFormat="1" x14ac:dyDescent="0.25">
      <c r="A395" s="91">
        <v>392</v>
      </c>
      <c r="B395" s="91">
        <v>0</v>
      </c>
      <c r="C395" s="91"/>
      <c r="D395" s="91"/>
      <c r="E395" s="104">
        <v>0</v>
      </c>
      <c r="F395" s="104">
        <v>0</v>
      </c>
      <c r="G395" s="104">
        <v>56.315093191404451</v>
      </c>
      <c r="H395" s="104">
        <v>0</v>
      </c>
      <c r="I395" s="104">
        <v>-3.1029485636939911</v>
      </c>
      <c r="J395" s="104">
        <v>0</v>
      </c>
      <c r="K395" s="104">
        <v>0</v>
      </c>
      <c r="L395" s="104">
        <v>0</v>
      </c>
    </row>
    <row r="396" spans="1:12" customFormat="1" x14ac:dyDescent="0.25">
      <c r="A396" s="91">
        <v>393</v>
      </c>
      <c r="B396" s="91">
        <v>0</v>
      </c>
      <c r="C396" s="91"/>
      <c r="D396" s="91"/>
      <c r="E396" s="104">
        <v>0</v>
      </c>
      <c r="F396" s="104">
        <v>0</v>
      </c>
      <c r="G396" s="104">
        <v>56.326958414531688</v>
      </c>
      <c r="H396" s="104">
        <v>0</v>
      </c>
      <c r="I396" s="104">
        <v>-3.1029485636939911</v>
      </c>
      <c r="J396" s="104">
        <v>0</v>
      </c>
      <c r="K396" s="104">
        <v>0</v>
      </c>
      <c r="L396" s="104">
        <v>0</v>
      </c>
    </row>
    <row r="397" spans="1:12" customFormat="1" x14ac:dyDescent="0.25">
      <c r="A397" s="91">
        <v>394</v>
      </c>
      <c r="B397" s="91">
        <v>0</v>
      </c>
      <c r="C397" s="91"/>
      <c r="D397" s="91"/>
      <c r="E397" s="104">
        <v>0</v>
      </c>
      <c r="F397" s="104">
        <v>0</v>
      </c>
      <c r="G397" s="104">
        <v>56.338823637658933</v>
      </c>
      <c r="H397" s="104">
        <v>0</v>
      </c>
      <c r="I397" s="104">
        <v>-3.1029485636939911</v>
      </c>
      <c r="J397" s="104">
        <v>0</v>
      </c>
      <c r="K397" s="104">
        <v>0</v>
      </c>
      <c r="L397" s="104">
        <v>0</v>
      </c>
    </row>
    <row r="398" spans="1:12" customFormat="1" x14ac:dyDescent="0.25">
      <c r="A398" s="91">
        <v>395</v>
      </c>
      <c r="B398" s="91">
        <v>0</v>
      </c>
      <c r="C398" s="91"/>
      <c r="D398" s="91"/>
      <c r="E398" s="104">
        <v>0</v>
      </c>
      <c r="F398" s="104">
        <v>0</v>
      </c>
      <c r="G398" s="104">
        <v>56.350688860786157</v>
      </c>
      <c r="H398" s="104">
        <v>0</v>
      </c>
      <c r="I398" s="104">
        <v>-3.1029485636939911</v>
      </c>
      <c r="J398" s="104">
        <v>0</v>
      </c>
      <c r="K398" s="104">
        <v>0</v>
      </c>
      <c r="L398" s="104">
        <v>0</v>
      </c>
    </row>
    <row r="399" spans="1:12" customFormat="1" x14ac:dyDescent="0.25">
      <c r="A399" s="91">
        <v>396</v>
      </c>
      <c r="B399" s="91">
        <v>0</v>
      </c>
      <c r="C399" s="91"/>
      <c r="D399" s="91"/>
      <c r="E399" s="104">
        <v>0</v>
      </c>
      <c r="F399" s="104">
        <v>0</v>
      </c>
      <c r="G399" s="104">
        <v>56.362554083913402</v>
      </c>
      <c r="H399" s="104">
        <v>0</v>
      </c>
      <c r="I399" s="104">
        <v>-3.1029485636939911</v>
      </c>
      <c r="J399" s="104">
        <v>0</v>
      </c>
      <c r="K399" s="104">
        <v>0</v>
      </c>
      <c r="L399" s="104">
        <v>0</v>
      </c>
    </row>
    <row r="400" spans="1:12" customFormat="1" x14ac:dyDescent="0.25">
      <c r="A400" s="91">
        <v>397</v>
      </c>
      <c r="B400" s="91">
        <v>0</v>
      </c>
      <c r="C400" s="91"/>
      <c r="D400" s="91"/>
      <c r="E400" s="104">
        <v>0</v>
      </c>
      <c r="F400" s="104">
        <v>0</v>
      </c>
      <c r="G400" s="104">
        <v>56.37441930704064</v>
      </c>
      <c r="H400" s="104">
        <v>0</v>
      </c>
      <c r="I400" s="104">
        <v>-3.1029485636939911</v>
      </c>
      <c r="J400" s="104">
        <v>0</v>
      </c>
      <c r="K400" s="104">
        <v>0</v>
      </c>
      <c r="L400" s="104">
        <v>0</v>
      </c>
    </row>
    <row r="401" spans="1:12" customFormat="1" x14ac:dyDescent="0.25">
      <c r="A401" s="91">
        <v>398</v>
      </c>
      <c r="B401" s="91">
        <v>0</v>
      </c>
      <c r="C401" s="91"/>
      <c r="D401" s="91"/>
      <c r="E401" s="104">
        <v>0</v>
      </c>
      <c r="F401" s="104">
        <v>0</v>
      </c>
      <c r="G401" s="104">
        <v>56.386284530167877</v>
      </c>
      <c r="H401" s="104">
        <v>0</v>
      </c>
      <c r="I401" s="104">
        <v>-3.1029485636939911</v>
      </c>
      <c r="J401" s="104">
        <v>0</v>
      </c>
      <c r="K401" s="104">
        <v>0</v>
      </c>
      <c r="L401" s="104">
        <v>0</v>
      </c>
    </row>
    <row r="402" spans="1:12" customFormat="1" x14ac:dyDescent="0.25">
      <c r="A402" s="91">
        <v>399</v>
      </c>
      <c r="B402" s="91">
        <v>0</v>
      </c>
      <c r="C402" s="91"/>
      <c r="D402" s="91"/>
      <c r="E402" s="104">
        <v>0</v>
      </c>
      <c r="F402" s="104">
        <v>0</v>
      </c>
      <c r="G402" s="104">
        <v>56.398149753295122</v>
      </c>
      <c r="H402" s="104">
        <v>0</v>
      </c>
      <c r="I402" s="104">
        <v>-3.1029485636939911</v>
      </c>
      <c r="J402" s="104">
        <v>0</v>
      </c>
      <c r="K402" s="104">
        <v>0</v>
      </c>
      <c r="L402" s="104">
        <v>0</v>
      </c>
    </row>
    <row r="403" spans="1:12" customFormat="1" x14ac:dyDescent="0.25">
      <c r="A403" s="91">
        <v>400</v>
      </c>
      <c r="B403" s="91">
        <v>0</v>
      </c>
      <c r="C403" s="91"/>
      <c r="D403" s="91"/>
      <c r="E403" s="104">
        <v>1</v>
      </c>
      <c r="F403" s="104">
        <v>0</v>
      </c>
      <c r="G403" s="104">
        <v>56.429176115208982</v>
      </c>
      <c r="H403" s="104">
        <v>0</v>
      </c>
      <c r="I403" s="104">
        <v>-3.1029485636939911</v>
      </c>
      <c r="J403" s="104">
        <v>0</v>
      </c>
      <c r="K403" s="104">
        <v>0</v>
      </c>
      <c r="L403" s="104">
        <v>0</v>
      </c>
    </row>
    <row r="404" spans="1:12" customFormat="1" x14ac:dyDescent="0.25">
      <c r="A404" s="91">
        <v>401</v>
      </c>
      <c r="B404" s="91">
        <v>0</v>
      </c>
      <c r="C404" s="91"/>
      <c r="D404" s="91"/>
      <c r="E404" s="104">
        <v>1</v>
      </c>
      <c r="F404" s="104">
        <v>0</v>
      </c>
      <c r="G404" s="104">
        <v>56.44104133833622</v>
      </c>
      <c r="H404" s="104">
        <v>0</v>
      </c>
      <c r="I404" s="104">
        <v>-3.1029485636939911</v>
      </c>
      <c r="J404" s="104">
        <v>0</v>
      </c>
      <c r="K404" s="104">
        <v>0</v>
      </c>
      <c r="L404" s="104">
        <v>0.26266307179432469</v>
      </c>
    </row>
    <row r="405" spans="1:12" customFormat="1" x14ac:dyDescent="0.25">
      <c r="A405" s="91">
        <v>402</v>
      </c>
      <c r="B405" s="91">
        <v>1</v>
      </c>
      <c r="C405" s="91"/>
      <c r="D405" s="91"/>
      <c r="E405" s="104">
        <v>1</v>
      </c>
      <c r="F405" s="104">
        <v>800</v>
      </c>
      <c r="G405" s="104">
        <v>56.455747552462753</v>
      </c>
      <c r="H405" s="104">
        <v>0</v>
      </c>
      <c r="I405" s="104">
        <v>-6.7199315199413396</v>
      </c>
      <c r="J405" s="104">
        <v>8.8529515570468148E-2</v>
      </c>
      <c r="K405" s="104">
        <v>0.24965323390872021</v>
      </c>
      <c r="L405" s="104">
        <v>0.90087953912746688</v>
      </c>
    </row>
    <row r="406" spans="1:12" customFormat="1" x14ac:dyDescent="0.25">
      <c r="A406" s="91">
        <v>403</v>
      </c>
      <c r="B406" s="91">
        <v>6</v>
      </c>
      <c r="C406" s="91"/>
      <c r="D406" s="91"/>
      <c r="E406" s="104">
        <v>1</v>
      </c>
      <c r="F406" s="104">
        <v>800</v>
      </c>
      <c r="G406" s="104">
        <v>56.419199416731693</v>
      </c>
      <c r="H406" s="104">
        <v>0</v>
      </c>
      <c r="I406" s="104">
        <v>-6.7199315199413396</v>
      </c>
      <c r="J406" s="104">
        <v>8.8534220877536693E-2</v>
      </c>
      <c r="K406" s="104">
        <v>0.2496665028746535</v>
      </c>
      <c r="L406" s="104">
        <v>5.0785868340909346</v>
      </c>
    </row>
    <row r="407" spans="1:12" customFormat="1" x14ac:dyDescent="0.25">
      <c r="A407" s="91">
        <v>404</v>
      </c>
      <c r="B407" s="91">
        <v>9</v>
      </c>
      <c r="C407" s="91"/>
      <c r="D407" s="91"/>
      <c r="E407" s="104">
        <v>1</v>
      </c>
      <c r="F407" s="104">
        <v>1071.9277485244129</v>
      </c>
      <c r="G407" s="104">
        <v>56.38307058819251</v>
      </c>
      <c r="H407" s="104">
        <v>0</v>
      </c>
      <c r="I407" s="104">
        <v>-6.7199315199413396</v>
      </c>
      <c r="J407" s="104">
        <v>0.25959813086405947</v>
      </c>
      <c r="K407" s="104">
        <v>0.73206672903664771</v>
      </c>
      <c r="L407" s="104">
        <v>2.9376358949849992</v>
      </c>
    </row>
    <row r="408" spans="1:12" customFormat="1" x14ac:dyDescent="0.25">
      <c r="A408" s="91">
        <v>405</v>
      </c>
      <c r="B408" s="91">
        <v>10</v>
      </c>
      <c r="C408" s="91"/>
      <c r="D408" s="91"/>
      <c r="E408" s="104">
        <v>1</v>
      </c>
      <c r="F408" s="104">
        <v>1191.0308316937919</v>
      </c>
      <c r="G408" s="104">
        <v>56.390160875436777</v>
      </c>
      <c r="H408" s="104">
        <v>0</v>
      </c>
      <c r="I408" s="104">
        <v>-6.7199315199413396</v>
      </c>
      <c r="J408" s="104">
        <v>0.42324696353659103</v>
      </c>
      <c r="K408" s="104">
        <v>1.193556437173187</v>
      </c>
      <c r="L408" s="104">
        <v>5.5366556835838692</v>
      </c>
    </row>
    <row r="409" spans="1:12" customFormat="1" x14ac:dyDescent="0.25">
      <c r="A409" s="91">
        <v>406</v>
      </c>
      <c r="B409" s="91">
        <v>14</v>
      </c>
      <c r="C409" s="91"/>
      <c r="D409" s="91"/>
      <c r="E409" s="104">
        <v>1</v>
      </c>
      <c r="F409" s="104">
        <v>1667.443164371309</v>
      </c>
      <c r="G409" s="104">
        <v>56.387107470029768</v>
      </c>
      <c r="H409" s="104">
        <v>0</v>
      </c>
      <c r="I409" s="104">
        <v>-6.7199315199413396</v>
      </c>
      <c r="J409" s="104">
        <v>0.65464667340180738</v>
      </c>
      <c r="K409" s="104">
        <v>1.8461036189930971</v>
      </c>
      <c r="L409" s="104">
        <v>9.0085150064373849</v>
      </c>
    </row>
    <row r="410" spans="1:12" customFormat="1" x14ac:dyDescent="0.25">
      <c r="A410" s="91">
        <v>407</v>
      </c>
      <c r="B410" s="91">
        <v>15</v>
      </c>
      <c r="C410" s="91"/>
      <c r="D410" s="91"/>
      <c r="E410" s="104">
        <v>1</v>
      </c>
      <c r="F410" s="104">
        <v>1786.546247540688</v>
      </c>
      <c r="G410" s="104">
        <v>56.40207344309016</v>
      </c>
      <c r="H410" s="104">
        <v>0</v>
      </c>
      <c r="I410" s="104">
        <v>-6.7199315199413396</v>
      </c>
      <c r="J410" s="104">
        <v>0.15711222899169219</v>
      </c>
      <c r="K410" s="104">
        <v>0.44305648575657203</v>
      </c>
      <c r="L410" s="104">
        <v>0.10346202967577001</v>
      </c>
    </row>
    <row r="411" spans="1:12" customFormat="1" x14ac:dyDescent="0.25">
      <c r="A411" s="91">
        <v>408</v>
      </c>
      <c r="B411" s="91">
        <v>14</v>
      </c>
      <c r="C411" s="91"/>
      <c r="D411" s="91"/>
      <c r="E411" s="104">
        <v>1</v>
      </c>
      <c r="F411" s="104">
        <v>1667.443164371309</v>
      </c>
      <c r="G411" s="104">
        <v>56.497614331666838</v>
      </c>
      <c r="H411" s="104">
        <v>0</v>
      </c>
      <c r="I411" s="104">
        <v>-6.7199315199413396</v>
      </c>
      <c r="J411" s="104">
        <v>0.1453065195114161</v>
      </c>
      <c r="K411" s="104">
        <v>0.40976438502219331</v>
      </c>
      <c r="L411" s="104">
        <v>0.105669292251067</v>
      </c>
    </row>
    <row r="412" spans="1:12" customFormat="1" x14ac:dyDescent="0.25">
      <c r="A412" s="91">
        <v>409</v>
      </c>
      <c r="B412" s="91">
        <v>14</v>
      </c>
      <c r="C412" s="91"/>
      <c r="D412" s="91"/>
      <c r="E412" s="104">
        <v>1</v>
      </c>
      <c r="F412" s="104">
        <v>1667.443164371309</v>
      </c>
      <c r="G412" s="104">
        <v>56.578213213233887</v>
      </c>
      <c r="H412" s="104">
        <v>0</v>
      </c>
      <c r="I412" s="104">
        <v>-6.7199315199413396</v>
      </c>
      <c r="J412" s="104">
        <v>0.30328516557044399</v>
      </c>
      <c r="K412" s="104">
        <v>0.85526416690865203</v>
      </c>
      <c r="L412" s="104">
        <v>2.944361015666527</v>
      </c>
    </row>
    <row r="413" spans="1:12" customFormat="1" x14ac:dyDescent="0.25">
      <c r="A413" s="91">
        <v>410</v>
      </c>
      <c r="B413" s="91">
        <v>14</v>
      </c>
      <c r="C413" s="91"/>
      <c r="D413" s="91"/>
      <c r="E413" s="104">
        <v>1</v>
      </c>
      <c r="F413" s="104">
        <v>1667.443164371309</v>
      </c>
      <c r="G413" s="104">
        <v>56.655620890279259</v>
      </c>
      <c r="H413" s="104">
        <v>0</v>
      </c>
      <c r="I413" s="104">
        <v>-6.7199315199413396</v>
      </c>
      <c r="J413" s="104">
        <v>0.25038223034500168</v>
      </c>
      <c r="K413" s="104">
        <v>0.70607788957290474</v>
      </c>
      <c r="L413" s="104">
        <v>2.0018502353252852</v>
      </c>
    </row>
    <row r="414" spans="1:12" customFormat="1" x14ac:dyDescent="0.25">
      <c r="A414" s="91">
        <v>411</v>
      </c>
      <c r="B414" s="91">
        <v>14</v>
      </c>
      <c r="C414" s="91"/>
      <c r="D414" s="91"/>
      <c r="E414" s="104">
        <v>1</v>
      </c>
      <c r="F414" s="104">
        <v>1667.443164371309</v>
      </c>
      <c r="G414" s="104">
        <v>56.741900097033238</v>
      </c>
      <c r="H414" s="104">
        <v>0</v>
      </c>
      <c r="I414" s="104">
        <v>-6.7199315199413396</v>
      </c>
      <c r="J414" s="104">
        <v>0.36728739470945593</v>
      </c>
      <c r="K414" s="104">
        <v>1.035750453080666</v>
      </c>
      <c r="L414" s="104">
        <v>4.0752052312031939</v>
      </c>
    </row>
    <row r="415" spans="1:12" customFormat="1" x14ac:dyDescent="0.25">
      <c r="A415" s="91">
        <v>412</v>
      </c>
      <c r="B415" s="91">
        <v>15</v>
      </c>
      <c r="C415" s="91"/>
      <c r="D415" s="91"/>
      <c r="E415" s="104">
        <v>1</v>
      </c>
      <c r="F415" s="104">
        <v>1786.546247540688</v>
      </c>
      <c r="G415" s="104">
        <v>56.825760804705062</v>
      </c>
      <c r="H415" s="104">
        <v>0</v>
      </c>
      <c r="I415" s="104">
        <v>-6.7199315199413396</v>
      </c>
      <c r="J415" s="104">
        <v>0.30853928206634651</v>
      </c>
      <c r="K415" s="104">
        <v>0.87008077542709705</v>
      </c>
      <c r="L415" s="104">
        <v>2.8447246318514212</v>
      </c>
    </row>
    <row r="416" spans="1:12" customFormat="1" x14ac:dyDescent="0.25">
      <c r="A416" s="91">
        <v>413</v>
      </c>
      <c r="B416" s="91">
        <v>14</v>
      </c>
      <c r="C416" s="91"/>
      <c r="D416" s="91"/>
      <c r="E416" s="104">
        <v>1</v>
      </c>
      <c r="F416" s="104">
        <v>1667.443164371309</v>
      </c>
      <c r="G416" s="104">
        <v>56.888395732419532</v>
      </c>
      <c r="H416" s="104">
        <v>-2.4265407326358992</v>
      </c>
      <c r="I416" s="104">
        <v>-4.2933907873054409</v>
      </c>
      <c r="J416" s="104">
        <v>0.1108037603276798</v>
      </c>
      <c r="K416" s="104">
        <v>0.31246660412405708</v>
      </c>
      <c r="L416" s="104">
        <v>-0.52198641470825213</v>
      </c>
    </row>
    <row r="417" spans="1:12" customFormat="1" x14ac:dyDescent="0.25">
      <c r="A417" s="91">
        <v>414</v>
      </c>
      <c r="B417" s="91">
        <v>13</v>
      </c>
      <c r="C417" s="91"/>
      <c r="D417" s="91"/>
      <c r="E417" s="104">
        <v>1</v>
      </c>
      <c r="F417" s="104">
        <v>1548.3400812019299</v>
      </c>
      <c r="G417" s="104">
        <v>56.968994613986567</v>
      </c>
      <c r="H417" s="104">
        <v>-41.668139708371562</v>
      </c>
      <c r="I417" s="104">
        <v>34.948208188430208</v>
      </c>
      <c r="J417" s="104">
        <v>6.331596919128743E-2</v>
      </c>
      <c r="K417" s="104">
        <v>0.17855103311943049</v>
      </c>
      <c r="L417" s="104">
        <v>-1.176377388634668</v>
      </c>
    </row>
    <row r="418" spans="1:12" customFormat="1" x14ac:dyDescent="0.25">
      <c r="A418" s="91">
        <v>415</v>
      </c>
      <c r="B418" s="91">
        <v>10</v>
      </c>
      <c r="C418" s="91"/>
      <c r="D418" s="91"/>
      <c r="E418" s="104">
        <v>1</v>
      </c>
      <c r="F418" s="104">
        <v>1191.0308316937919</v>
      </c>
      <c r="G418" s="104">
        <v>57.036873433797737</v>
      </c>
      <c r="H418" s="104">
        <v>0</v>
      </c>
      <c r="I418" s="104">
        <v>-6.7199315199413396</v>
      </c>
      <c r="J418" s="104">
        <v>0</v>
      </c>
      <c r="K418" s="104">
        <v>0</v>
      </c>
      <c r="L418" s="104">
        <v>-1.628474233571241</v>
      </c>
    </row>
    <row r="419" spans="1:12" customFormat="1" x14ac:dyDescent="0.25">
      <c r="A419" s="91">
        <v>416</v>
      </c>
      <c r="B419" s="91">
        <v>7</v>
      </c>
      <c r="C419" s="91"/>
      <c r="D419" s="91"/>
      <c r="E419" s="104">
        <v>1</v>
      </c>
      <c r="F419" s="104">
        <v>833.72158218565471</v>
      </c>
      <c r="G419" s="104">
        <v>57.087491962245373</v>
      </c>
      <c r="H419" s="104">
        <v>0</v>
      </c>
      <c r="I419" s="104">
        <v>-6.7199315199413396</v>
      </c>
      <c r="J419" s="104">
        <v>3.0278841133967969E-3</v>
      </c>
      <c r="K419" s="104">
        <v>8.5386331997789663E-3</v>
      </c>
      <c r="L419" s="104">
        <v>-1.107161123954209</v>
      </c>
    </row>
    <row r="420" spans="1:12" customFormat="1" x14ac:dyDescent="0.25">
      <c r="A420" s="91">
        <v>417</v>
      </c>
      <c r="B420" s="91">
        <v>3</v>
      </c>
      <c r="C420" s="91"/>
      <c r="D420" s="91"/>
      <c r="E420" s="104">
        <v>1</v>
      </c>
      <c r="F420" s="104">
        <v>800</v>
      </c>
      <c r="G420" s="104">
        <v>57.113304896401523</v>
      </c>
      <c r="H420" s="104">
        <v>0</v>
      </c>
      <c r="I420" s="104">
        <v>-6.7199315199413396</v>
      </c>
      <c r="J420" s="104">
        <v>8.8444991520937113E-2</v>
      </c>
      <c r="K420" s="104">
        <v>0.24941487608904259</v>
      </c>
      <c r="L420" s="104">
        <v>-1.059985154482963</v>
      </c>
    </row>
    <row r="421" spans="1:12" customFormat="1" x14ac:dyDescent="0.25">
      <c r="A421" s="91">
        <v>418</v>
      </c>
      <c r="B421" s="91">
        <v>0</v>
      </c>
      <c r="C421" s="91"/>
      <c r="D421" s="91"/>
      <c r="E421" s="104">
        <v>1</v>
      </c>
      <c r="F421" s="104">
        <v>800</v>
      </c>
      <c r="G421" s="104">
        <v>57.132252851060557</v>
      </c>
      <c r="H421" s="104">
        <v>0</v>
      </c>
      <c r="I421" s="104">
        <v>-6.7199315199413396</v>
      </c>
      <c r="J421" s="104">
        <v>8.8442559595644538E-2</v>
      </c>
      <c r="K421" s="104">
        <v>0.2494080180597176</v>
      </c>
      <c r="L421" s="104">
        <v>4.1887902047863898E-2</v>
      </c>
    </row>
    <row r="422" spans="1:12" customFormat="1" x14ac:dyDescent="0.25">
      <c r="A422" s="91">
        <v>419</v>
      </c>
      <c r="B422" s="91">
        <v>0</v>
      </c>
      <c r="C422" s="91"/>
      <c r="D422" s="91"/>
      <c r="E422" s="104">
        <v>0</v>
      </c>
      <c r="F422" s="104">
        <v>800</v>
      </c>
      <c r="G422" s="104">
        <v>57.165736681354858</v>
      </c>
      <c r="H422" s="104">
        <v>0</v>
      </c>
      <c r="I422" s="104">
        <v>-6.7199315199413396</v>
      </c>
      <c r="J422" s="104">
        <v>8.8438262529719633E-2</v>
      </c>
      <c r="K422" s="104">
        <v>0.24939590033380929</v>
      </c>
      <c r="L422" s="104">
        <v>4.1887902047863898E-2</v>
      </c>
    </row>
    <row r="423" spans="1:12" customFormat="1" x14ac:dyDescent="0.25">
      <c r="A423" s="91">
        <v>420</v>
      </c>
      <c r="B423" s="91">
        <v>0</v>
      </c>
      <c r="C423" s="91"/>
      <c r="D423" s="91"/>
      <c r="E423" s="104">
        <v>0</v>
      </c>
      <c r="F423" s="104">
        <v>800</v>
      </c>
      <c r="G423" s="104">
        <v>57.200553675322411</v>
      </c>
      <c r="H423" s="104">
        <v>0</v>
      </c>
      <c r="I423" s="104">
        <v>-6.7199315199413396</v>
      </c>
      <c r="J423" s="104">
        <v>8.8433795058988685E-2</v>
      </c>
      <c r="K423" s="104">
        <v>0.24938330206634809</v>
      </c>
      <c r="L423" s="104">
        <v>0.30455097384218871</v>
      </c>
    </row>
    <row r="424" spans="1:12" customFormat="1" x14ac:dyDescent="0.25">
      <c r="A424" s="91">
        <v>421</v>
      </c>
      <c r="B424" s="91">
        <v>0</v>
      </c>
      <c r="C424" s="91"/>
      <c r="D424" s="91"/>
      <c r="E424" s="104">
        <v>0</v>
      </c>
      <c r="F424" s="104">
        <v>0</v>
      </c>
      <c r="G424" s="104">
        <v>57.215259889448937</v>
      </c>
      <c r="H424" s="104">
        <v>0</v>
      </c>
      <c r="I424" s="104">
        <v>-3.1029485636939911</v>
      </c>
      <c r="J424" s="104">
        <v>0</v>
      </c>
      <c r="K424" s="104">
        <v>0</v>
      </c>
      <c r="L424" s="104">
        <v>0.26266307179432469</v>
      </c>
    </row>
    <row r="425" spans="1:12" customFormat="1" x14ac:dyDescent="0.25">
      <c r="A425" s="91">
        <v>422</v>
      </c>
      <c r="B425" s="91">
        <v>0</v>
      </c>
      <c r="C425" s="91"/>
      <c r="D425" s="91"/>
      <c r="E425" s="104">
        <v>0</v>
      </c>
      <c r="F425" s="104">
        <v>0</v>
      </c>
      <c r="G425" s="104">
        <v>57.227125112576182</v>
      </c>
      <c r="H425" s="104">
        <v>0</v>
      </c>
      <c r="I425" s="104">
        <v>-3.1029485636939911</v>
      </c>
      <c r="J425" s="104">
        <v>0</v>
      </c>
      <c r="K425" s="104">
        <v>0</v>
      </c>
      <c r="L425" s="104">
        <v>0</v>
      </c>
    </row>
    <row r="426" spans="1:12" customFormat="1" x14ac:dyDescent="0.25">
      <c r="A426" s="91">
        <v>423</v>
      </c>
      <c r="B426" s="91">
        <v>0</v>
      </c>
      <c r="C426" s="91"/>
      <c r="D426" s="91"/>
      <c r="E426" s="104">
        <v>0</v>
      </c>
      <c r="F426" s="104">
        <v>0</v>
      </c>
      <c r="G426" s="104">
        <v>57.333006153143167</v>
      </c>
      <c r="H426" s="104">
        <v>0</v>
      </c>
      <c r="I426" s="104">
        <v>-3.1029485636939911</v>
      </c>
      <c r="J426" s="104">
        <v>0</v>
      </c>
      <c r="K426" s="104">
        <v>0</v>
      </c>
      <c r="L426" s="104">
        <v>0</v>
      </c>
    </row>
    <row r="427" spans="1:12" customFormat="1" x14ac:dyDescent="0.25">
      <c r="A427" s="91">
        <v>424</v>
      </c>
      <c r="B427" s="91">
        <v>0</v>
      </c>
      <c r="C427" s="91"/>
      <c r="D427" s="91"/>
      <c r="E427" s="104">
        <v>0</v>
      </c>
      <c r="F427" s="104">
        <v>0</v>
      </c>
      <c r="G427" s="104">
        <v>57.344871376270397</v>
      </c>
      <c r="H427" s="104">
        <v>0</v>
      </c>
      <c r="I427" s="104">
        <v>-3.1029485636939911</v>
      </c>
      <c r="J427" s="104">
        <v>0</v>
      </c>
      <c r="K427" s="104">
        <v>0</v>
      </c>
      <c r="L427" s="104">
        <v>0</v>
      </c>
    </row>
    <row r="428" spans="1:12" customFormat="1" x14ac:dyDescent="0.25">
      <c r="A428" s="91">
        <v>425</v>
      </c>
      <c r="B428" s="91">
        <v>0</v>
      </c>
      <c r="C428" s="91"/>
      <c r="D428" s="91"/>
      <c r="E428" s="104">
        <v>0</v>
      </c>
      <c r="F428" s="104">
        <v>0</v>
      </c>
      <c r="G428" s="104">
        <v>57.356736599397642</v>
      </c>
      <c r="H428" s="104">
        <v>0</v>
      </c>
      <c r="I428" s="104">
        <v>-3.1029485636939911</v>
      </c>
      <c r="J428" s="104">
        <v>0</v>
      </c>
      <c r="K428" s="104">
        <v>0</v>
      </c>
      <c r="L428" s="104">
        <v>0</v>
      </c>
    </row>
    <row r="429" spans="1:12" customFormat="1" x14ac:dyDescent="0.25">
      <c r="A429" s="91">
        <v>426</v>
      </c>
      <c r="B429" s="91">
        <v>0</v>
      </c>
      <c r="C429" s="91"/>
      <c r="D429" s="91"/>
      <c r="E429" s="104">
        <v>0</v>
      </c>
      <c r="F429" s="104">
        <v>0</v>
      </c>
      <c r="G429" s="104">
        <v>57.36860182252488</v>
      </c>
      <c r="H429" s="104">
        <v>0</v>
      </c>
      <c r="I429" s="104">
        <v>-3.1029485636939911</v>
      </c>
      <c r="J429" s="104">
        <v>0</v>
      </c>
      <c r="K429" s="104">
        <v>0</v>
      </c>
      <c r="L429" s="104">
        <v>0</v>
      </c>
    </row>
    <row r="430" spans="1:12" customFormat="1" x14ac:dyDescent="0.25">
      <c r="A430" s="91">
        <v>427</v>
      </c>
      <c r="B430" s="91">
        <v>0</v>
      </c>
      <c r="C430" s="91"/>
      <c r="D430" s="91"/>
      <c r="E430" s="104">
        <v>0</v>
      </c>
      <c r="F430" s="104">
        <v>0</v>
      </c>
      <c r="G430" s="104">
        <v>57.380467045652118</v>
      </c>
      <c r="H430" s="104">
        <v>0</v>
      </c>
      <c r="I430" s="104">
        <v>-3.1029485636939911</v>
      </c>
      <c r="J430" s="104">
        <v>0</v>
      </c>
      <c r="K430" s="104">
        <v>0</v>
      </c>
      <c r="L430" s="104">
        <v>0</v>
      </c>
    </row>
    <row r="431" spans="1:12" customFormat="1" x14ac:dyDescent="0.25">
      <c r="A431" s="91">
        <v>428</v>
      </c>
      <c r="B431" s="91">
        <v>0</v>
      </c>
      <c r="C431" s="91"/>
      <c r="D431" s="91"/>
      <c r="E431" s="104">
        <v>0</v>
      </c>
      <c r="F431" s="104">
        <v>0</v>
      </c>
      <c r="G431" s="104">
        <v>57.392332268779363</v>
      </c>
      <c r="H431" s="104">
        <v>0</v>
      </c>
      <c r="I431" s="104">
        <v>-3.1029485636939911</v>
      </c>
      <c r="J431" s="104">
        <v>0</v>
      </c>
      <c r="K431" s="104">
        <v>0</v>
      </c>
      <c r="L431" s="104">
        <v>0</v>
      </c>
    </row>
    <row r="432" spans="1:12" customFormat="1" x14ac:dyDescent="0.25">
      <c r="A432" s="91">
        <v>429</v>
      </c>
      <c r="B432" s="91">
        <v>0</v>
      </c>
      <c r="C432" s="91"/>
      <c r="D432" s="91"/>
      <c r="E432" s="104">
        <v>0</v>
      </c>
      <c r="F432" s="104">
        <v>0</v>
      </c>
      <c r="G432" s="104">
        <v>57.404197491906586</v>
      </c>
      <c r="H432" s="104">
        <v>0</v>
      </c>
      <c r="I432" s="104">
        <v>-3.1029485636939911</v>
      </c>
      <c r="J432" s="104">
        <v>0</v>
      </c>
      <c r="K432" s="104">
        <v>0</v>
      </c>
      <c r="L432" s="104">
        <v>0</v>
      </c>
    </row>
    <row r="433" spans="1:12" customFormat="1" x14ac:dyDescent="0.25">
      <c r="A433" s="91">
        <v>430</v>
      </c>
      <c r="B433" s="91">
        <v>0</v>
      </c>
      <c r="C433" s="91"/>
      <c r="D433" s="91"/>
      <c r="E433" s="104">
        <v>0</v>
      </c>
      <c r="F433" s="104">
        <v>0</v>
      </c>
      <c r="G433" s="104">
        <v>57.416062715033831</v>
      </c>
      <c r="H433" s="104">
        <v>0</v>
      </c>
      <c r="I433" s="104">
        <v>-3.1029485636939911</v>
      </c>
      <c r="J433" s="104">
        <v>0</v>
      </c>
      <c r="K433" s="104">
        <v>0</v>
      </c>
      <c r="L433" s="104">
        <v>0</v>
      </c>
    </row>
    <row r="434" spans="1:12" customFormat="1" x14ac:dyDescent="0.25">
      <c r="A434" s="91">
        <v>431</v>
      </c>
      <c r="B434" s="91">
        <v>0</v>
      </c>
      <c r="C434" s="91"/>
      <c r="D434" s="91"/>
      <c r="E434" s="104">
        <v>0</v>
      </c>
      <c r="F434" s="104">
        <v>0</v>
      </c>
      <c r="G434" s="104">
        <v>57.427927938161069</v>
      </c>
      <c r="H434" s="104">
        <v>0</v>
      </c>
      <c r="I434" s="104">
        <v>-3.1029485636939911</v>
      </c>
      <c r="J434" s="104">
        <v>0</v>
      </c>
      <c r="K434" s="104">
        <v>0</v>
      </c>
      <c r="L434" s="104">
        <v>0</v>
      </c>
    </row>
    <row r="435" spans="1:12" customFormat="1" x14ac:dyDescent="0.25">
      <c r="A435" s="91">
        <v>432</v>
      </c>
      <c r="B435" s="91">
        <v>0</v>
      </c>
      <c r="C435" s="91"/>
      <c r="D435" s="91"/>
      <c r="E435" s="104">
        <v>0</v>
      </c>
      <c r="F435" s="104">
        <v>0</v>
      </c>
      <c r="G435" s="104">
        <v>57.439793161288307</v>
      </c>
      <c r="H435" s="104">
        <v>0</v>
      </c>
      <c r="I435" s="104">
        <v>-3.1029485636939911</v>
      </c>
      <c r="J435" s="104">
        <v>0</v>
      </c>
      <c r="K435" s="104">
        <v>0</v>
      </c>
      <c r="L435" s="104">
        <v>0</v>
      </c>
    </row>
    <row r="436" spans="1:12" customFormat="1" x14ac:dyDescent="0.25">
      <c r="A436" s="91">
        <v>433</v>
      </c>
      <c r="B436" s="91">
        <v>0</v>
      </c>
      <c r="C436" s="91"/>
      <c r="D436" s="91"/>
      <c r="E436" s="104">
        <v>0</v>
      </c>
      <c r="F436" s="104">
        <v>0</v>
      </c>
      <c r="G436" s="104">
        <v>57.451658384415538</v>
      </c>
      <c r="H436" s="104">
        <v>0</v>
      </c>
      <c r="I436" s="104">
        <v>-3.1029485636939911</v>
      </c>
      <c r="J436" s="104">
        <v>0</v>
      </c>
      <c r="K436" s="104">
        <v>0</v>
      </c>
      <c r="L436" s="104">
        <v>0</v>
      </c>
    </row>
    <row r="437" spans="1:12" customFormat="1" x14ac:dyDescent="0.25">
      <c r="A437" s="91">
        <v>434</v>
      </c>
      <c r="B437" s="91">
        <v>0</v>
      </c>
      <c r="C437" s="91"/>
      <c r="D437" s="91"/>
      <c r="E437" s="104">
        <v>0</v>
      </c>
      <c r="F437" s="104">
        <v>0</v>
      </c>
      <c r="G437" s="104">
        <v>57.463523607542783</v>
      </c>
      <c r="H437" s="104">
        <v>0</v>
      </c>
      <c r="I437" s="104">
        <v>-3.1029485636939911</v>
      </c>
      <c r="J437" s="104">
        <v>0</v>
      </c>
      <c r="K437" s="104">
        <v>0</v>
      </c>
      <c r="L437" s="104">
        <v>0</v>
      </c>
    </row>
    <row r="438" spans="1:12" customFormat="1" x14ac:dyDescent="0.25">
      <c r="A438" s="91">
        <v>435</v>
      </c>
      <c r="B438" s="91">
        <v>0</v>
      </c>
      <c r="C438" s="91"/>
      <c r="D438" s="91"/>
      <c r="E438" s="104">
        <v>0</v>
      </c>
      <c r="F438" s="104">
        <v>0</v>
      </c>
      <c r="G438" s="104">
        <v>57.47538883067002</v>
      </c>
      <c r="H438" s="104">
        <v>0</v>
      </c>
      <c r="I438" s="104">
        <v>-3.1029485636939911</v>
      </c>
      <c r="J438" s="104">
        <v>0</v>
      </c>
      <c r="K438" s="104">
        <v>0</v>
      </c>
      <c r="L438" s="104">
        <v>0</v>
      </c>
    </row>
    <row r="439" spans="1:12" customFormat="1" x14ac:dyDescent="0.25">
      <c r="A439" s="91">
        <v>436</v>
      </c>
      <c r="B439" s="91">
        <v>0</v>
      </c>
      <c r="C439" s="91"/>
      <c r="D439" s="91"/>
      <c r="E439" s="104">
        <v>0</v>
      </c>
      <c r="F439" s="104">
        <v>0</v>
      </c>
      <c r="G439" s="104">
        <v>57.37445292906326</v>
      </c>
      <c r="H439" s="104">
        <v>0</v>
      </c>
      <c r="I439" s="104">
        <v>-3.1029485636939911</v>
      </c>
      <c r="J439" s="104">
        <v>0</v>
      </c>
      <c r="K439" s="104">
        <v>0</v>
      </c>
      <c r="L439" s="104">
        <v>0</v>
      </c>
    </row>
    <row r="440" spans="1:12" customFormat="1" x14ac:dyDescent="0.25">
      <c r="A440" s="91">
        <v>437</v>
      </c>
      <c r="B440" s="91">
        <v>0</v>
      </c>
      <c r="C440" s="91"/>
      <c r="D440" s="91"/>
      <c r="E440" s="104">
        <v>0</v>
      </c>
      <c r="F440" s="104">
        <v>0</v>
      </c>
      <c r="G440" s="104">
        <v>57.386318152190498</v>
      </c>
      <c r="H440" s="104">
        <v>0</v>
      </c>
      <c r="I440" s="104">
        <v>-3.1029485636939911</v>
      </c>
      <c r="J440" s="104">
        <v>0</v>
      </c>
      <c r="K440" s="104">
        <v>0</v>
      </c>
      <c r="L440" s="104">
        <v>0.26266307179432469</v>
      </c>
    </row>
    <row r="441" spans="1:12" customFormat="1" x14ac:dyDescent="0.25">
      <c r="A441" s="91">
        <v>438</v>
      </c>
      <c r="B441" s="91">
        <v>0</v>
      </c>
      <c r="C441" s="91"/>
      <c r="D441" s="91"/>
      <c r="E441" s="104">
        <v>0</v>
      </c>
      <c r="F441" s="104">
        <v>800</v>
      </c>
      <c r="G441" s="104">
        <v>57.404437069391129</v>
      </c>
      <c r="H441" s="104">
        <v>0</v>
      </c>
      <c r="I441" s="104">
        <v>-6.7199315199413396</v>
      </c>
      <c r="J441" s="104">
        <v>8.8407648160757302E-2</v>
      </c>
      <c r="K441" s="104">
        <v>0.2493095678133356</v>
      </c>
      <c r="L441" s="104">
        <v>0.30455097384218871</v>
      </c>
    </row>
    <row r="442" spans="1:12" customFormat="1" x14ac:dyDescent="0.25">
      <c r="A442" s="91">
        <v>439</v>
      </c>
      <c r="B442" s="91">
        <v>0</v>
      </c>
      <c r="C442" s="91"/>
      <c r="D442" s="91"/>
      <c r="E442" s="104">
        <v>1</v>
      </c>
      <c r="F442" s="104">
        <v>800</v>
      </c>
      <c r="G442" s="104">
        <v>57.439254063358682</v>
      </c>
      <c r="H442" s="104">
        <v>0</v>
      </c>
      <c r="I442" s="104">
        <v>-6.7199315199413396</v>
      </c>
      <c r="J442" s="104">
        <v>8.8403185462666872E-2</v>
      </c>
      <c r="K442" s="104">
        <v>0.24929698300472061</v>
      </c>
      <c r="L442" s="104">
        <v>4.1887902047863898E-2</v>
      </c>
    </row>
    <row r="443" spans="1:12" customFormat="1" x14ac:dyDescent="0.25">
      <c r="A443" s="91">
        <v>440</v>
      </c>
      <c r="B443" s="91">
        <v>0</v>
      </c>
      <c r="C443" s="91"/>
      <c r="D443" s="91"/>
      <c r="E443" s="104">
        <v>1</v>
      </c>
      <c r="F443" s="104">
        <v>800</v>
      </c>
      <c r="G443" s="104">
        <v>57.462605546716269</v>
      </c>
      <c r="H443" s="104">
        <v>0</v>
      </c>
      <c r="I443" s="104">
        <v>-6.7199315199413396</v>
      </c>
      <c r="J443" s="104">
        <v>8.8400192755872131E-2</v>
      </c>
      <c r="K443" s="104">
        <v>0.24928854357155941</v>
      </c>
      <c r="L443" s="104">
        <v>4.1887902047863898E-2</v>
      </c>
    </row>
    <row r="444" spans="1:12" customFormat="1" x14ac:dyDescent="0.25">
      <c r="A444" s="91">
        <v>441</v>
      </c>
      <c r="B444" s="91">
        <v>4</v>
      </c>
      <c r="C444" s="91"/>
      <c r="D444" s="91"/>
      <c r="E444" s="104">
        <v>1</v>
      </c>
      <c r="F444" s="104">
        <v>800</v>
      </c>
      <c r="G444" s="104">
        <v>57.45148076479623</v>
      </c>
      <c r="H444" s="104">
        <v>0</v>
      </c>
      <c r="I444" s="104">
        <v>-6.7199315199413396</v>
      </c>
      <c r="J444" s="104">
        <v>8.8401618459710257E-2</v>
      </c>
      <c r="K444" s="104">
        <v>0.24929256405638289</v>
      </c>
      <c r="L444" s="104">
        <v>2.987142405213334</v>
      </c>
    </row>
    <row r="445" spans="1:12" customFormat="1" x14ac:dyDescent="0.25">
      <c r="A445" s="91">
        <v>442</v>
      </c>
      <c r="B445" s="91">
        <v>7</v>
      </c>
      <c r="C445" s="91"/>
      <c r="D445" s="91"/>
      <c r="E445" s="104">
        <v>1</v>
      </c>
      <c r="F445" s="104">
        <v>833.72158218565471</v>
      </c>
      <c r="G445" s="104">
        <v>57.414932629065177</v>
      </c>
      <c r="H445" s="104">
        <v>0</v>
      </c>
      <c r="I445" s="104">
        <v>-6.7199315199413396</v>
      </c>
      <c r="J445" s="104">
        <v>0.25453514789058501</v>
      </c>
      <c r="K445" s="104">
        <v>0.71778911705144954</v>
      </c>
      <c r="L445" s="104">
        <v>3.0599596380571401</v>
      </c>
    </row>
    <row r="446" spans="1:12" customFormat="1" x14ac:dyDescent="0.25">
      <c r="A446" s="91">
        <v>443</v>
      </c>
      <c r="B446" s="91">
        <v>9</v>
      </c>
      <c r="C446" s="91"/>
      <c r="D446" s="91"/>
      <c r="E446" s="104">
        <v>1</v>
      </c>
      <c r="F446" s="104">
        <v>1071.9277485244129</v>
      </c>
      <c r="G446" s="104">
        <v>57.403807847145139</v>
      </c>
      <c r="H446" s="104">
        <v>0</v>
      </c>
      <c r="I446" s="104">
        <v>-6.7199315199413396</v>
      </c>
      <c r="J446" s="104">
        <v>0.40646953049368012</v>
      </c>
      <c r="K446" s="104">
        <v>1.1462440759921779</v>
      </c>
      <c r="L446" s="104">
        <v>5.336892673736946</v>
      </c>
    </row>
    <row r="447" spans="1:12" customFormat="1" x14ac:dyDescent="0.25">
      <c r="A447" s="91">
        <v>444</v>
      </c>
      <c r="B447" s="91">
        <v>13</v>
      </c>
      <c r="C447" s="91"/>
      <c r="D447" s="91"/>
      <c r="E447" s="104">
        <v>1</v>
      </c>
      <c r="F447" s="104">
        <v>1548.3400812019299</v>
      </c>
      <c r="G447" s="104">
        <v>57.40075444173813</v>
      </c>
      <c r="H447" s="104">
        <v>0</v>
      </c>
      <c r="I447" s="104">
        <v>-6.7199315199413396</v>
      </c>
      <c r="J447" s="104">
        <v>0.72899574615507223</v>
      </c>
      <c r="K447" s="104">
        <v>2.055768004157303</v>
      </c>
      <c r="L447" s="104">
        <v>10.32837579469483</v>
      </c>
    </row>
    <row r="448" spans="1:12" customFormat="1" x14ac:dyDescent="0.25">
      <c r="A448" s="91">
        <v>445</v>
      </c>
      <c r="B448" s="91">
        <v>16</v>
      </c>
      <c r="C448" s="91"/>
      <c r="D448" s="91"/>
      <c r="E448" s="104">
        <v>2</v>
      </c>
      <c r="F448" s="104">
        <v>985.78894537555379</v>
      </c>
      <c r="G448" s="104">
        <v>57.426419895043082</v>
      </c>
      <c r="H448" s="104">
        <v>0</v>
      </c>
      <c r="I448" s="104">
        <v>-6.7199315199413396</v>
      </c>
      <c r="J448" s="104">
        <v>0.25609182727226137</v>
      </c>
      <c r="K448" s="104">
        <v>0.72217895290777723</v>
      </c>
      <c r="L448" s="104">
        <v>2.962363272500367</v>
      </c>
    </row>
    <row r="449" spans="1:12" customFormat="1" x14ac:dyDescent="0.25">
      <c r="A449" s="91">
        <v>446</v>
      </c>
      <c r="B449" s="91">
        <v>15</v>
      </c>
      <c r="C449" s="91"/>
      <c r="D449" s="91"/>
      <c r="E449" s="104">
        <v>2</v>
      </c>
      <c r="F449" s="104">
        <v>924.17713628958177</v>
      </c>
      <c r="G449" s="104">
        <v>57.474731685176181</v>
      </c>
      <c r="H449" s="104">
        <v>0</v>
      </c>
      <c r="I449" s="104">
        <v>-6.7199315199413396</v>
      </c>
      <c r="J449" s="104">
        <v>0.17766635980200529</v>
      </c>
      <c r="K449" s="104">
        <v>0.50101913464165482</v>
      </c>
      <c r="L449" s="104">
        <v>1.730141125640684</v>
      </c>
    </row>
    <row r="450" spans="1:12" customFormat="1" x14ac:dyDescent="0.25">
      <c r="A450" s="91">
        <v>447</v>
      </c>
      <c r="B450" s="91">
        <v>17</v>
      </c>
      <c r="C450" s="91"/>
      <c r="D450" s="91"/>
      <c r="E450" s="104">
        <v>2</v>
      </c>
      <c r="F450" s="104">
        <v>1047.400754461526</v>
      </c>
      <c r="G450" s="104">
        <v>57.501730204635862</v>
      </c>
      <c r="H450" s="104">
        <v>0</v>
      </c>
      <c r="I450" s="104">
        <v>-6.7199315199413396</v>
      </c>
      <c r="J450" s="104">
        <v>0.60791191258192712</v>
      </c>
      <c r="K450" s="104">
        <v>1.714311593481034</v>
      </c>
      <c r="L450" s="104">
        <v>8.4660129301029361</v>
      </c>
    </row>
    <row r="451" spans="1:12" customFormat="1" x14ac:dyDescent="0.25">
      <c r="A451" s="91">
        <v>448</v>
      </c>
      <c r="B451" s="91">
        <v>20</v>
      </c>
      <c r="C451" s="91"/>
      <c r="D451" s="91"/>
      <c r="E451" s="104">
        <v>2</v>
      </c>
      <c r="F451" s="104">
        <v>1232.2361817194419</v>
      </c>
      <c r="G451" s="104">
        <v>57.517652309878343</v>
      </c>
      <c r="H451" s="104">
        <v>0</v>
      </c>
      <c r="I451" s="104">
        <v>-6.7199315199413396</v>
      </c>
      <c r="J451" s="104">
        <v>1.015893631965094</v>
      </c>
      <c r="K451" s="104">
        <v>2.8648200421415648</v>
      </c>
      <c r="L451" s="104">
        <v>14.597689042728961</v>
      </c>
    </row>
    <row r="452" spans="1:12" customFormat="1" x14ac:dyDescent="0.25">
      <c r="A452" s="91">
        <v>449</v>
      </c>
      <c r="B452" s="91">
        <v>25</v>
      </c>
      <c r="C452" s="91"/>
      <c r="D452" s="91"/>
      <c r="E452" s="104">
        <v>2</v>
      </c>
      <c r="F452" s="104">
        <v>1540.2952271493029</v>
      </c>
      <c r="G452" s="104">
        <v>57.567179265676572</v>
      </c>
      <c r="H452" s="104">
        <v>0</v>
      </c>
      <c r="I452" s="104">
        <v>-6.7199315199413396</v>
      </c>
      <c r="J452" s="104">
        <v>1.216604984648052</v>
      </c>
      <c r="K452" s="104">
        <v>3.4308260567075051</v>
      </c>
      <c r="L452" s="104">
        <v>17.90785730953386</v>
      </c>
    </row>
    <row r="453" spans="1:12" customFormat="1" x14ac:dyDescent="0.25">
      <c r="A453" s="91">
        <v>450</v>
      </c>
      <c r="B453" s="91">
        <v>28</v>
      </c>
      <c r="C453" s="91"/>
      <c r="D453" s="91"/>
      <c r="E453" s="104">
        <v>2</v>
      </c>
      <c r="F453" s="104">
        <v>1725.130654407219</v>
      </c>
      <c r="G453" s="104">
        <v>57.613670375745677</v>
      </c>
      <c r="H453" s="104">
        <v>0</v>
      </c>
      <c r="I453" s="104">
        <v>-6.7199315199413396</v>
      </c>
      <c r="J453" s="104">
        <v>1.0898281597012931</v>
      </c>
      <c r="K453" s="104">
        <v>3.0733154103576461</v>
      </c>
      <c r="L453" s="104">
        <v>16.051325854340121</v>
      </c>
    </row>
    <row r="454" spans="1:12" customFormat="1" x14ac:dyDescent="0.25">
      <c r="A454" s="91">
        <v>451</v>
      </c>
      <c r="B454" s="91">
        <v>31</v>
      </c>
      <c r="C454" s="91"/>
      <c r="D454" s="91"/>
      <c r="E454" s="104">
        <v>2</v>
      </c>
      <c r="F454" s="104">
        <v>1909.966081665136</v>
      </c>
      <c r="G454" s="104">
        <v>57.657872702776963</v>
      </c>
      <c r="H454" s="104">
        <v>0</v>
      </c>
      <c r="I454" s="104">
        <v>-6.7199315199413396</v>
      </c>
      <c r="J454" s="104">
        <v>0.7614139357246632</v>
      </c>
      <c r="K454" s="104">
        <v>2.1471872987435501</v>
      </c>
      <c r="L454" s="104">
        <v>10.547753144070651</v>
      </c>
    </row>
    <row r="455" spans="1:12" customFormat="1" x14ac:dyDescent="0.25">
      <c r="A455" s="91">
        <v>452</v>
      </c>
      <c r="B455" s="91">
        <v>31</v>
      </c>
      <c r="C455" s="91"/>
      <c r="D455" s="91"/>
      <c r="E455" s="104">
        <v>2</v>
      </c>
      <c r="F455" s="104">
        <v>1909.966081665136</v>
      </c>
      <c r="G455" s="104">
        <v>57.68752184499472</v>
      </c>
      <c r="H455" s="104">
        <v>0</v>
      </c>
      <c r="I455" s="104">
        <v>-6.7199315199413396</v>
      </c>
      <c r="J455" s="104">
        <v>0.46047013352026878</v>
      </c>
      <c r="K455" s="104">
        <v>1.2985257765271581</v>
      </c>
      <c r="L455" s="104">
        <v>5.3407029915237088</v>
      </c>
    </row>
    <row r="456" spans="1:12" customFormat="1" x14ac:dyDescent="0.25">
      <c r="A456" s="91">
        <v>453</v>
      </c>
      <c r="B456" s="91">
        <v>32</v>
      </c>
      <c r="C456" s="91"/>
      <c r="D456" s="91"/>
      <c r="E456" s="104">
        <v>2</v>
      </c>
      <c r="F456" s="104">
        <v>1971.577890751108</v>
      </c>
      <c r="G456" s="104">
        <v>57.759871653363277</v>
      </c>
      <c r="H456" s="104">
        <v>0</v>
      </c>
      <c r="I456" s="104">
        <v>-6.7199315199413396</v>
      </c>
      <c r="J456" s="104">
        <v>0.60208414036880975</v>
      </c>
      <c r="K456" s="104">
        <v>1.6978772758400431</v>
      </c>
      <c r="L456" s="104">
        <v>7.7220836953276866</v>
      </c>
    </row>
    <row r="457" spans="1:12" customFormat="1" x14ac:dyDescent="0.25">
      <c r="A457" s="91">
        <v>454</v>
      </c>
      <c r="B457" s="91">
        <v>32</v>
      </c>
      <c r="C457" s="91"/>
      <c r="D457" s="91"/>
      <c r="E457" s="104">
        <v>2</v>
      </c>
      <c r="F457" s="104">
        <v>1971.577890751108</v>
      </c>
      <c r="G457" s="104">
        <v>57.834062507078187</v>
      </c>
      <c r="H457" s="104">
        <v>0</v>
      </c>
      <c r="I457" s="104">
        <v>-6.7199315199413396</v>
      </c>
      <c r="J457" s="104">
        <v>0.41664940032882603</v>
      </c>
      <c r="K457" s="104">
        <v>1.1749513089272889</v>
      </c>
      <c r="L457" s="104">
        <v>4.4545886534310997</v>
      </c>
    </row>
    <row r="458" spans="1:12" customFormat="1" x14ac:dyDescent="0.25">
      <c r="A458" s="91">
        <v>455</v>
      </c>
      <c r="B458" s="91">
        <v>32</v>
      </c>
      <c r="C458" s="91"/>
      <c r="D458" s="91"/>
      <c r="E458" s="104">
        <v>2</v>
      </c>
      <c r="F458" s="104">
        <v>1971.577890751108</v>
      </c>
      <c r="G458" s="104">
        <v>57.908453760747364</v>
      </c>
      <c r="H458" s="104">
        <v>0</v>
      </c>
      <c r="I458" s="104">
        <v>-6.7199315199413396</v>
      </c>
      <c r="J458" s="104">
        <v>0.2765581275345857</v>
      </c>
      <c r="K458" s="104">
        <v>0.77989391964753163</v>
      </c>
      <c r="L458" s="104">
        <v>1.9327115584536221</v>
      </c>
    </row>
    <row r="459" spans="1:12" customFormat="1" x14ac:dyDescent="0.25">
      <c r="A459" s="91">
        <v>456</v>
      </c>
      <c r="B459" s="91">
        <v>31</v>
      </c>
      <c r="C459" s="91"/>
      <c r="D459" s="91"/>
      <c r="E459" s="104">
        <v>2</v>
      </c>
      <c r="F459" s="104">
        <v>1909.966081665136</v>
      </c>
      <c r="G459" s="104">
        <v>58.022832622712023</v>
      </c>
      <c r="H459" s="104">
        <v>0</v>
      </c>
      <c r="I459" s="104">
        <v>-6.7199315199413396</v>
      </c>
      <c r="J459" s="104">
        <v>0.20571776360355659</v>
      </c>
      <c r="K459" s="104">
        <v>0.58012409336202975</v>
      </c>
      <c r="L459" s="104">
        <v>0.76296581269573649</v>
      </c>
    </row>
    <row r="460" spans="1:12" customFormat="1" x14ac:dyDescent="0.25">
      <c r="A460" s="91">
        <v>457</v>
      </c>
      <c r="B460" s="91">
        <v>31</v>
      </c>
      <c r="C460" s="91"/>
      <c r="D460" s="91"/>
      <c r="E460" s="104">
        <v>2</v>
      </c>
      <c r="F460" s="104">
        <v>1909.966081665136</v>
      </c>
      <c r="G460" s="104">
        <v>58.123504930731109</v>
      </c>
      <c r="H460" s="104">
        <v>0</v>
      </c>
      <c r="I460" s="104">
        <v>-6.7199315199413396</v>
      </c>
      <c r="J460" s="104">
        <v>0.41099970154930909</v>
      </c>
      <c r="K460" s="104">
        <v>1.1590191583690519</v>
      </c>
      <c r="L460" s="104">
        <v>4.4656755255464526</v>
      </c>
    </row>
    <row r="461" spans="1:12" customFormat="1" x14ac:dyDescent="0.25">
      <c r="A461" s="91">
        <v>458</v>
      </c>
      <c r="B461" s="91">
        <v>31</v>
      </c>
      <c r="C461" s="91"/>
      <c r="D461" s="91"/>
      <c r="E461" s="104">
        <v>2</v>
      </c>
      <c r="F461" s="104">
        <v>1909.966081665136</v>
      </c>
      <c r="G461" s="104">
        <v>58.172902968259351</v>
      </c>
      <c r="H461" s="104">
        <v>0</v>
      </c>
      <c r="I461" s="104">
        <v>-6.7199315199413396</v>
      </c>
      <c r="J461" s="104">
        <v>0.53648234035414422</v>
      </c>
      <c r="K461" s="104">
        <v>1.5128801997986869</v>
      </c>
      <c r="L461" s="104">
        <v>6.6787590900667864</v>
      </c>
    </row>
    <row r="462" spans="1:12" customFormat="1" x14ac:dyDescent="0.25">
      <c r="A462" s="91">
        <v>459</v>
      </c>
      <c r="B462" s="91">
        <v>32</v>
      </c>
      <c r="C462" s="91"/>
      <c r="D462" s="91"/>
      <c r="E462" s="104">
        <v>2</v>
      </c>
      <c r="F462" s="104">
        <v>1971.577890751108</v>
      </c>
      <c r="G462" s="104">
        <v>58.232545885069278</v>
      </c>
      <c r="H462" s="104">
        <v>0</v>
      </c>
      <c r="I462" s="104">
        <v>-6.7199315199413396</v>
      </c>
      <c r="J462" s="104">
        <v>0.6429177135609494</v>
      </c>
      <c r="K462" s="104">
        <v>1.8130279522418771</v>
      </c>
      <c r="L462" s="104">
        <v>8.4330231734833436</v>
      </c>
    </row>
    <row r="463" spans="1:12" customFormat="1" x14ac:dyDescent="0.25">
      <c r="A463" s="91">
        <v>460</v>
      </c>
      <c r="B463" s="91">
        <v>32</v>
      </c>
      <c r="C463" s="91"/>
      <c r="D463" s="91"/>
      <c r="E463" s="104">
        <v>2</v>
      </c>
      <c r="F463" s="104">
        <v>1971.577890751108</v>
      </c>
      <c r="G463" s="104">
        <v>58.314154026953489</v>
      </c>
      <c r="H463" s="104">
        <v>-2.4265407326358992</v>
      </c>
      <c r="I463" s="104">
        <v>-4.2933907873054409</v>
      </c>
      <c r="J463" s="104">
        <v>0.13456561824296739</v>
      </c>
      <c r="K463" s="104">
        <v>0.37947504344516803</v>
      </c>
      <c r="L463" s="104">
        <v>-0.668818101555683</v>
      </c>
    </row>
    <row r="464" spans="1:12" customFormat="1" x14ac:dyDescent="0.25">
      <c r="A464" s="91">
        <v>461</v>
      </c>
      <c r="B464" s="91">
        <v>31</v>
      </c>
      <c r="C464" s="91"/>
      <c r="D464" s="91"/>
      <c r="E464" s="104">
        <v>2</v>
      </c>
      <c r="F464" s="104">
        <v>1909.966081665136</v>
      </c>
      <c r="G464" s="104">
        <v>58.428532888918163</v>
      </c>
      <c r="H464" s="104">
        <v>0</v>
      </c>
      <c r="I464" s="104">
        <v>-6.7199315199413396</v>
      </c>
      <c r="J464" s="104">
        <v>0.41728470094513631</v>
      </c>
      <c r="K464" s="104">
        <v>1.176742856665284</v>
      </c>
      <c r="L464" s="104">
        <v>4.578761511933787</v>
      </c>
    </row>
    <row r="465" spans="1:12" customFormat="1" x14ac:dyDescent="0.25">
      <c r="A465" s="91">
        <v>462</v>
      </c>
      <c r="B465" s="91">
        <v>32</v>
      </c>
      <c r="C465" s="91"/>
      <c r="D465" s="91"/>
      <c r="E465" s="104">
        <v>2</v>
      </c>
      <c r="F465" s="104">
        <v>1971.577890751108</v>
      </c>
      <c r="G465" s="104">
        <v>58.500882697286713</v>
      </c>
      <c r="H465" s="104">
        <v>0</v>
      </c>
      <c r="I465" s="104">
        <v>-6.7199315199413396</v>
      </c>
      <c r="J465" s="104">
        <v>0.62447436046614269</v>
      </c>
      <c r="K465" s="104">
        <v>1.7610176965145219</v>
      </c>
      <c r="L465" s="104">
        <v>8.114612631526315</v>
      </c>
    </row>
    <row r="466" spans="1:12" customFormat="1" x14ac:dyDescent="0.25">
      <c r="A466" s="91">
        <v>463</v>
      </c>
      <c r="B466" s="91">
        <v>32</v>
      </c>
      <c r="C466" s="91"/>
      <c r="D466" s="91"/>
      <c r="E466" s="104">
        <v>2</v>
      </c>
      <c r="F466" s="104">
        <v>1971.577890751108</v>
      </c>
      <c r="G466" s="104">
        <v>58.614148062575303</v>
      </c>
      <c r="H466" s="104">
        <v>0</v>
      </c>
      <c r="I466" s="104">
        <v>-6.7199315199413396</v>
      </c>
      <c r="J466" s="104">
        <v>0.36988479873804669</v>
      </c>
      <c r="K466" s="104">
        <v>1.0430751324412919</v>
      </c>
      <c r="L466" s="104">
        <v>3.6213367311236828</v>
      </c>
    </row>
    <row r="467" spans="1:12" customFormat="1" x14ac:dyDescent="0.25">
      <c r="A467" s="91">
        <v>464</v>
      </c>
      <c r="B467" s="91">
        <v>32</v>
      </c>
      <c r="C467" s="91"/>
      <c r="D467" s="91"/>
      <c r="E467" s="104">
        <v>2</v>
      </c>
      <c r="F467" s="104">
        <v>1971.577890751108</v>
      </c>
      <c r="G467" s="104">
        <v>58.743368458335937</v>
      </c>
      <c r="H467" s="104">
        <v>0</v>
      </c>
      <c r="I467" s="104">
        <v>-6.7199315199413396</v>
      </c>
      <c r="J467" s="104">
        <v>0.43713269191308191</v>
      </c>
      <c r="K467" s="104">
        <v>1.2327141911948909</v>
      </c>
      <c r="L467" s="104">
        <v>4.8236982910149608</v>
      </c>
    </row>
    <row r="468" spans="1:12" customFormat="1" x14ac:dyDescent="0.25">
      <c r="A468" s="91">
        <v>465</v>
      </c>
      <c r="B468" s="91">
        <v>32</v>
      </c>
      <c r="C468" s="91"/>
      <c r="D468" s="91"/>
      <c r="E468" s="104">
        <v>2</v>
      </c>
      <c r="F468" s="104">
        <v>1971.577890751108</v>
      </c>
      <c r="G468" s="104">
        <v>58.841898870031017</v>
      </c>
      <c r="H468" s="104">
        <v>0</v>
      </c>
      <c r="I468" s="104">
        <v>-6.7199315199413396</v>
      </c>
      <c r="J468" s="104">
        <v>0.41894298986894618</v>
      </c>
      <c r="K468" s="104">
        <v>1.1814192314304279</v>
      </c>
      <c r="L468" s="104">
        <v>4.5001331452530264</v>
      </c>
    </row>
    <row r="469" spans="1:12" customFormat="1" x14ac:dyDescent="0.25">
      <c r="A469" s="91">
        <v>466</v>
      </c>
      <c r="B469" s="91">
        <v>32</v>
      </c>
      <c r="C469" s="91"/>
      <c r="D469" s="91"/>
      <c r="E469" s="104">
        <v>2</v>
      </c>
      <c r="F469" s="104">
        <v>1971.577890751108</v>
      </c>
      <c r="G469" s="104">
        <v>58.928764173081127</v>
      </c>
      <c r="H469" s="104">
        <v>0</v>
      </c>
      <c r="I469" s="104">
        <v>-6.7199315199413396</v>
      </c>
      <c r="J469" s="104">
        <v>0.42372933701213261</v>
      </c>
      <c r="K469" s="104">
        <v>1.1949167303742141</v>
      </c>
      <c r="L469" s="104">
        <v>4.5858669614282368</v>
      </c>
    </row>
    <row r="470" spans="1:12" customFormat="1" x14ac:dyDescent="0.25">
      <c r="A470" s="91">
        <v>467</v>
      </c>
      <c r="B470" s="91">
        <v>32</v>
      </c>
      <c r="C470" s="91"/>
      <c r="D470" s="91"/>
      <c r="E470" s="104">
        <v>2</v>
      </c>
      <c r="F470" s="104">
        <v>1971.577890751108</v>
      </c>
      <c r="G470" s="104">
        <v>59.004342813935892</v>
      </c>
      <c r="H470" s="104">
        <v>0</v>
      </c>
      <c r="I470" s="104">
        <v>-6.7199315199413396</v>
      </c>
      <c r="J470" s="104">
        <v>0.42227507114782692</v>
      </c>
      <c r="K470" s="104">
        <v>1.190815700636872</v>
      </c>
      <c r="L470" s="104">
        <v>4.5602911105280182</v>
      </c>
    </row>
    <row r="471" spans="1:12" customFormat="1" x14ac:dyDescent="0.25">
      <c r="A471" s="91">
        <v>468</v>
      </c>
      <c r="B471" s="91">
        <v>32</v>
      </c>
      <c r="C471" s="91"/>
      <c r="D471" s="91"/>
      <c r="E471" s="104">
        <v>2</v>
      </c>
      <c r="F471" s="104">
        <v>1971.577890751108</v>
      </c>
      <c r="G471" s="104">
        <v>59.079921454790657</v>
      </c>
      <c r="H471" s="104">
        <v>0</v>
      </c>
      <c r="I471" s="104">
        <v>-6.7199315199413396</v>
      </c>
      <c r="J471" s="104">
        <v>0.42283700526127332</v>
      </c>
      <c r="K471" s="104">
        <v>1.192400354836791</v>
      </c>
      <c r="L471" s="104">
        <v>4.5706545474669698</v>
      </c>
    </row>
    <row r="472" spans="1:12" customFormat="1" x14ac:dyDescent="0.25">
      <c r="A472" s="91">
        <v>469</v>
      </c>
      <c r="B472" s="91">
        <v>32</v>
      </c>
      <c r="C472" s="91"/>
      <c r="D472" s="91"/>
      <c r="E472" s="104">
        <v>2</v>
      </c>
      <c r="F472" s="104">
        <v>1971.577890751108</v>
      </c>
      <c r="G472" s="104">
        <v>59.155500095645422</v>
      </c>
      <c r="H472" s="104">
        <v>0</v>
      </c>
      <c r="I472" s="104">
        <v>-6.7199315199413396</v>
      </c>
      <c r="J472" s="104">
        <v>0.42157887601294541</v>
      </c>
      <c r="K472" s="104">
        <v>1.188852430356506</v>
      </c>
      <c r="L472" s="104">
        <v>4.5485722610965968</v>
      </c>
    </row>
    <row r="473" spans="1:12" customFormat="1" x14ac:dyDescent="0.25">
      <c r="A473" s="91">
        <v>470</v>
      </c>
      <c r="B473" s="91">
        <v>32</v>
      </c>
      <c r="C473" s="91"/>
      <c r="D473" s="91"/>
      <c r="E473" s="104">
        <v>2</v>
      </c>
      <c r="F473" s="104">
        <v>1971.577890751108</v>
      </c>
      <c r="G473" s="104">
        <v>59.253367898871574</v>
      </c>
      <c r="H473" s="104">
        <v>0</v>
      </c>
      <c r="I473" s="104">
        <v>-6.7199315199413396</v>
      </c>
      <c r="J473" s="104">
        <v>0.42558002019702418</v>
      </c>
      <c r="K473" s="104">
        <v>1.2001356569556081</v>
      </c>
      <c r="L473" s="104">
        <v>4.6203355264873407</v>
      </c>
    </row>
    <row r="474" spans="1:12" customFormat="1" x14ac:dyDescent="0.25">
      <c r="A474" s="91">
        <v>471</v>
      </c>
      <c r="B474" s="91">
        <v>32</v>
      </c>
      <c r="C474" s="91"/>
      <c r="D474" s="91"/>
      <c r="E474" s="104">
        <v>2</v>
      </c>
      <c r="F474" s="104">
        <v>1971.577890751108</v>
      </c>
      <c r="G474" s="104">
        <v>59.328946539726338</v>
      </c>
      <c r="H474" s="104">
        <v>0</v>
      </c>
      <c r="I474" s="104">
        <v>-6.7199315199413396</v>
      </c>
      <c r="J474" s="104">
        <v>0.41035774182869578</v>
      </c>
      <c r="K474" s="104">
        <v>1.157208831956922</v>
      </c>
      <c r="L474" s="104">
        <v>4.3491643878171207</v>
      </c>
    </row>
    <row r="475" spans="1:12" customFormat="1" x14ac:dyDescent="0.25">
      <c r="A475" s="91">
        <v>472</v>
      </c>
      <c r="B475" s="91">
        <v>32</v>
      </c>
      <c r="C475" s="91"/>
      <c r="D475" s="91"/>
      <c r="E475" s="104">
        <v>2</v>
      </c>
      <c r="F475" s="104">
        <v>1971.577890751108</v>
      </c>
      <c r="G475" s="104">
        <v>59.415811842776442</v>
      </c>
      <c r="H475" s="104">
        <v>0</v>
      </c>
      <c r="I475" s="104">
        <v>-6.7199315199413396</v>
      </c>
      <c r="J475" s="104">
        <v>0.46692997403916431</v>
      </c>
      <c r="K475" s="104">
        <v>1.3167425267904429</v>
      </c>
      <c r="L475" s="104">
        <v>5.3558890584562446</v>
      </c>
    </row>
    <row r="476" spans="1:12" customFormat="1" x14ac:dyDescent="0.25">
      <c r="A476" s="91">
        <v>473</v>
      </c>
      <c r="B476" s="91">
        <v>32</v>
      </c>
      <c r="C476" s="91"/>
      <c r="D476" s="91"/>
      <c r="E476" s="104">
        <v>2</v>
      </c>
      <c r="F476" s="104">
        <v>1971.577890751108</v>
      </c>
      <c r="G476" s="104">
        <v>59.514342254471522</v>
      </c>
      <c r="H476" s="104">
        <v>0</v>
      </c>
      <c r="I476" s="104">
        <v>-6.7199315199413396</v>
      </c>
      <c r="J476" s="104">
        <v>0.2022682281833747</v>
      </c>
      <c r="K476" s="104">
        <v>0.57039640347711651</v>
      </c>
      <c r="L476" s="104">
        <v>0.58389057671461775</v>
      </c>
    </row>
    <row r="477" spans="1:12" customFormat="1" x14ac:dyDescent="0.25">
      <c r="A477" s="91">
        <v>474</v>
      </c>
      <c r="B477" s="91">
        <v>31</v>
      </c>
      <c r="C477" s="91"/>
      <c r="D477" s="91"/>
      <c r="E477" s="104">
        <v>2</v>
      </c>
      <c r="F477" s="104">
        <v>1909.966081665136</v>
      </c>
      <c r="G477" s="104">
        <v>59.64119516581713</v>
      </c>
      <c r="H477" s="104">
        <v>0</v>
      </c>
      <c r="I477" s="104">
        <v>-6.7199315199413396</v>
      </c>
      <c r="J477" s="104">
        <v>0.27801025021036402</v>
      </c>
      <c r="K477" s="104">
        <v>0.78398890559322632</v>
      </c>
      <c r="L477" s="104">
        <v>2.0855115585097632</v>
      </c>
    </row>
    <row r="478" spans="1:12" customFormat="1" x14ac:dyDescent="0.25">
      <c r="A478" s="91">
        <v>475</v>
      </c>
      <c r="B478" s="91">
        <v>31</v>
      </c>
      <c r="C478" s="91"/>
      <c r="D478" s="91"/>
      <c r="E478" s="104">
        <v>2</v>
      </c>
      <c r="F478" s="104">
        <v>1909.966081665136</v>
      </c>
      <c r="G478" s="104">
        <v>59.754341523217157</v>
      </c>
      <c r="H478" s="104">
        <v>0</v>
      </c>
      <c r="I478" s="104">
        <v>-6.7199315199413396</v>
      </c>
      <c r="J478" s="104">
        <v>0.34874610165941039</v>
      </c>
      <c r="K478" s="104">
        <v>0.98346400667953726</v>
      </c>
      <c r="L478" s="104">
        <v>3.3608710961787698</v>
      </c>
    </row>
    <row r="479" spans="1:12" customFormat="1" x14ac:dyDescent="0.25">
      <c r="A479" s="91">
        <v>476</v>
      </c>
      <c r="B479" s="91">
        <v>30</v>
      </c>
      <c r="C479" s="91"/>
      <c r="D479" s="91"/>
      <c r="E479" s="104">
        <v>2</v>
      </c>
      <c r="F479" s="104">
        <v>1848.354272579164</v>
      </c>
      <c r="G479" s="104">
        <v>59.882018891210883</v>
      </c>
      <c r="H479" s="104">
        <v>-4.6101604098502742</v>
      </c>
      <c r="I479" s="104">
        <v>-2.109771110091065</v>
      </c>
      <c r="J479" s="104">
        <v>0</v>
      </c>
      <c r="K479" s="104">
        <v>0</v>
      </c>
      <c r="L479" s="104">
        <v>-2.727852403719671</v>
      </c>
    </row>
    <row r="480" spans="1:12" customFormat="1" x14ac:dyDescent="0.25">
      <c r="A480" s="91">
        <v>477</v>
      </c>
      <c r="B480" s="91">
        <v>28</v>
      </c>
      <c r="C480" s="91"/>
      <c r="D480" s="91"/>
      <c r="E480" s="104">
        <v>2</v>
      </c>
      <c r="F480" s="104">
        <v>1725.130654407219</v>
      </c>
      <c r="G480" s="104">
        <v>59.998887065862789</v>
      </c>
      <c r="H480" s="104">
        <v>0</v>
      </c>
      <c r="I480" s="104">
        <v>-6.7199315199413396</v>
      </c>
      <c r="J480" s="104">
        <v>0</v>
      </c>
      <c r="K480" s="104">
        <v>0</v>
      </c>
      <c r="L480" s="104">
        <v>-2.5047233175407322</v>
      </c>
    </row>
    <row r="481" spans="1:12" customFormat="1" x14ac:dyDescent="0.25">
      <c r="A481" s="91">
        <v>478</v>
      </c>
      <c r="B481" s="91">
        <v>25</v>
      </c>
      <c r="C481" s="91"/>
      <c r="D481" s="91"/>
      <c r="E481" s="104">
        <v>2</v>
      </c>
      <c r="F481" s="104">
        <v>1540.2952271493029</v>
      </c>
      <c r="G481" s="104">
        <v>60.056743810542393</v>
      </c>
      <c r="H481" s="104">
        <v>0</v>
      </c>
      <c r="I481" s="104">
        <v>-6.7199315199413396</v>
      </c>
      <c r="J481" s="104">
        <v>0</v>
      </c>
      <c r="K481" s="104">
        <v>0</v>
      </c>
      <c r="L481" s="104">
        <v>-2.1858498738585439</v>
      </c>
    </row>
    <row r="482" spans="1:12" customFormat="1" x14ac:dyDescent="0.25">
      <c r="A482" s="91">
        <v>479</v>
      </c>
      <c r="B482" s="91">
        <v>22</v>
      </c>
      <c r="C482" s="91"/>
      <c r="D482" s="91"/>
      <c r="E482" s="104">
        <v>2</v>
      </c>
      <c r="F482" s="104">
        <v>1355.4597998913871</v>
      </c>
      <c r="G482" s="104">
        <v>60.096186060531473</v>
      </c>
      <c r="H482" s="104">
        <v>0</v>
      </c>
      <c r="I482" s="104">
        <v>-6.7199315199413396</v>
      </c>
      <c r="J482" s="104">
        <v>0</v>
      </c>
      <c r="K482" s="104">
        <v>0</v>
      </c>
      <c r="L482" s="104">
        <v>-1.884130848281897</v>
      </c>
    </row>
    <row r="483" spans="1:12" customFormat="1" x14ac:dyDescent="0.25">
      <c r="A483" s="91">
        <v>480</v>
      </c>
      <c r="B483" s="91">
        <v>19</v>
      </c>
      <c r="C483" s="91"/>
      <c r="D483" s="91"/>
      <c r="E483" s="104">
        <v>2</v>
      </c>
      <c r="F483" s="104">
        <v>1170.6243726334701</v>
      </c>
      <c r="G483" s="104">
        <v>60.175341968803572</v>
      </c>
      <c r="H483" s="104">
        <v>0</v>
      </c>
      <c r="I483" s="104">
        <v>-6.7199315199413396</v>
      </c>
      <c r="J483" s="104">
        <v>0</v>
      </c>
      <c r="K483" s="104">
        <v>0</v>
      </c>
      <c r="L483" s="104">
        <v>-1.597507710638127</v>
      </c>
    </row>
    <row r="484" spans="1:12" customFormat="1" x14ac:dyDescent="0.25">
      <c r="A484" s="91">
        <v>481</v>
      </c>
      <c r="B484" s="91">
        <v>16</v>
      </c>
      <c r="C484" s="91"/>
      <c r="D484" s="91"/>
      <c r="E484" s="104">
        <v>2</v>
      </c>
      <c r="F484" s="104">
        <v>985.78894537555379</v>
      </c>
      <c r="G484" s="104">
        <v>60.232856968658247</v>
      </c>
      <c r="H484" s="104">
        <v>0</v>
      </c>
      <c r="I484" s="104">
        <v>-6.7199315199413396</v>
      </c>
      <c r="J484" s="104">
        <v>0</v>
      </c>
      <c r="K484" s="104">
        <v>0</v>
      </c>
      <c r="L484" s="104">
        <v>-1.323921930754568</v>
      </c>
    </row>
    <row r="485" spans="1:12" customFormat="1" x14ac:dyDescent="0.25">
      <c r="A485" s="91">
        <v>482</v>
      </c>
      <c r="B485" s="91">
        <v>13</v>
      </c>
      <c r="C485" s="91"/>
      <c r="D485" s="91"/>
      <c r="E485" s="104">
        <v>2</v>
      </c>
      <c r="F485" s="104">
        <v>800.95351811763749</v>
      </c>
      <c r="G485" s="104">
        <v>60.279061170387003</v>
      </c>
      <c r="H485" s="104">
        <v>0</v>
      </c>
      <c r="I485" s="104">
        <v>-6.7199315199413396</v>
      </c>
      <c r="J485" s="104">
        <v>8.804151602251066E-2</v>
      </c>
      <c r="K485" s="104">
        <v>0.24827707518348011</v>
      </c>
      <c r="L485" s="104">
        <v>-1.0613149784585549</v>
      </c>
    </row>
    <row r="486" spans="1:12" customFormat="1" x14ac:dyDescent="0.25">
      <c r="A486" s="91">
        <v>483</v>
      </c>
      <c r="B486" s="91">
        <v>10</v>
      </c>
      <c r="C486" s="91"/>
      <c r="D486" s="91"/>
      <c r="E486" s="104">
        <v>2</v>
      </c>
      <c r="F486" s="104">
        <v>800</v>
      </c>
      <c r="G486" s="104">
        <v>60.302994055129084</v>
      </c>
      <c r="H486" s="104">
        <v>-14.89603825753434</v>
      </c>
      <c r="I486" s="104">
        <v>8.1761067375930025</v>
      </c>
      <c r="J486" s="104">
        <v>8.8038487383023334E-2</v>
      </c>
      <c r="K486" s="104">
        <v>0.24826853442012581</v>
      </c>
      <c r="L486" s="104">
        <v>-1.059985154482963</v>
      </c>
    </row>
    <row r="487" spans="1:12" customFormat="1" x14ac:dyDescent="0.25">
      <c r="A487" s="91">
        <v>484</v>
      </c>
      <c r="B487" s="91">
        <v>8</v>
      </c>
      <c r="C487" s="91"/>
      <c r="D487" s="91"/>
      <c r="E487" s="104">
        <v>2</v>
      </c>
      <c r="F487" s="104">
        <v>800</v>
      </c>
      <c r="G487" s="104">
        <v>60.341281038666168</v>
      </c>
      <c r="H487" s="104">
        <v>-27.621571355572261</v>
      </c>
      <c r="I487" s="104">
        <v>20.90163983563092</v>
      </c>
      <c r="J487" s="104">
        <v>8.8033642941389323E-2</v>
      </c>
      <c r="K487" s="104">
        <v>0.24825487309471789</v>
      </c>
      <c r="L487" s="104">
        <v>-1.059985154482963</v>
      </c>
    </row>
    <row r="488" spans="1:12" customFormat="1" x14ac:dyDescent="0.25">
      <c r="A488" s="91">
        <v>485</v>
      </c>
      <c r="B488" s="91">
        <v>4</v>
      </c>
      <c r="C488" s="91"/>
      <c r="D488" s="91"/>
      <c r="E488" s="104">
        <v>2</v>
      </c>
      <c r="F488" s="104">
        <v>800</v>
      </c>
      <c r="G488" s="104">
        <v>60.379568022203252</v>
      </c>
      <c r="H488" s="104">
        <v>-18.300456801329421</v>
      </c>
      <c r="I488" s="104">
        <v>11.580525281388081</v>
      </c>
      <c r="J488" s="104">
        <v>8.8028799322673573E-2</v>
      </c>
      <c r="K488" s="104">
        <v>0.24824121408993949</v>
      </c>
      <c r="L488" s="104">
        <v>-1.059985154482963</v>
      </c>
    </row>
    <row r="489" spans="1:12" customFormat="1" x14ac:dyDescent="0.25">
      <c r="A489" s="91">
        <v>486</v>
      </c>
      <c r="B489" s="91">
        <v>0</v>
      </c>
      <c r="C489" s="91"/>
      <c r="D489" s="91"/>
      <c r="E489" s="104">
        <v>2</v>
      </c>
      <c r="F489" s="104">
        <v>800</v>
      </c>
      <c r="G489" s="104">
        <v>60.417855005740343</v>
      </c>
      <c r="H489" s="104">
        <v>0</v>
      </c>
      <c r="I489" s="104">
        <v>-6.7199315199413396</v>
      </c>
      <c r="J489" s="104">
        <v>8.8023956526641786E-2</v>
      </c>
      <c r="K489" s="104">
        <v>0.24822755740512981</v>
      </c>
      <c r="L489" s="104">
        <v>4.1887902047863898E-2</v>
      </c>
    </row>
    <row r="490" spans="1:12" customFormat="1" x14ac:dyDescent="0.25">
      <c r="A490" s="91">
        <v>487</v>
      </c>
      <c r="B490" s="91">
        <v>0</v>
      </c>
      <c r="C490" s="91"/>
      <c r="D490" s="91"/>
      <c r="E490" s="104">
        <v>0</v>
      </c>
      <c r="F490" s="104">
        <v>800</v>
      </c>
      <c r="G490" s="104">
        <v>60.430519468974254</v>
      </c>
      <c r="H490" s="104">
        <v>0</v>
      </c>
      <c r="I490" s="104">
        <v>-6.7199315199413396</v>
      </c>
      <c r="J490" s="104">
        <v>8.8022354820903245E-2</v>
      </c>
      <c r="K490" s="104">
        <v>0.2482230405949471</v>
      </c>
      <c r="L490" s="104">
        <v>4.1887902047863898E-2</v>
      </c>
    </row>
    <row r="491" spans="1:12" customFormat="1" x14ac:dyDescent="0.25">
      <c r="A491" s="91">
        <v>488</v>
      </c>
      <c r="B491" s="91">
        <v>0</v>
      </c>
      <c r="C491" s="91"/>
      <c r="D491" s="91"/>
      <c r="E491" s="104">
        <v>0</v>
      </c>
      <c r="F491" s="104">
        <v>800</v>
      </c>
      <c r="G491" s="104">
        <v>60.46695147870313</v>
      </c>
      <c r="H491" s="104">
        <v>0</v>
      </c>
      <c r="I491" s="104">
        <v>-6.7199315199413396</v>
      </c>
      <c r="J491" s="104">
        <v>8.8017747676943758E-2</v>
      </c>
      <c r="K491" s="104">
        <v>0.2482100484489814</v>
      </c>
      <c r="L491" s="104">
        <v>0.30455097384218871</v>
      </c>
    </row>
    <row r="492" spans="1:12" customFormat="1" x14ac:dyDescent="0.25">
      <c r="A492" s="91">
        <v>489</v>
      </c>
      <c r="B492" s="91">
        <v>0</v>
      </c>
      <c r="C492" s="91"/>
      <c r="D492" s="91"/>
      <c r="E492" s="104">
        <v>0</v>
      </c>
      <c r="F492" s="104">
        <v>0</v>
      </c>
      <c r="G492" s="104">
        <v>60.498532541007769</v>
      </c>
      <c r="H492" s="104">
        <v>0</v>
      </c>
      <c r="I492" s="104">
        <v>-3.1029485636939911</v>
      </c>
      <c r="J492" s="104">
        <v>0</v>
      </c>
      <c r="K492" s="104">
        <v>0</v>
      </c>
      <c r="L492" s="104">
        <v>0.26266307179432469</v>
      </c>
    </row>
    <row r="493" spans="1:12" customFormat="1" x14ac:dyDescent="0.25">
      <c r="A493" s="91">
        <v>490</v>
      </c>
      <c r="B493" s="91">
        <v>0</v>
      </c>
      <c r="C493" s="91"/>
      <c r="D493" s="91"/>
      <c r="E493" s="104">
        <v>0</v>
      </c>
      <c r="F493" s="104">
        <v>0</v>
      </c>
      <c r="G493" s="104">
        <v>60.544043080634317</v>
      </c>
      <c r="H493" s="104">
        <v>0</v>
      </c>
      <c r="I493" s="104">
        <v>-3.1029485636939911</v>
      </c>
      <c r="J493" s="104">
        <v>0</v>
      </c>
      <c r="K493" s="104">
        <v>0</v>
      </c>
      <c r="L493" s="104">
        <v>0</v>
      </c>
    </row>
    <row r="494" spans="1:12" customFormat="1" x14ac:dyDescent="0.25">
      <c r="A494" s="91">
        <v>491</v>
      </c>
      <c r="B494" s="91">
        <v>0</v>
      </c>
      <c r="C494" s="91"/>
      <c r="D494" s="91"/>
      <c r="E494" s="104">
        <v>0</v>
      </c>
      <c r="F494" s="104">
        <v>0</v>
      </c>
      <c r="G494" s="104">
        <v>60.62058324327397</v>
      </c>
      <c r="H494" s="104">
        <v>0</v>
      </c>
      <c r="I494" s="104">
        <v>-3.1029485636939911</v>
      </c>
      <c r="J494" s="104">
        <v>0</v>
      </c>
      <c r="K494" s="104">
        <v>0</v>
      </c>
      <c r="L494" s="104">
        <v>0</v>
      </c>
    </row>
    <row r="495" spans="1:12" customFormat="1" x14ac:dyDescent="0.25">
      <c r="A495" s="91">
        <v>492</v>
      </c>
      <c r="B495" s="91">
        <v>0</v>
      </c>
      <c r="C495" s="91"/>
      <c r="D495" s="91"/>
      <c r="E495" s="104">
        <v>0</v>
      </c>
      <c r="F495" s="104">
        <v>0</v>
      </c>
      <c r="G495" s="104">
        <v>60.644922515782149</v>
      </c>
      <c r="H495" s="104">
        <v>0</v>
      </c>
      <c r="I495" s="104">
        <v>-3.1029485636939911</v>
      </c>
      <c r="J495" s="104">
        <v>0</v>
      </c>
      <c r="K495" s="104">
        <v>0</v>
      </c>
      <c r="L495" s="104">
        <v>0</v>
      </c>
    </row>
    <row r="496" spans="1:12" customFormat="1" x14ac:dyDescent="0.25">
      <c r="A496" s="91">
        <v>493</v>
      </c>
      <c r="B496" s="91">
        <v>0</v>
      </c>
      <c r="C496" s="91"/>
      <c r="D496" s="91"/>
      <c r="E496" s="104">
        <v>0</v>
      </c>
      <c r="F496" s="104">
        <v>0</v>
      </c>
      <c r="G496" s="104">
        <v>60.669261788290328</v>
      </c>
      <c r="H496" s="104">
        <v>0</v>
      </c>
      <c r="I496" s="104">
        <v>-3.1029485636939911</v>
      </c>
      <c r="J496" s="104">
        <v>0</v>
      </c>
      <c r="K496" s="104">
        <v>0</v>
      </c>
      <c r="L496" s="104">
        <v>0</v>
      </c>
    </row>
    <row r="497" spans="1:12" customFormat="1" x14ac:dyDescent="0.25">
      <c r="A497" s="91">
        <v>494</v>
      </c>
      <c r="B497" s="91">
        <v>0</v>
      </c>
      <c r="C497" s="91"/>
      <c r="D497" s="91"/>
      <c r="E497" s="104">
        <v>0</v>
      </c>
      <c r="F497" s="104">
        <v>0</v>
      </c>
      <c r="G497" s="104">
        <v>60.693601060798507</v>
      </c>
      <c r="H497" s="104">
        <v>0</v>
      </c>
      <c r="I497" s="104">
        <v>-3.1029485636939911</v>
      </c>
      <c r="J497" s="104">
        <v>0</v>
      </c>
      <c r="K497" s="104">
        <v>0</v>
      </c>
      <c r="L497" s="104">
        <v>0</v>
      </c>
    </row>
    <row r="498" spans="1:12" customFormat="1" x14ac:dyDescent="0.25">
      <c r="A498" s="91">
        <v>495</v>
      </c>
      <c r="B498" s="91">
        <v>0</v>
      </c>
      <c r="C498" s="91"/>
      <c r="D498" s="91"/>
      <c r="E498" s="104">
        <v>0</v>
      </c>
      <c r="F498" s="104">
        <v>0</v>
      </c>
      <c r="G498" s="104">
        <v>60.717940333306693</v>
      </c>
      <c r="H498" s="104">
        <v>0</v>
      </c>
      <c r="I498" s="104">
        <v>-3.1029485636939911</v>
      </c>
      <c r="J498" s="104">
        <v>0</v>
      </c>
      <c r="K498" s="104">
        <v>0</v>
      </c>
      <c r="L498" s="104">
        <v>0</v>
      </c>
    </row>
    <row r="499" spans="1:12" customFormat="1" x14ac:dyDescent="0.25">
      <c r="A499" s="91">
        <v>496</v>
      </c>
      <c r="B499" s="91">
        <v>0</v>
      </c>
      <c r="C499" s="91"/>
      <c r="D499" s="91"/>
      <c r="E499" s="104">
        <v>0</v>
      </c>
      <c r="F499" s="104">
        <v>0</v>
      </c>
      <c r="G499" s="104">
        <v>60.742279605814858</v>
      </c>
      <c r="H499" s="104">
        <v>0</v>
      </c>
      <c r="I499" s="104">
        <v>-3.1029485636939911</v>
      </c>
      <c r="J499" s="104">
        <v>0</v>
      </c>
      <c r="K499" s="104">
        <v>0</v>
      </c>
      <c r="L499" s="104">
        <v>0</v>
      </c>
    </row>
    <row r="500" spans="1:12" customFormat="1" x14ac:dyDescent="0.25">
      <c r="A500" s="91">
        <v>497</v>
      </c>
      <c r="B500" s="91">
        <v>0</v>
      </c>
      <c r="C500" s="91"/>
      <c r="D500" s="91"/>
      <c r="E500" s="104">
        <v>0</v>
      </c>
      <c r="F500" s="104">
        <v>0</v>
      </c>
      <c r="G500" s="104">
        <v>60.766618878323037</v>
      </c>
      <c r="H500" s="104">
        <v>0</v>
      </c>
      <c r="I500" s="104">
        <v>-3.1029485636939911</v>
      </c>
      <c r="J500" s="104">
        <v>0</v>
      </c>
      <c r="K500" s="104">
        <v>0</v>
      </c>
      <c r="L500" s="104">
        <v>0</v>
      </c>
    </row>
    <row r="501" spans="1:12" customFormat="1" x14ac:dyDescent="0.25">
      <c r="A501" s="91">
        <v>498</v>
      </c>
      <c r="B501" s="91">
        <v>0</v>
      </c>
      <c r="C501" s="91"/>
      <c r="D501" s="91"/>
      <c r="E501" s="104">
        <v>0</v>
      </c>
      <c r="F501" s="104">
        <v>0</v>
      </c>
      <c r="G501" s="104">
        <v>60.790958150831223</v>
      </c>
      <c r="H501" s="104">
        <v>0</v>
      </c>
      <c r="I501" s="104">
        <v>-3.1029485636939911</v>
      </c>
      <c r="J501" s="104">
        <v>0</v>
      </c>
      <c r="K501" s="104">
        <v>0</v>
      </c>
      <c r="L501" s="104">
        <v>0</v>
      </c>
    </row>
    <row r="502" spans="1:12" customFormat="1" x14ac:dyDescent="0.25">
      <c r="A502" s="91">
        <v>499</v>
      </c>
      <c r="B502" s="91">
        <v>0</v>
      </c>
      <c r="C502" s="91"/>
      <c r="D502" s="91"/>
      <c r="E502" s="104">
        <v>0</v>
      </c>
      <c r="F502" s="104">
        <v>0</v>
      </c>
      <c r="G502" s="104">
        <v>60.815297423339402</v>
      </c>
      <c r="H502" s="104">
        <v>0</v>
      </c>
      <c r="I502" s="104">
        <v>-3.1029485636939911</v>
      </c>
      <c r="J502" s="104">
        <v>0</v>
      </c>
      <c r="K502" s="104">
        <v>0</v>
      </c>
      <c r="L502" s="104">
        <v>0</v>
      </c>
    </row>
    <row r="503" spans="1:12" customFormat="1" x14ac:dyDescent="0.25">
      <c r="A503" s="91">
        <v>500</v>
      </c>
      <c r="B503" s="91">
        <v>0</v>
      </c>
      <c r="C503" s="91"/>
      <c r="D503" s="91"/>
      <c r="E503" s="104">
        <v>0</v>
      </c>
      <c r="F503" s="104">
        <v>0</v>
      </c>
      <c r="G503" s="104">
        <v>60.839636695847581</v>
      </c>
      <c r="H503" s="104">
        <v>0</v>
      </c>
      <c r="I503" s="104">
        <v>-3.1029485636939911</v>
      </c>
      <c r="J503" s="104">
        <v>0</v>
      </c>
      <c r="K503" s="104">
        <v>0</v>
      </c>
      <c r="L503" s="104">
        <v>0</v>
      </c>
    </row>
    <row r="504" spans="1:12" customFormat="1" x14ac:dyDescent="0.25">
      <c r="A504" s="91">
        <v>501</v>
      </c>
      <c r="B504" s="91">
        <v>0</v>
      </c>
      <c r="C504" s="91"/>
      <c r="D504" s="91"/>
      <c r="E504" s="104">
        <v>0</v>
      </c>
      <c r="F504" s="104">
        <v>0</v>
      </c>
      <c r="G504" s="104">
        <v>60.86397596835576</v>
      </c>
      <c r="H504" s="104">
        <v>0</v>
      </c>
      <c r="I504" s="104">
        <v>-3.1029485636939911</v>
      </c>
      <c r="J504" s="104">
        <v>0</v>
      </c>
      <c r="K504" s="104">
        <v>0</v>
      </c>
      <c r="L504" s="104">
        <v>0</v>
      </c>
    </row>
    <row r="505" spans="1:12" customFormat="1" x14ac:dyDescent="0.25">
      <c r="A505" s="91">
        <v>502</v>
      </c>
      <c r="B505" s="91">
        <v>0</v>
      </c>
      <c r="C505" s="91"/>
      <c r="D505" s="91"/>
      <c r="E505" s="104">
        <v>0</v>
      </c>
      <c r="F505" s="104">
        <v>0</v>
      </c>
      <c r="G505" s="104">
        <v>60.888315240863939</v>
      </c>
      <c r="H505" s="104">
        <v>0</v>
      </c>
      <c r="I505" s="104">
        <v>-3.1029485636939911</v>
      </c>
      <c r="J505" s="104">
        <v>0</v>
      </c>
      <c r="K505" s="104">
        <v>0</v>
      </c>
      <c r="L505" s="104">
        <v>0</v>
      </c>
    </row>
    <row r="506" spans="1:12" customFormat="1" x14ac:dyDescent="0.25">
      <c r="A506" s="91">
        <v>503</v>
      </c>
      <c r="B506" s="91">
        <v>0</v>
      </c>
      <c r="C506" s="91"/>
      <c r="D506" s="91"/>
      <c r="E506" s="104">
        <v>0</v>
      </c>
      <c r="F506" s="104">
        <v>0</v>
      </c>
      <c r="G506" s="104">
        <v>60.912654513372118</v>
      </c>
      <c r="H506" s="104">
        <v>0</v>
      </c>
      <c r="I506" s="104">
        <v>-3.1029485636939911</v>
      </c>
      <c r="J506" s="104">
        <v>0</v>
      </c>
      <c r="K506" s="104">
        <v>0</v>
      </c>
      <c r="L506" s="104">
        <v>0</v>
      </c>
    </row>
    <row r="507" spans="1:12" customFormat="1" x14ac:dyDescent="0.25">
      <c r="A507" s="91">
        <v>504</v>
      </c>
      <c r="B507" s="91">
        <v>0</v>
      </c>
      <c r="C507" s="91"/>
      <c r="D507" s="91"/>
      <c r="E507" s="104">
        <v>0</v>
      </c>
      <c r="F507" s="104">
        <v>0</v>
      </c>
      <c r="G507" s="104">
        <v>60.936993785880297</v>
      </c>
      <c r="H507" s="104">
        <v>0</v>
      </c>
      <c r="I507" s="104">
        <v>-3.1029485636939911</v>
      </c>
      <c r="J507" s="104">
        <v>0</v>
      </c>
      <c r="K507" s="104">
        <v>0</v>
      </c>
      <c r="L507" s="104">
        <v>0</v>
      </c>
    </row>
    <row r="508" spans="1:12" customFormat="1" x14ac:dyDescent="0.25">
      <c r="A508" s="91">
        <v>505</v>
      </c>
      <c r="B508" s="91">
        <v>0</v>
      </c>
      <c r="C508" s="91"/>
      <c r="D508" s="91"/>
      <c r="E508" s="104">
        <v>0</v>
      </c>
      <c r="F508" s="104">
        <v>0</v>
      </c>
      <c r="G508" s="104">
        <v>60.980494197175098</v>
      </c>
      <c r="H508" s="104">
        <v>0</v>
      </c>
      <c r="I508" s="104">
        <v>-3.1029485636939911</v>
      </c>
      <c r="J508" s="104">
        <v>0</v>
      </c>
      <c r="K508" s="104">
        <v>0</v>
      </c>
      <c r="L508" s="104">
        <v>0</v>
      </c>
    </row>
    <row r="509" spans="1:12" customFormat="1" x14ac:dyDescent="0.25">
      <c r="A509" s="91">
        <v>506</v>
      </c>
      <c r="B509" s="91">
        <v>0</v>
      </c>
      <c r="C509" s="91"/>
      <c r="D509" s="91"/>
      <c r="E509" s="104">
        <v>1</v>
      </c>
      <c r="F509" s="104">
        <v>0</v>
      </c>
      <c r="G509" s="104">
        <v>61.004833469683277</v>
      </c>
      <c r="H509" s="104">
        <v>0</v>
      </c>
      <c r="I509" s="104">
        <v>-3.1029485636939911</v>
      </c>
      <c r="J509" s="104">
        <v>0</v>
      </c>
      <c r="K509" s="104">
        <v>0</v>
      </c>
      <c r="L509" s="104">
        <v>0.26266307179432469</v>
      </c>
    </row>
    <row r="510" spans="1:12" customFormat="1" x14ac:dyDescent="0.25">
      <c r="A510" s="91">
        <v>507</v>
      </c>
      <c r="B510" s="91">
        <v>0</v>
      </c>
      <c r="C510" s="91"/>
      <c r="D510" s="91"/>
      <c r="E510" s="104">
        <v>1</v>
      </c>
      <c r="F510" s="104">
        <v>800</v>
      </c>
      <c r="G510" s="104">
        <v>61.032013733190752</v>
      </c>
      <c r="H510" s="104">
        <v>0</v>
      </c>
      <c r="I510" s="104">
        <v>-6.7199315199413396</v>
      </c>
      <c r="J510" s="104">
        <v>8.7946385835639657E-2</v>
      </c>
      <c r="K510" s="104">
        <v>0.2480088080565038</v>
      </c>
      <c r="L510" s="104">
        <v>0.30455097384218871</v>
      </c>
    </row>
    <row r="511" spans="1:12" customFormat="1" x14ac:dyDescent="0.25">
      <c r="A511" s="91">
        <v>508</v>
      </c>
      <c r="B511" s="91">
        <v>1</v>
      </c>
      <c r="C511" s="91"/>
      <c r="D511" s="91"/>
      <c r="E511" s="104">
        <v>1</v>
      </c>
      <c r="F511" s="104">
        <v>800</v>
      </c>
      <c r="G511" s="104">
        <v>61.079304776539253</v>
      </c>
      <c r="H511" s="104">
        <v>0</v>
      </c>
      <c r="I511" s="104">
        <v>-6.7199315199413396</v>
      </c>
      <c r="J511" s="104">
        <v>8.7940421536136959E-2</v>
      </c>
      <c r="K511" s="104">
        <v>0.2479919887319062</v>
      </c>
      <c r="L511" s="104">
        <v>0.47960899559827391</v>
      </c>
    </row>
    <row r="512" spans="1:12" customFormat="1" x14ac:dyDescent="0.25">
      <c r="A512" s="91">
        <v>509</v>
      </c>
      <c r="B512" s="91">
        <v>4</v>
      </c>
      <c r="C512" s="91"/>
      <c r="D512" s="91"/>
      <c r="E512" s="104">
        <v>1</v>
      </c>
      <c r="F512" s="104">
        <v>800</v>
      </c>
      <c r="G512" s="104">
        <v>61.080654044000148</v>
      </c>
      <c r="H512" s="104">
        <v>0</v>
      </c>
      <c r="I512" s="104">
        <v>-6.7199315199413396</v>
      </c>
      <c r="J512" s="104">
        <v>8.7940251386185067E-2</v>
      </c>
      <c r="K512" s="104">
        <v>0.2479915089090419</v>
      </c>
      <c r="L512" s="104">
        <v>2.3307367179121581</v>
      </c>
    </row>
    <row r="513" spans="1:12" customFormat="1" x14ac:dyDescent="0.25">
      <c r="A513" s="91">
        <v>510</v>
      </c>
      <c r="B513" s="91">
        <v>7</v>
      </c>
      <c r="C513" s="91"/>
      <c r="D513" s="91"/>
      <c r="E513" s="104">
        <v>1</v>
      </c>
      <c r="F513" s="104">
        <v>833.72158218565471</v>
      </c>
      <c r="G513" s="104">
        <v>61.079095370682829</v>
      </c>
      <c r="H513" s="104">
        <v>0</v>
      </c>
      <c r="I513" s="104">
        <v>-6.7199315199413396</v>
      </c>
      <c r="J513" s="104">
        <v>0.35531406673301003</v>
      </c>
      <c r="K513" s="104">
        <v>1.001985668187088</v>
      </c>
      <c r="L513" s="104">
        <v>4.6372047840077171</v>
      </c>
    </row>
    <row r="514" spans="1:12" customFormat="1" x14ac:dyDescent="0.25">
      <c r="A514" s="91">
        <v>511</v>
      </c>
      <c r="B514" s="91">
        <v>11</v>
      </c>
      <c r="C514" s="91"/>
      <c r="D514" s="91"/>
      <c r="E514" s="104">
        <v>1</v>
      </c>
      <c r="F514" s="104">
        <v>1310.1339148631721</v>
      </c>
      <c r="G514" s="104">
        <v>61.055440591524587</v>
      </c>
      <c r="H514" s="104">
        <v>0</v>
      </c>
      <c r="I514" s="104">
        <v>-6.7199315199413396</v>
      </c>
      <c r="J514" s="104">
        <v>0.58380547590483778</v>
      </c>
      <c r="K514" s="104">
        <v>1.6463314420516419</v>
      </c>
      <c r="L514" s="104">
        <v>8.089853136484761</v>
      </c>
    </row>
    <row r="515" spans="1:12" customFormat="1" x14ac:dyDescent="0.25">
      <c r="A515" s="91">
        <v>512</v>
      </c>
      <c r="B515" s="91">
        <v>14</v>
      </c>
      <c r="C515" s="91"/>
      <c r="D515" s="91"/>
      <c r="E515" s="104">
        <v>1</v>
      </c>
      <c r="F515" s="104">
        <v>1667.443164371309</v>
      </c>
      <c r="G515" s="104">
        <v>61.082865141413407</v>
      </c>
      <c r="H515" s="104">
        <v>0</v>
      </c>
      <c r="I515" s="104">
        <v>-6.7199315199413396</v>
      </c>
      <c r="J515" s="104">
        <v>0.5011238852452945</v>
      </c>
      <c r="K515" s="104">
        <v>1.41316935639173</v>
      </c>
      <c r="L515" s="104">
        <v>6.4179897710595464</v>
      </c>
    </row>
    <row r="516" spans="1:12" customFormat="1" x14ac:dyDescent="0.25">
      <c r="A516" s="91">
        <v>513</v>
      </c>
      <c r="B516" s="91">
        <v>15</v>
      </c>
      <c r="C516" s="91"/>
      <c r="D516" s="91"/>
      <c r="E516" s="104">
        <v>2</v>
      </c>
      <c r="F516" s="104">
        <v>924.17713628958177</v>
      </c>
      <c r="G516" s="104">
        <v>61.117277582937668</v>
      </c>
      <c r="H516" s="104">
        <v>0</v>
      </c>
      <c r="I516" s="104">
        <v>-6.7199315199413396</v>
      </c>
      <c r="J516" s="104">
        <v>0.215482030751667</v>
      </c>
      <c r="K516" s="104">
        <v>0.6076593267197008</v>
      </c>
      <c r="L516" s="104">
        <v>2.3604138739576421</v>
      </c>
    </row>
    <row r="517" spans="1:12" customFormat="1" x14ac:dyDescent="0.25">
      <c r="A517" s="91">
        <v>514</v>
      </c>
      <c r="B517" s="91">
        <v>15</v>
      </c>
      <c r="C517" s="91"/>
      <c r="D517" s="91"/>
      <c r="E517" s="104">
        <v>2</v>
      </c>
      <c r="F517" s="104">
        <v>924.17713628958177</v>
      </c>
      <c r="G517" s="104">
        <v>61.173448228545212</v>
      </c>
      <c r="H517" s="104">
        <v>0</v>
      </c>
      <c r="I517" s="104">
        <v>-6.7199315199413396</v>
      </c>
      <c r="J517" s="104">
        <v>0.21628830376938471</v>
      </c>
      <c r="K517" s="104">
        <v>0.6099330166296647</v>
      </c>
      <c r="L517" s="104">
        <v>2.373733265355074</v>
      </c>
    </row>
    <row r="518" spans="1:12" customFormat="1" x14ac:dyDescent="0.25">
      <c r="A518" s="91">
        <v>515</v>
      </c>
      <c r="B518" s="91">
        <v>16</v>
      </c>
      <c r="C518" s="91"/>
      <c r="D518" s="91"/>
      <c r="E518" s="104">
        <v>2</v>
      </c>
      <c r="F518" s="104">
        <v>985.78894537555379</v>
      </c>
      <c r="G518" s="104">
        <v>61.229618874152763</v>
      </c>
      <c r="H518" s="104">
        <v>0</v>
      </c>
      <c r="I518" s="104">
        <v>-6.7199315199413396</v>
      </c>
      <c r="J518" s="104">
        <v>0.41956457260955121</v>
      </c>
      <c r="K518" s="104">
        <v>1.1831720947589339</v>
      </c>
      <c r="L518" s="104">
        <v>5.5871154873114843</v>
      </c>
    </row>
    <row r="519" spans="1:12" customFormat="1" x14ac:dyDescent="0.25">
      <c r="A519" s="91">
        <v>516</v>
      </c>
      <c r="B519" s="91">
        <v>18</v>
      </c>
      <c r="C519" s="91"/>
      <c r="D519" s="91"/>
      <c r="E519" s="104">
        <v>2</v>
      </c>
      <c r="F519" s="104">
        <v>1109.0125635474981</v>
      </c>
      <c r="G519" s="104">
        <v>61.24886810102484</v>
      </c>
      <c r="H519" s="104">
        <v>0</v>
      </c>
      <c r="I519" s="104">
        <v>-6.7199315199413396</v>
      </c>
      <c r="J519" s="104">
        <v>0.54732194415814261</v>
      </c>
      <c r="K519" s="104">
        <v>1.5434478825259621</v>
      </c>
      <c r="L519" s="104">
        <v>7.5561160281349009</v>
      </c>
    </row>
    <row r="520" spans="1:12" customFormat="1" x14ac:dyDescent="0.25">
      <c r="A520" s="91">
        <v>517</v>
      </c>
      <c r="B520" s="91">
        <v>20</v>
      </c>
      <c r="C520" s="91"/>
      <c r="D520" s="91"/>
      <c r="E520" s="104">
        <v>2</v>
      </c>
      <c r="F520" s="104">
        <v>1232.2361817194419</v>
      </c>
      <c r="G520" s="104">
        <v>61.282393779399243</v>
      </c>
      <c r="H520" s="104">
        <v>0</v>
      </c>
      <c r="I520" s="104">
        <v>-6.7199315199413396</v>
      </c>
      <c r="J520" s="104">
        <v>0.55540442209499108</v>
      </c>
      <c r="K520" s="104">
        <v>1.5662404703078749</v>
      </c>
      <c r="L520" s="104">
        <v>7.6613854493905524</v>
      </c>
    </row>
    <row r="521" spans="1:12" customFormat="1" x14ac:dyDescent="0.25">
      <c r="A521" s="91">
        <v>518</v>
      </c>
      <c r="B521" s="91">
        <v>22</v>
      </c>
      <c r="C521" s="91"/>
      <c r="D521" s="91"/>
      <c r="E521" s="104">
        <v>2</v>
      </c>
      <c r="F521" s="104">
        <v>1355.4597998913871</v>
      </c>
      <c r="G521" s="104">
        <v>61.335241683099071</v>
      </c>
      <c r="H521" s="104">
        <v>0</v>
      </c>
      <c r="I521" s="104">
        <v>-6.7199315199413396</v>
      </c>
      <c r="J521" s="104">
        <v>0.73418478543040477</v>
      </c>
      <c r="K521" s="104">
        <v>2.0704010949137408</v>
      </c>
      <c r="L521" s="104">
        <v>10.47320130916308</v>
      </c>
    </row>
    <row r="522" spans="1:12" customFormat="1" x14ac:dyDescent="0.25">
      <c r="A522" s="91">
        <v>519</v>
      </c>
      <c r="B522" s="91">
        <v>25</v>
      </c>
      <c r="C522" s="91"/>
      <c r="D522" s="91"/>
      <c r="E522" s="104">
        <v>2</v>
      </c>
      <c r="F522" s="104">
        <v>1540.2952271493029</v>
      </c>
      <c r="G522" s="104">
        <v>61.401333416345089</v>
      </c>
      <c r="H522" s="104">
        <v>0</v>
      </c>
      <c r="I522" s="104">
        <v>-6.7199315199413396</v>
      </c>
      <c r="J522" s="104">
        <v>0.99245238319335738</v>
      </c>
      <c r="K522" s="104">
        <v>2.798715720605268</v>
      </c>
      <c r="L522" s="104">
        <v>14.527071358110501</v>
      </c>
    </row>
    <row r="523" spans="1:12" customFormat="1" x14ac:dyDescent="0.25">
      <c r="A523" s="91">
        <v>520</v>
      </c>
      <c r="B523" s="91">
        <v>28</v>
      </c>
      <c r="C523" s="91"/>
      <c r="D523" s="91"/>
      <c r="E523" s="104">
        <v>2</v>
      </c>
      <c r="F523" s="104">
        <v>1725.130654407219</v>
      </c>
      <c r="G523" s="104">
        <v>61.444721049121448</v>
      </c>
      <c r="H523" s="104">
        <v>0</v>
      </c>
      <c r="I523" s="104">
        <v>-6.7199315199413396</v>
      </c>
      <c r="J523" s="104">
        <v>0.98441984303809849</v>
      </c>
      <c r="K523" s="104">
        <v>2.7760639573674371</v>
      </c>
      <c r="L523" s="104">
        <v>14.393892534924399</v>
      </c>
    </row>
    <row r="524" spans="1:12" customFormat="1" x14ac:dyDescent="0.25">
      <c r="A524" s="91">
        <v>521</v>
      </c>
      <c r="B524" s="91">
        <v>30</v>
      </c>
      <c r="C524" s="91"/>
      <c r="D524" s="91"/>
      <c r="E524" s="104">
        <v>2</v>
      </c>
      <c r="F524" s="104">
        <v>1848.354272579164</v>
      </c>
      <c r="G524" s="104">
        <v>61.461425787789928</v>
      </c>
      <c r="H524" s="104">
        <v>0</v>
      </c>
      <c r="I524" s="104">
        <v>-6.7199315199413396</v>
      </c>
      <c r="J524" s="104">
        <v>0.62938122718674494</v>
      </c>
      <c r="K524" s="104">
        <v>1.7748550606666209</v>
      </c>
      <c r="L524" s="104">
        <v>8.3930061339166855</v>
      </c>
    </row>
    <row r="525" spans="1:12" customFormat="1" x14ac:dyDescent="0.25">
      <c r="A525" s="91">
        <v>522</v>
      </c>
      <c r="B525" s="91">
        <v>31</v>
      </c>
      <c r="C525" s="91"/>
      <c r="D525" s="91"/>
      <c r="E525" s="104">
        <v>2</v>
      </c>
      <c r="F525" s="104">
        <v>1909.966081665136</v>
      </c>
      <c r="G525" s="104">
        <v>61.512377761742421</v>
      </c>
      <c r="H525" s="104">
        <v>0</v>
      </c>
      <c r="I525" s="104">
        <v>-6.7199315199413396</v>
      </c>
      <c r="J525" s="104">
        <v>0.98252874774190502</v>
      </c>
      <c r="K525" s="104">
        <v>2.770731068632172</v>
      </c>
      <c r="L525" s="104">
        <v>14.25089480651655</v>
      </c>
    </row>
    <row r="526" spans="1:12" customFormat="1" x14ac:dyDescent="0.25">
      <c r="A526" s="91">
        <v>523</v>
      </c>
      <c r="B526" s="91">
        <v>34</v>
      </c>
      <c r="C526" s="91"/>
      <c r="D526" s="91"/>
      <c r="E526" s="104">
        <v>2</v>
      </c>
      <c r="F526" s="104">
        <v>2094.801508923053</v>
      </c>
      <c r="G526" s="104">
        <v>61.568442708776601</v>
      </c>
      <c r="H526" s="104">
        <v>0</v>
      </c>
      <c r="I526" s="104">
        <v>-6.7199315199413396</v>
      </c>
      <c r="J526" s="104">
        <v>0.98136409255869361</v>
      </c>
      <c r="K526" s="104">
        <v>2.7674467410155161</v>
      </c>
      <c r="L526" s="104">
        <v>14.02087981257683</v>
      </c>
    </row>
    <row r="527" spans="1:12" customFormat="1" x14ac:dyDescent="0.25">
      <c r="A527" s="91">
        <v>524</v>
      </c>
      <c r="B527" s="91">
        <v>34</v>
      </c>
      <c r="C527" s="91"/>
      <c r="D527" s="91"/>
      <c r="E527" s="104">
        <v>3</v>
      </c>
      <c r="F527" s="104">
        <v>1310.9187786731841</v>
      </c>
      <c r="G527" s="104">
        <v>61.630833889277902</v>
      </c>
      <c r="H527" s="104">
        <v>0</v>
      </c>
      <c r="I527" s="104">
        <v>-6.7199315199413396</v>
      </c>
      <c r="J527" s="104">
        <v>0.1238425624247432</v>
      </c>
      <c r="K527" s="104">
        <v>0.34923602603777582</v>
      </c>
      <c r="L527" s="104">
        <v>0.3158025061681346</v>
      </c>
    </row>
    <row r="528" spans="1:12" customFormat="1" x14ac:dyDescent="0.25">
      <c r="A528" s="91">
        <v>525</v>
      </c>
      <c r="B528" s="91">
        <v>34</v>
      </c>
      <c r="C528" s="91"/>
      <c r="D528" s="91"/>
      <c r="E528" s="104">
        <v>3</v>
      </c>
      <c r="F528" s="104">
        <v>1310.9187786731841</v>
      </c>
      <c r="G528" s="104">
        <v>61.710787241633348</v>
      </c>
      <c r="H528" s="104">
        <v>0</v>
      </c>
      <c r="I528" s="104">
        <v>-6.7199315199413396</v>
      </c>
      <c r="J528" s="104">
        <v>0.71592768297435883</v>
      </c>
      <c r="K528" s="104">
        <v>2.0189160659876921</v>
      </c>
      <c r="L528" s="104">
        <v>10.186880524977109</v>
      </c>
    </row>
    <row r="529" spans="1:12" customFormat="1" x14ac:dyDescent="0.25">
      <c r="A529" s="91">
        <v>526</v>
      </c>
      <c r="B529" s="91">
        <v>36</v>
      </c>
      <c r="C529" s="91"/>
      <c r="D529" s="91"/>
      <c r="E529" s="104">
        <v>3</v>
      </c>
      <c r="F529" s="104">
        <v>1388.0316480069009</v>
      </c>
      <c r="G529" s="104">
        <v>61.782069381319957</v>
      </c>
      <c r="H529" s="104">
        <v>0</v>
      </c>
      <c r="I529" s="104">
        <v>-6.7199315199413396</v>
      </c>
      <c r="J529" s="104">
        <v>0.85603090772299584</v>
      </c>
      <c r="K529" s="104">
        <v>2.4140071597788482</v>
      </c>
      <c r="L529" s="104">
        <v>12.37564340116211</v>
      </c>
    </row>
    <row r="530" spans="1:12" customFormat="1" x14ac:dyDescent="0.25">
      <c r="A530" s="91">
        <v>527</v>
      </c>
      <c r="B530" s="91">
        <v>37</v>
      </c>
      <c r="C530" s="91"/>
      <c r="D530" s="91"/>
      <c r="E530" s="104">
        <v>3</v>
      </c>
      <c r="F530" s="104">
        <v>1426.5880826737589</v>
      </c>
      <c r="G530" s="104">
        <v>61.855599719272632</v>
      </c>
      <c r="H530" s="104">
        <v>0</v>
      </c>
      <c r="I530" s="104">
        <v>-6.7199315199413396</v>
      </c>
      <c r="J530" s="104">
        <v>0.78908513403204228</v>
      </c>
      <c r="K530" s="104">
        <v>2.2252200779703588</v>
      </c>
      <c r="L530" s="104">
        <v>11.3381506717626</v>
      </c>
    </row>
    <row r="531" spans="1:12" customFormat="1" x14ac:dyDescent="0.25">
      <c r="A531" s="91">
        <v>528</v>
      </c>
      <c r="B531" s="91">
        <v>39</v>
      </c>
      <c r="C531" s="91"/>
      <c r="D531" s="91"/>
      <c r="E531" s="104">
        <v>3</v>
      </c>
      <c r="F531" s="104">
        <v>1503.700952007476</v>
      </c>
      <c r="G531" s="104">
        <v>61.931955844800129</v>
      </c>
      <c r="H531" s="104">
        <v>0</v>
      </c>
      <c r="I531" s="104">
        <v>-6.7199315199413396</v>
      </c>
      <c r="J531" s="104">
        <v>1.12301945605609</v>
      </c>
      <c r="K531" s="104">
        <v>3.166914866078173</v>
      </c>
      <c r="L531" s="104">
        <v>16.495976009168821</v>
      </c>
    </row>
    <row r="532" spans="1:12" customFormat="1" x14ac:dyDescent="0.25">
      <c r="A532" s="91">
        <v>529</v>
      </c>
      <c r="B532" s="91">
        <v>41</v>
      </c>
      <c r="C532" s="91"/>
      <c r="D532" s="91"/>
      <c r="E532" s="104">
        <v>3</v>
      </c>
      <c r="F532" s="104">
        <v>1580.8138213411919</v>
      </c>
      <c r="G532" s="104">
        <v>62.018000535510907</v>
      </c>
      <c r="H532" s="104">
        <v>0</v>
      </c>
      <c r="I532" s="104">
        <v>-6.7199315199413396</v>
      </c>
      <c r="J532" s="104">
        <v>1.194473790722556</v>
      </c>
      <c r="K532" s="104">
        <v>3.3684160898376092</v>
      </c>
      <c r="L532" s="104">
        <v>17.628851455568459</v>
      </c>
    </row>
    <row r="533" spans="1:12" customFormat="1" x14ac:dyDescent="0.25">
      <c r="A533" s="91">
        <v>530</v>
      </c>
      <c r="B533" s="91">
        <v>43</v>
      </c>
      <c r="C533" s="91"/>
      <c r="D533" s="91"/>
      <c r="E533" s="104">
        <v>3</v>
      </c>
      <c r="F533" s="104">
        <v>1657.926690674909</v>
      </c>
      <c r="G533" s="104">
        <v>62.138282864610083</v>
      </c>
      <c r="H533" s="104">
        <v>0</v>
      </c>
      <c r="I533" s="104">
        <v>-6.7199315199413396</v>
      </c>
      <c r="J533" s="104">
        <v>0.89846884267810645</v>
      </c>
      <c r="K533" s="104">
        <v>2.5336821363522599</v>
      </c>
      <c r="L533" s="104">
        <v>13.040652107596991</v>
      </c>
    </row>
    <row r="534" spans="1:12" customFormat="1" x14ac:dyDescent="0.25">
      <c r="A534" s="91">
        <v>531</v>
      </c>
      <c r="B534" s="91">
        <v>44</v>
      </c>
      <c r="C534" s="91"/>
      <c r="D534" s="91"/>
      <c r="E534" s="104">
        <v>3</v>
      </c>
      <c r="F534" s="104">
        <v>1696.4831253417681</v>
      </c>
      <c r="G534" s="104">
        <v>62.212021875454447</v>
      </c>
      <c r="H534" s="104">
        <v>0</v>
      </c>
      <c r="I534" s="104">
        <v>-6.7199315199413396</v>
      </c>
      <c r="J534" s="104">
        <v>1.1886795075618279</v>
      </c>
      <c r="K534" s="104">
        <v>3.3520762113243538</v>
      </c>
      <c r="L534" s="104">
        <v>17.602980731903351</v>
      </c>
    </row>
    <row r="535" spans="1:12" customFormat="1" x14ac:dyDescent="0.25">
      <c r="A535" s="91">
        <v>532</v>
      </c>
      <c r="B535" s="91">
        <v>47</v>
      </c>
      <c r="C535" s="91"/>
      <c r="D535" s="91"/>
      <c r="E535" s="104">
        <v>3</v>
      </c>
      <c r="F535" s="104">
        <v>1812.1524293423431</v>
      </c>
      <c r="G535" s="104">
        <v>62.307223484426373</v>
      </c>
      <c r="H535" s="104">
        <v>0</v>
      </c>
      <c r="I535" s="104">
        <v>-6.7199315199413396</v>
      </c>
      <c r="J535" s="104">
        <v>1.8169901986775081</v>
      </c>
      <c r="K535" s="104">
        <v>5.1239123602705723</v>
      </c>
      <c r="L535" s="104">
        <v>26.963232601906139</v>
      </c>
    </row>
    <row r="536" spans="1:12" customFormat="1" x14ac:dyDescent="0.25">
      <c r="A536" s="91">
        <v>533</v>
      </c>
      <c r="B536" s="91">
        <v>49</v>
      </c>
      <c r="C536" s="91"/>
      <c r="D536" s="91"/>
      <c r="E536" s="104">
        <v>3</v>
      </c>
      <c r="F536" s="104">
        <v>1889.265298676059</v>
      </c>
      <c r="G536" s="104">
        <v>62.327504891269349</v>
      </c>
      <c r="H536" s="104">
        <v>0</v>
      </c>
      <c r="I536" s="104">
        <v>-6.7199315199413396</v>
      </c>
      <c r="J536" s="104">
        <v>0.79179575022368187</v>
      </c>
      <c r="K536" s="104">
        <v>2.2328640156307831</v>
      </c>
      <c r="L536" s="104">
        <v>11.10622482500486</v>
      </c>
    </row>
    <row r="537" spans="1:12" customFormat="1" x14ac:dyDescent="0.25">
      <c r="A537" s="91">
        <v>534</v>
      </c>
      <c r="B537" s="91">
        <v>49</v>
      </c>
      <c r="C537" s="91"/>
      <c r="D537" s="91"/>
      <c r="E537" s="104">
        <v>3</v>
      </c>
      <c r="F537" s="104">
        <v>1889.265298676059</v>
      </c>
      <c r="G537" s="104">
        <v>62.412487241638971</v>
      </c>
      <c r="H537" s="104">
        <v>0</v>
      </c>
      <c r="I537" s="104">
        <v>-6.7199315199413396</v>
      </c>
      <c r="J537" s="104">
        <v>0.71439103237807167</v>
      </c>
      <c r="K537" s="104">
        <v>2.0145827113061618</v>
      </c>
      <c r="L537" s="104">
        <v>9.7964537722581682</v>
      </c>
    </row>
    <row r="538" spans="1:12" customFormat="1" x14ac:dyDescent="0.25">
      <c r="A538" s="91">
        <v>535</v>
      </c>
      <c r="B538" s="91">
        <v>50</v>
      </c>
      <c r="C538" s="91"/>
      <c r="D538" s="91"/>
      <c r="E538" s="104">
        <v>3</v>
      </c>
      <c r="F538" s="104">
        <v>1927.8217333429179</v>
      </c>
      <c r="G538" s="104">
        <v>62.510176483567221</v>
      </c>
      <c r="H538" s="104">
        <v>0</v>
      </c>
      <c r="I538" s="104">
        <v>-6.7199315199413396</v>
      </c>
      <c r="J538" s="104">
        <v>0.84436002998542015</v>
      </c>
      <c r="K538" s="104">
        <v>2.3810952845588851</v>
      </c>
      <c r="L538" s="104">
        <v>11.945221527859919</v>
      </c>
    </row>
    <row r="539" spans="1:12" customFormat="1" x14ac:dyDescent="0.25">
      <c r="A539" s="91">
        <v>536</v>
      </c>
      <c r="B539" s="91">
        <v>50</v>
      </c>
      <c r="C539" s="91"/>
      <c r="D539" s="91"/>
      <c r="E539" s="104">
        <v>3</v>
      </c>
      <c r="F539" s="104">
        <v>1927.8217333429179</v>
      </c>
      <c r="G539" s="104">
        <v>62.594351293155782</v>
      </c>
      <c r="H539" s="104">
        <v>0</v>
      </c>
      <c r="I539" s="104">
        <v>-6.7199315199413396</v>
      </c>
      <c r="J539" s="104">
        <v>0.48830314544445658</v>
      </c>
      <c r="K539" s="104">
        <v>1.377014870153368</v>
      </c>
      <c r="L539" s="104">
        <v>5.8233460025339916</v>
      </c>
    </row>
    <row r="540" spans="1:12" customFormat="1" x14ac:dyDescent="0.25">
      <c r="A540" s="91">
        <v>537</v>
      </c>
      <c r="B540" s="91">
        <v>50</v>
      </c>
      <c r="C540" s="91"/>
      <c r="D540" s="91"/>
      <c r="E540" s="104">
        <v>3</v>
      </c>
      <c r="F540" s="104">
        <v>1927.8217333429179</v>
      </c>
      <c r="G540" s="104">
        <v>62.713591798926593</v>
      </c>
      <c r="H540" s="104">
        <v>0</v>
      </c>
      <c r="I540" s="104">
        <v>-6.7199315199413396</v>
      </c>
      <c r="J540" s="104">
        <v>0.58188295664847778</v>
      </c>
      <c r="K540" s="104">
        <v>1.6409099377487071</v>
      </c>
      <c r="L540" s="104">
        <v>7.4623753404737396</v>
      </c>
    </row>
    <row r="541" spans="1:12" customFormat="1" x14ac:dyDescent="0.25">
      <c r="A541" s="91">
        <v>538</v>
      </c>
      <c r="B541" s="91">
        <v>50</v>
      </c>
      <c r="C541" s="91"/>
      <c r="D541" s="91"/>
      <c r="E541" s="104">
        <v>3</v>
      </c>
      <c r="F541" s="104">
        <v>1927.8217333429179</v>
      </c>
      <c r="G541" s="104">
        <v>62.812963593581081</v>
      </c>
      <c r="H541" s="104">
        <v>0</v>
      </c>
      <c r="I541" s="104">
        <v>-6.7199315199413396</v>
      </c>
      <c r="J541" s="104">
        <v>0.55647714246559776</v>
      </c>
      <c r="K541" s="104">
        <v>1.569265541752985</v>
      </c>
      <c r="L541" s="104">
        <v>7.0200508302779134</v>
      </c>
    </row>
    <row r="542" spans="1:12" customFormat="1" x14ac:dyDescent="0.25">
      <c r="A542" s="91">
        <v>539</v>
      </c>
      <c r="B542" s="91">
        <v>50</v>
      </c>
      <c r="C542" s="91"/>
      <c r="D542" s="91"/>
      <c r="E542" s="104">
        <v>3</v>
      </c>
      <c r="F542" s="104">
        <v>1927.8217333429179</v>
      </c>
      <c r="G542" s="104">
        <v>62.892728672210517</v>
      </c>
      <c r="H542" s="104">
        <v>0</v>
      </c>
      <c r="I542" s="104">
        <v>-6.7199315199413396</v>
      </c>
      <c r="J542" s="104">
        <v>0.56348650291372571</v>
      </c>
      <c r="K542" s="104">
        <v>1.589031938216706</v>
      </c>
      <c r="L542" s="104">
        <v>7.1427097067627994</v>
      </c>
    </row>
    <row r="543" spans="1:12" customFormat="1" x14ac:dyDescent="0.25">
      <c r="A543" s="91">
        <v>540</v>
      </c>
      <c r="B543" s="91">
        <v>50</v>
      </c>
      <c r="C543" s="91"/>
      <c r="D543" s="91"/>
      <c r="E543" s="104">
        <v>3</v>
      </c>
      <c r="F543" s="104">
        <v>1927.8217333429179</v>
      </c>
      <c r="G543" s="104">
        <v>62.961207088644613</v>
      </c>
      <c r="H543" s="104">
        <v>0</v>
      </c>
      <c r="I543" s="104">
        <v>-6.7199315199413396</v>
      </c>
      <c r="J543" s="104">
        <v>0.56026302294743968</v>
      </c>
      <c r="K543" s="104">
        <v>1.57994172471178</v>
      </c>
      <c r="L543" s="104">
        <v>7.0867755035903368</v>
      </c>
    </row>
    <row r="544" spans="1:12" customFormat="1" x14ac:dyDescent="0.25">
      <c r="A544" s="91">
        <v>541</v>
      </c>
      <c r="B544" s="91">
        <v>50</v>
      </c>
      <c r="C544" s="91"/>
      <c r="D544" s="91"/>
      <c r="E544" s="104">
        <v>3</v>
      </c>
      <c r="F544" s="104">
        <v>1927.8217333429179</v>
      </c>
      <c r="G544" s="104">
        <v>63.051974667450089</v>
      </c>
      <c r="H544" s="104">
        <v>0</v>
      </c>
      <c r="I544" s="104">
        <v>-6.7199315199413396</v>
      </c>
      <c r="J544" s="104">
        <v>0.56559832705823065</v>
      </c>
      <c r="K544" s="104">
        <v>1.5949872823042099</v>
      </c>
      <c r="L544" s="104">
        <v>7.1802330147204829</v>
      </c>
    </row>
    <row r="545" spans="1:12" customFormat="1" x14ac:dyDescent="0.25">
      <c r="A545" s="91">
        <v>542</v>
      </c>
      <c r="B545" s="91">
        <v>50</v>
      </c>
      <c r="C545" s="91"/>
      <c r="D545" s="91"/>
      <c r="E545" s="104">
        <v>3</v>
      </c>
      <c r="F545" s="104">
        <v>1927.8217333429179</v>
      </c>
      <c r="G545" s="104">
        <v>63.120453083884179</v>
      </c>
      <c r="H545" s="104">
        <v>0</v>
      </c>
      <c r="I545" s="104">
        <v>-6.7199315199413396</v>
      </c>
      <c r="J545" s="104">
        <v>0.54693618926085941</v>
      </c>
      <c r="K545" s="104">
        <v>1.542360053715623</v>
      </c>
      <c r="L545" s="104">
        <v>6.8547204664882733</v>
      </c>
    </row>
    <row r="546" spans="1:12" customFormat="1" x14ac:dyDescent="0.25">
      <c r="A546" s="91">
        <v>543</v>
      </c>
      <c r="B546" s="91">
        <v>50</v>
      </c>
      <c r="C546" s="91"/>
      <c r="D546" s="91"/>
      <c r="E546" s="104">
        <v>3</v>
      </c>
      <c r="F546" s="104">
        <v>1927.8217333429179</v>
      </c>
      <c r="G546" s="104">
        <v>63.200218162513607</v>
      </c>
      <c r="H546" s="104">
        <v>0</v>
      </c>
      <c r="I546" s="104">
        <v>-6.7199315199413396</v>
      </c>
      <c r="J546" s="104">
        <v>0.61594562378390683</v>
      </c>
      <c r="K546" s="104">
        <v>1.736966659070617</v>
      </c>
      <c r="L546" s="104">
        <v>8.0557007462030814</v>
      </c>
    </row>
    <row r="547" spans="1:12" customFormat="1" x14ac:dyDescent="0.25">
      <c r="A547" s="91">
        <v>544</v>
      </c>
      <c r="B547" s="91">
        <v>50</v>
      </c>
      <c r="C547" s="91"/>
      <c r="D547" s="91"/>
      <c r="E547" s="104">
        <v>3</v>
      </c>
      <c r="F547" s="104">
        <v>1927.8217333429179</v>
      </c>
      <c r="G547" s="104">
        <v>63.310181981396113</v>
      </c>
      <c r="H547" s="104">
        <v>0</v>
      </c>
      <c r="I547" s="104">
        <v>-6.7199315199413396</v>
      </c>
      <c r="J547" s="104">
        <v>0.36136302981625262</v>
      </c>
      <c r="K547" s="104">
        <v>1.0190437440818321</v>
      </c>
      <c r="L547" s="104">
        <v>3.5703007047240658</v>
      </c>
    </row>
    <row r="548" spans="1:12" customFormat="1" x14ac:dyDescent="0.25">
      <c r="A548" s="91">
        <v>545</v>
      </c>
      <c r="B548" s="91">
        <v>49</v>
      </c>
      <c r="C548" s="91"/>
      <c r="D548" s="91"/>
      <c r="E548" s="104">
        <v>3</v>
      </c>
      <c r="F548" s="104">
        <v>1889.265298676059</v>
      </c>
      <c r="G548" s="104">
        <v>63.424871366563053</v>
      </c>
      <c r="H548" s="104">
        <v>-0.66843256731634559</v>
      </c>
      <c r="I548" s="104">
        <v>-6.0514989526249936</v>
      </c>
      <c r="J548" s="104">
        <v>0.11037249426112949</v>
      </c>
      <c r="K548" s="104">
        <v>0.31125043381638512</v>
      </c>
      <c r="L548" s="104">
        <v>-0.92615229324688542</v>
      </c>
    </row>
    <row r="549" spans="1:12" customFormat="1" x14ac:dyDescent="0.25">
      <c r="A549" s="91">
        <v>546</v>
      </c>
      <c r="B549" s="91">
        <v>48</v>
      </c>
      <c r="C549" s="91"/>
      <c r="D549" s="91"/>
      <c r="E549" s="104">
        <v>3</v>
      </c>
      <c r="F549" s="104">
        <v>1850.7088640092011</v>
      </c>
      <c r="G549" s="104">
        <v>63.548150070899787</v>
      </c>
      <c r="H549" s="104">
        <v>-2.4265407326358992</v>
      </c>
      <c r="I549" s="104">
        <v>-4.2933907873054409</v>
      </c>
      <c r="J549" s="104">
        <v>0.12772602235591679</v>
      </c>
      <c r="K549" s="104">
        <v>0.36018738304368519</v>
      </c>
      <c r="L549" s="104">
        <v>-0.52924809478793367</v>
      </c>
    </row>
    <row r="550" spans="1:12" customFormat="1" x14ac:dyDescent="0.25">
      <c r="A550" s="91">
        <v>547</v>
      </c>
      <c r="B550" s="91">
        <v>47</v>
      </c>
      <c r="C550" s="91"/>
      <c r="D550" s="91"/>
      <c r="E550" s="104">
        <v>3</v>
      </c>
      <c r="F550" s="104">
        <v>1812.1524293423431</v>
      </c>
      <c r="G550" s="104">
        <v>63.672070650205093</v>
      </c>
      <c r="H550" s="104">
        <v>0</v>
      </c>
      <c r="I550" s="104">
        <v>-6.7199315199413396</v>
      </c>
      <c r="J550" s="104">
        <v>0.25148621184620779</v>
      </c>
      <c r="K550" s="104">
        <v>0.70919111740630592</v>
      </c>
      <c r="L550" s="104">
        <v>1.801715417990065</v>
      </c>
    </row>
    <row r="551" spans="1:12" customFormat="1" x14ac:dyDescent="0.25">
      <c r="A551" s="91">
        <v>548</v>
      </c>
      <c r="B551" s="91">
        <v>46</v>
      </c>
      <c r="C551" s="91"/>
      <c r="D551" s="91"/>
      <c r="E551" s="104">
        <v>3</v>
      </c>
      <c r="F551" s="104">
        <v>1773.595994675484</v>
      </c>
      <c r="G551" s="104">
        <v>63.795991229510378</v>
      </c>
      <c r="H551" s="104">
        <v>-0.31602509378277149</v>
      </c>
      <c r="I551" s="104">
        <v>-6.4039064261585681</v>
      </c>
      <c r="J551" s="104">
        <v>0</v>
      </c>
      <c r="K551" s="104">
        <v>0</v>
      </c>
      <c r="L551" s="104">
        <v>-2.5914301012740291</v>
      </c>
    </row>
    <row r="552" spans="1:12" customFormat="1" x14ac:dyDescent="0.25">
      <c r="A552" s="91">
        <v>549</v>
      </c>
      <c r="B552" s="91">
        <v>43</v>
      </c>
      <c r="C552" s="91"/>
      <c r="D552" s="91"/>
      <c r="E552" s="104">
        <v>3</v>
      </c>
      <c r="F552" s="104">
        <v>1657.926690674909</v>
      </c>
      <c r="G552" s="104">
        <v>63.888201253162592</v>
      </c>
      <c r="H552" s="104">
        <v>0</v>
      </c>
      <c r="I552" s="104">
        <v>-6.7199315199413396</v>
      </c>
      <c r="J552" s="104">
        <v>0</v>
      </c>
      <c r="K552" s="104">
        <v>0</v>
      </c>
      <c r="L552" s="104">
        <v>-2.386670117691013</v>
      </c>
    </row>
    <row r="553" spans="1:12" customFormat="1" x14ac:dyDescent="0.25">
      <c r="A553" s="91">
        <v>550</v>
      </c>
      <c r="B553" s="91">
        <v>41</v>
      </c>
      <c r="C553" s="91"/>
      <c r="D553" s="91"/>
      <c r="E553" s="104">
        <v>3</v>
      </c>
      <c r="F553" s="104">
        <v>1580.8138213411919</v>
      </c>
      <c r="G553" s="104">
        <v>63.983491561675393</v>
      </c>
      <c r="H553" s="104">
        <v>0</v>
      </c>
      <c r="I553" s="104">
        <v>-6.7199315199413396</v>
      </c>
      <c r="J553" s="104">
        <v>0</v>
      </c>
      <c r="K553" s="104">
        <v>0</v>
      </c>
      <c r="L553" s="104">
        <v>-2.2542118701581391</v>
      </c>
    </row>
    <row r="554" spans="1:12" customFormat="1" x14ac:dyDescent="0.25">
      <c r="A554" s="91">
        <v>551</v>
      </c>
      <c r="B554" s="91">
        <v>39</v>
      </c>
      <c r="C554" s="91"/>
      <c r="D554" s="91"/>
      <c r="E554" s="104">
        <v>3</v>
      </c>
      <c r="F554" s="104">
        <v>1503.700952007476</v>
      </c>
      <c r="G554" s="104">
        <v>64.029063607488908</v>
      </c>
      <c r="H554" s="104">
        <v>0</v>
      </c>
      <c r="I554" s="104">
        <v>-6.7199315199413396</v>
      </c>
      <c r="J554" s="104">
        <v>0</v>
      </c>
      <c r="K554" s="104">
        <v>0</v>
      </c>
      <c r="L554" s="104">
        <v>-2.124817956208426</v>
      </c>
    </row>
    <row r="555" spans="1:12" customFormat="1" x14ac:dyDescent="0.25">
      <c r="A555" s="91">
        <v>552</v>
      </c>
      <c r="B555" s="91">
        <v>37</v>
      </c>
      <c r="C555" s="91"/>
      <c r="D555" s="91"/>
      <c r="E555" s="104">
        <v>3</v>
      </c>
      <c r="F555" s="104">
        <v>1426.5880826737589</v>
      </c>
      <c r="G555" s="104">
        <v>64.088114471631911</v>
      </c>
      <c r="H555" s="104">
        <v>-12.87705012580539</v>
      </c>
      <c r="I555" s="104">
        <v>6.1571186058640537</v>
      </c>
      <c r="J555" s="104">
        <v>0</v>
      </c>
      <c r="K555" s="104">
        <v>0</v>
      </c>
      <c r="L555" s="104">
        <v>-1.9983388961548909</v>
      </c>
    </row>
    <row r="556" spans="1:12" customFormat="1" x14ac:dyDescent="0.25">
      <c r="A556" s="91">
        <v>553</v>
      </c>
      <c r="B556" s="91">
        <v>35</v>
      </c>
      <c r="C556" s="91"/>
      <c r="D556" s="91"/>
      <c r="E556" s="104">
        <v>3</v>
      </c>
      <c r="F556" s="104">
        <v>1349.475213340042</v>
      </c>
      <c r="G556" s="104">
        <v>64.163062777755769</v>
      </c>
      <c r="H556" s="104">
        <v>-2.4265407326358992</v>
      </c>
      <c r="I556" s="104">
        <v>-4.2933907873054409</v>
      </c>
      <c r="J556" s="104">
        <v>6.7604283249918171E-2</v>
      </c>
      <c r="K556" s="104">
        <v>0.19064407876476919</v>
      </c>
      <c r="L556" s="104">
        <v>-0.74063405924069847</v>
      </c>
    </row>
    <row r="557" spans="1:12" customFormat="1" x14ac:dyDescent="0.25">
      <c r="A557" s="91">
        <v>554</v>
      </c>
      <c r="B557" s="91">
        <v>35</v>
      </c>
      <c r="C557" s="91"/>
      <c r="D557" s="91"/>
      <c r="E557" s="104">
        <v>3</v>
      </c>
      <c r="F557" s="104">
        <v>1349.475213340042</v>
      </c>
      <c r="G557" s="104">
        <v>64.2453348132032</v>
      </c>
      <c r="H557" s="104">
        <v>0</v>
      </c>
      <c r="I557" s="104">
        <v>-6.7199315199413396</v>
      </c>
      <c r="J557" s="104">
        <v>0.40803432102123849</v>
      </c>
      <c r="K557" s="104">
        <v>1.150656785279893</v>
      </c>
      <c r="L557" s="104">
        <v>5.1807897856347331</v>
      </c>
    </row>
    <row r="558" spans="1:12" customFormat="1" x14ac:dyDescent="0.25">
      <c r="A558" s="91">
        <v>555</v>
      </c>
      <c r="B558" s="91">
        <v>35</v>
      </c>
      <c r="C558" s="91"/>
      <c r="D558" s="91"/>
      <c r="E558" s="104">
        <v>3</v>
      </c>
      <c r="F558" s="104">
        <v>1349.475213340042</v>
      </c>
      <c r="G558" s="104">
        <v>64.343655820472279</v>
      </c>
      <c r="H558" s="104">
        <v>0</v>
      </c>
      <c r="I558" s="104">
        <v>-6.7199315199413396</v>
      </c>
      <c r="J558" s="104">
        <v>0.38826076632947559</v>
      </c>
      <c r="K558" s="104">
        <v>1.094895361049121</v>
      </c>
      <c r="L558" s="104">
        <v>4.8479946746925284</v>
      </c>
    </row>
    <row r="559" spans="1:12" customFormat="1" x14ac:dyDescent="0.25">
      <c r="A559" s="91">
        <v>556</v>
      </c>
      <c r="B559" s="91">
        <v>35</v>
      </c>
      <c r="C559" s="91"/>
      <c r="D559" s="91"/>
      <c r="E559" s="104">
        <v>3</v>
      </c>
      <c r="F559" s="104">
        <v>1349.475213340042</v>
      </c>
      <c r="G559" s="104">
        <v>64.441976827741357</v>
      </c>
      <c r="H559" s="104">
        <v>0</v>
      </c>
      <c r="I559" s="104">
        <v>-6.7199315199413396</v>
      </c>
      <c r="J559" s="104">
        <v>0.1164314835723979</v>
      </c>
      <c r="K559" s="104">
        <v>0.32833678367416191</v>
      </c>
      <c r="L559" s="104">
        <v>0.13379049966118201</v>
      </c>
    </row>
    <row r="560" spans="1:12" customFormat="1" x14ac:dyDescent="0.25">
      <c r="A560" s="91">
        <v>557</v>
      </c>
      <c r="B560" s="91">
        <v>34</v>
      </c>
      <c r="C560" s="91"/>
      <c r="D560" s="91"/>
      <c r="E560" s="104">
        <v>3</v>
      </c>
      <c r="F560" s="104">
        <v>1310.9187786731841</v>
      </c>
      <c r="G560" s="104">
        <v>64.524248863188788</v>
      </c>
      <c r="H560" s="104">
        <v>0</v>
      </c>
      <c r="I560" s="104">
        <v>-6.7199315199413396</v>
      </c>
      <c r="J560" s="104">
        <v>0.33358034440365769</v>
      </c>
      <c r="K560" s="104">
        <v>0.94069657121831463</v>
      </c>
      <c r="L560" s="104">
        <v>3.961619207217264</v>
      </c>
    </row>
    <row r="561" spans="1:12" customFormat="1" x14ac:dyDescent="0.25">
      <c r="A561" s="91">
        <v>558</v>
      </c>
      <c r="B561" s="91">
        <v>35</v>
      </c>
      <c r="C561" s="91"/>
      <c r="D561" s="91"/>
      <c r="E561" s="104">
        <v>3</v>
      </c>
      <c r="F561" s="104">
        <v>1349.475213340042</v>
      </c>
      <c r="G561" s="104">
        <v>64.616460555312202</v>
      </c>
      <c r="H561" s="104">
        <v>0</v>
      </c>
      <c r="I561" s="104">
        <v>-6.7199315199413396</v>
      </c>
      <c r="J561" s="104">
        <v>0.58274437209834162</v>
      </c>
      <c r="K561" s="104">
        <v>1.643339129317323</v>
      </c>
      <c r="L561" s="104">
        <v>8.0664863200678614</v>
      </c>
    </row>
    <row r="562" spans="1:12" customFormat="1" x14ac:dyDescent="0.25">
      <c r="A562" s="91">
        <v>559</v>
      </c>
      <c r="B562" s="91">
        <v>35</v>
      </c>
      <c r="C562" s="91"/>
      <c r="D562" s="91"/>
      <c r="E562" s="104">
        <v>3</v>
      </c>
      <c r="F562" s="104">
        <v>1349.475213340042</v>
      </c>
      <c r="G562" s="104">
        <v>64.735626642645528</v>
      </c>
      <c r="H562" s="104">
        <v>0</v>
      </c>
      <c r="I562" s="104">
        <v>-6.7199315199413396</v>
      </c>
      <c r="J562" s="104">
        <v>0.28944728196490582</v>
      </c>
      <c r="K562" s="104">
        <v>0.81624133514103436</v>
      </c>
      <c r="L562" s="104">
        <v>3.1645883964111761</v>
      </c>
    </row>
    <row r="563" spans="1:12" customFormat="1" x14ac:dyDescent="0.25">
      <c r="A563" s="91">
        <v>560</v>
      </c>
      <c r="B563" s="91">
        <v>35</v>
      </c>
      <c r="C563" s="91"/>
      <c r="D563" s="91"/>
      <c r="E563" s="104">
        <v>3</v>
      </c>
      <c r="F563" s="104">
        <v>1349.475213340042</v>
      </c>
      <c r="G563" s="104">
        <v>64.832429688686673</v>
      </c>
      <c r="H563" s="104">
        <v>0</v>
      </c>
      <c r="I563" s="104">
        <v>-6.7199315199413396</v>
      </c>
      <c r="J563" s="104">
        <v>0.34661249429490409</v>
      </c>
      <c r="K563" s="104">
        <v>0.97744723391162947</v>
      </c>
      <c r="L563" s="104">
        <v>4.1434444130547723</v>
      </c>
    </row>
    <row r="564" spans="1:12" customFormat="1" x14ac:dyDescent="0.25">
      <c r="A564" s="91">
        <v>561</v>
      </c>
      <c r="B564" s="91">
        <v>35</v>
      </c>
      <c r="C564" s="91"/>
      <c r="D564" s="91"/>
      <c r="E564" s="104">
        <v>3</v>
      </c>
      <c r="F564" s="104">
        <v>1349.475213340042</v>
      </c>
      <c r="G564" s="104">
        <v>64.907798925115443</v>
      </c>
      <c r="H564" s="104">
        <v>0</v>
      </c>
      <c r="I564" s="104">
        <v>-6.7199315199413396</v>
      </c>
      <c r="J564" s="104">
        <v>0.40469554134038038</v>
      </c>
      <c r="K564" s="104">
        <v>1.1412414265798729</v>
      </c>
      <c r="L564" s="104">
        <v>5.1264898205905487</v>
      </c>
    </row>
    <row r="565" spans="1:12" customFormat="1" x14ac:dyDescent="0.25">
      <c r="A565" s="91">
        <v>562</v>
      </c>
      <c r="B565" s="91">
        <v>35</v>
      </c>
      <c r="C565" s="91"/>
      <c r="D565" s="91"/>
      <c r="E565" s="104">
        <v>3</v>
      </c>
      <c r="F565" s="104">
        <v>1349.475213340042</v>
      </c>
      <c r="G565" s="104">
        <v>65.006119932384522</v>
      </c>
      <c r="H565" s="104">
        <v>0</v>
      </c>
      <c r="I565" s="104">
        <v>-6.7199315199413396</v>
      </c>
      <c r="J565" s="104">
        <v>0.111556264021164</v>
      </c>
      <c r="K565" s="104">
        <v>0.31458866453968243</v>
      </c>
      <c r="L565" s="104">
        <v>4.849717006596186E-2</v>
      </c>
    </row>
    <row r="566" spans="1:12" customFormat="1" x14ac:dyDescent="0.25">
      <c r="A566" s="91">
        <v>563</v>
      </c>
      <c r="B566" s="91">
        <v>34</v>
      </c>
      <c r="C566" s="91"/>
      <c r="D566" s="91"/>
      <c r="E566" s="104">
        <v>3</v>
      </c>
      <c r="F566" s="104">
        <v>1310.9187786731841</v>
      </c>
      <c r="G566" s="104">
        <v>65.088391967831953</v>
      </c>
      <c r="H566" s="104">
        <v>0</v>
      </c>
      <c r="I566" s="104">
        <v>-6.7199315199413396</v>
      </c>
      <c r="J566" s="104">
        <v>0.33770362725287401</v>
      </c>
      <c r="K566" s="104">
        <v>0.95232422885310453</v>
      </c>
      <c r="L566" s="104">
        <v>4.0331018560994121</v>
      </c>
    </row>
    <row r="567" spans="1:12" customFormat="1" x14ac:dyDescent="0.25">
      <c r="A567" s="91">
        <v>564</v>
      </c>
      <c r="B567" s="91">
        <v>35</v>
      </c>
      <c r="C567" s="91"/>
      <c r="D567" s="91"/>
      <c r="E567" s="104">
        <v>3</v>
      </c>
      <c r="F567" s="104">
        <v>1349.475213340042</v>
      </c>
      <c r="G567" s="104">
        <v>65.161442521168738</v>
      </c>
      <c r="H567" s="104">
        <v>0</v>
      </c>
      <c r="I567" s="104">
        <v>-6.7199315199413396</v>
      </c>
      <c r="J567" s="104">
        <v>0.5690908595912294</v>
      </c>
      <c r="K567" s="104">
        <v>1.6048362240472669</v>
      </c>
      <c r="L567" s="104">
        <v>7.8463326399718758</v>
      </c>
    </row>
    <row r="568" spans="1:12" customFormat="1" x14ac:dyDescent="0.25">
      <c r="A568" s="91">
        <v>565</v>
      </c>
      <c r="B568" s="91">
        <v>35</v>
      </c>
      <c r="C568" s="91"/>
      <c r="D568" s="91"/>
      <c r="E568" s="104">
        <v>3</v>
      </c>
      <c r="F568" s="104">
        <v>1349.475213340042</v>
      </c>
      <c r="G568" s="104">
        <v>65.254008146309332</v>
      </c>
      <c r="H568" s="104">
        <v>0</v>
      </c>
      <c r="I568" s="104">
        <v>-6.7199315199413396</v>
      </c>
      <c r="J568" s="104">
        <v>0.3353829748191558</v>
      </c>
      <c r="K568" s="104">
        <v>0.94577998899001925</v>
      </c>
      <c r="L568" s="104">
        <v>3.9532662033720452</v>
      </c>
    </row>
    <row r="569" spans="1:12" customFormat="1" x14ac:dyDescent="0.25">
      <c r="A569" s="91">
        <v>566</v>
      </c>
      <c r="B569" s="91">
        <v>35</v>
      </c>
      <c r="C569" s="91"/>
      <c r="D569" s="91"/>
      <c r="E569" s="104">
        <v>3</v>
      </c>
      <c r="F569" s="104">
        <v>1349.475213340042</v>
      </c>
      <c r="G569" s="104">
        <v>65.335631076811495</v>
      </c>
      <c r="H569" s="104">
        <v>0</v>
      </c>
      <c r="I569" s="104">
        <v>-6.7199315199413396</v>
      </c>
      <c r="J569" s="104">
        <v>0.18893425662156099</v>
      </c>
      <c r="K569" s="104">
        <v>0.53279460367280207</v>
      </c>
      <c r="L569" s="104">
        <v>1.41847726353392</v>
      </c>
    </row>
    <row r="570" spans="1:12" customFormat="1" x14ac:dyDescent="0.25">
      <c r="A570" s="91">
        <v>567</v>
      </c>
      <c r="B570" s="91">
        <v>34</v>
      </c>
      <c r="C570" s="91"/>
      <c r="D570" s="91"/>
      <c r="E570" s="104">
        <v>2</v>
      </c>
      <c r="F570" s="104">
        <v>2094.801508923053</v>
      </c>
      <c r="G570" s="104">
        <v>65.417903112258927</v>
      </c>
      <c r="H570" s="104">
        <v>0</v>
      </c>
      <c r="I570" s="104">
        <v>-6.7199315199413396</v>
      </c>
      <c r="J570" s="104">
        <v>0.31750795721483788</v>
      </c>
      <c r="K570" s="104">
        <v>0.89537243934584287</v>
      </c>
      <c r="L570" s="104">
        <v>2.4631895847743182</v>
      </c>
    </row>
    <row r="571" spans="1:12" customFormat="1" x14ac:dyDescent="0.25">
      <c r="A571" s="91">
        <v>568</v>
      </c>
      <c r="B571" s="91">
        <v>33</v>
      </c>
      <c r="C571" s="91"/>
      <c r="D571" s="91"/>
      <c r="E571" s="104">
        <v>2</v>
      </c>
      <c r="F571" s="104">
        <v>2033.1896998370801</v>
      </c>
      <c r="G571" s="104">
        <v>65.505752402328866</v>
      </c>
      <c r="H571" s="104">
        <v>0</v>
      </c>
      <c r="I571" s="104">
        <v>-6.7199315199413396</v>
      </c>
      <c r="J571" s="104">
        <v>0</v>
      </c>
      <c r="K571" s="104">
        <v>0</v>
      </c>
      <c r="L571" s="104">
        <v>-3.0798910557392389</v>
      </c>
    </row>
    <row r="572" spans="1:12" customFormat="1" x14ac:dyDescent="0.25">
      <c r="A572" s="91">
        <v>569</v>
      </c>
      <c r="B572" s="91">
        <v>29</v>
      </c>
      <c r="C572" s="91"/>
      <c r="D572" s="91"/>
      <c r="E572" s="104">
        <v>2</v>
      </c>
      <c r="F572" s="104">
        <v>1786.7424634931911</v>
      </c>
      <c r="G572" s="104">
        <v>65.67066547585587</v>
      </c>
      <c r="H572" s="104">
        <v>-0.95867398151164418</v>
      </c>
      <c r="I572" s="104">
        <v>-5.7612575384296951</v>
      </c>
      <c r="J572" s="104">
        <v>0</v>
      </c>
      <c r="K572" s="104">
        <v>0</v>
      </c>
      <c r="L572" s="104">
        <v>-2.615182353685622</v>
      </c>
    </row>
    <row r="573" spans="1:12" customFormat="1" x14ac:dyDescent="0.25">
      <c r="A573" s="91">
        <v>570</v>
      </c>
      <c r="B573" s="91">
        <v>29</v>
      </c>
      <c r="C573" s="91"/>
      <c r="D573" s="91"/>
      <c r="E573" s="104">
        <v>2</v>
      </c>
      <c r="F573" s="104">
        <v>1786.7424634931911</v>
      </c>
      <c r="G573" s="104">
        <v>65.769291616147683</v>
      </c>
      <c r="H573" s="104">
        <v>0</v>
      </c>
      <c r="I573" s="104">
        <v>-6.7199315199413396</v>
      </c>
      <c r="J573" s="104">
        <v>0</v>
      </c>
      <c r="K573" s="104">
        <v>0</v>
      </c>
      <c r="L573" s="104">
        <v>-2.615182353685622</v>
      </c>
    </row>
    <row r="574" spans="1:12" customFormat="1" x14ac:dyDescent="0.25">
      <c r="A574" s="91">
        <v>571</v>
      </c>
      <c r="B574" s="91">
        <v>24</v>
      </c>
      <c r="C574" s="91"/>
      <c r="D574" s="91"/>
      <c r="E574" s="104">
        <v>2</v>
      </c>
      <c r="F574" s="104">
        <v>1478.6834180633309</v>
      </c>
      <c r="G574" s="104">
        <v>65.879523931670121</v>
      </c>
      <c r="H574" s="104">
        <v>0</v>
      </c>
      <c r="I574" s="104">
        <v>-6.7199315199413396</v>
      </c>
      <c r="J574" s="104">
        <v>0</v>
      </c>
      <c r="K574" s="104">
        <v>0</v>
      </c>
      <c r="L574" s="104">
        <v>-2.0834724746878202</v>
      </c>
    </row>
    <row r="575" spans="1:12" customFormat="1" x14ac:dyDescent="0.25">
      <c r="A575" s="91">
        <v>572</v>
      </c>
      <c r="B575" s="91">
        <v>21</v>
      </c>
      <c r="C575" s="91"/>
      <c r="D575" s="91"/>
      <c r="E575" s="104">
        <v>2</v>
      </c>
      <c r="F575" s="104">
        <v>1293.8479908054151</v>
      </c>
      <c r="G575" s="104">
        <v>65.905461784890591</v>
      </c>
      <c r="H575" s="104">
        <v>0</v>
      </c>
      <c r="I575" s="104">
        <v>-6.7199315199413396</v>
      </c>
      <c r="J575" s="104">
        <v>0</v>
      </c>
      <c r="K575" s="104">
        <v>0</v>
      </c>
      <c r="L575" s="104">
        <v>-1.787014137330206</v>
      </c>
    </row>
    <row r="576" spans="1:12" customFormat="1" x14ac:dyDescent="0.25">
      <c r="A576" s="91">
        <v>573</v>
      </c>
      <c r="B576" s="91">
        <v>17</v>
      </c>
      <c r="C576" s="91"/>
      <c r="D576" s="91"/>
      <c r="E576" s="104">
        <v>2</v>
      </c>
      <c r="F576" s="104">
        <v>1047.400754461526</v>
      </c>
      <c r="G576" s="104">
        <v>65.982299010070705</v>
      </c>
      <c r="H576" s="104">
        <v>0</v>
      </c>
      <c r="I576" s="104">
        <v>-6.7199315199413396</v>
      </c>
      <c r="J576" s="104">
        <v>0</v>
      </c>
      <c r="K576" s="104">
        <v>0</v>
      </c>
      <c r="L576" s="104">
        <v>-1.413795665172809</v>
      </c>
    </row>
    <row r="577" spans="1:12" customFormat="1" x14ac:dyDescent="0.25">
      <c r="A577" s="91">
        <v>574</v>
      </c>
      <c r="B577" s="91">
        <v>13</v>
      </c>
      <c r="C577" s="91"/>
      <c r="D577" s="91"/>
      <c r="E577" s="104">
        <v>2</v>
      </c>
      <c r="F577" s="104">
        <v>800.95351811763749</v>
      </c>
      <c r="G577" s="104">
        <v>66.039814009925394</v>
      </c>
      <c r="H577" s="104">
        <v>0</v>
      </c>
      <c r="I577" s="104">
        <v>-6.7199315199413396</v>
      </c>
      <c r="J577" s="104">
        <v>8.7321658351132952E-2</v>
      </c>
      <c r="K577" s="104">
        <v>0.2462470765501949</v>
      </c>
      <c r="L577" s="104">
        <v>-1.0613149784585549</v>
      </c>
    </row>
    <row r="578" spans="1:12" customFormat="1" x14ac:dyDescent="0.25">
      <c r="A578" s="91">
        <v>575</v>
      </c>
      <c r="B578" s="91">
        <v>11</v>
      </c>
      <c r="C578" s="91"/>
      <c r="D578" s="91"/>
      <c r="E578" s="104">
        <v>2</v>
      </c>
      <c r="F578" s="104">
        <v>800</v>
      </c>
      <c r="G578" s="104">
        <v>66.063746894667474</v>
      </c>
      <c r="H578" s="104">
        <v>-13.06843806317972</v>
      </c>
      <c r="I578" s="104">
        <v>6.3485065432383783</v>
      </c>
      <c r="J578" s="104">
        <v>8.731870551216836E-2</v>
      </c>
      <c r="K578" s="104">
        <v>0.24623874954431479</v>
      </c>
      <c r="L578" s="104">
        <v>-1.059985154482963</v>
      </c>
    </row>
    <row r="579" spans="1:12" customFormat="1" x14ac:dyDescent="0.25">
      <c r="A579" s="91">
        <v>576</v>
      </c>
      <c r="B579" s="91">
        <v>8</v>
      </c>
      <c r="C579" s="91"/>
      <c r="D579" s="91"/>
      <c r="E579" s="104">
        <v>2</v>
      </c>
      <c r="F579" s="104">
        <v>800</v>
      </c>
      <c r="G579" s="104">
        <v>66.102033878204551</v>
      </c>
      <c r="H579" s="104">
        <v>0</v>
      </c>
      <c r="I579" s="104">
        <v>-6.7199315199413396</v>
      </c>
      <c r="J579" s="104">
        <v>8.7313982305715437E-2</v>
      </c>
      <c r="K579" s="104">
        <v>0.2462254301021175</v>
      </c>
      <c r="L579" s="104">
        <v>-1.059985154482963</v>
      </c>
    </row>
    <row r="580" spans="1:12" customFormat="1" x14ac:dyDescent="0.25">
      <c r="A580" s="91">
        <v>577</v>
      </c>
      <c r="B580" s="91">
        <v>4</v>
      </c>
      <c r="C580" s="91"/>
      <c r="D580" s="91"/>
      <c r="E580" s="104">
        <v>2</v>
      </c>
      <c r="F580" s="104">
        <v>800</v>
      </c>
      <c r="G580" s="104">
        <v>66.137984468729215</v>
      </c>
      <c r="H580" s="104">
        <v>0</v>
      </c>
      <c r="I580" s="104">
        <v>-6.7199315199413396</v>
      </c>
      <c r="J580" s="104">
        <v>8.7309548042256171E-2</v>
      </c>
      <c r="K580" s="104">
        <v>0.2462129254791624</v>
      </c>
      <c r="L580" s="104">
        <v>-1.059985154482963</v>
      </c>
    </row>
    <row r="581" spans="1:12" customFormat="1" x14ac:dyDescent="0.25">
      <c r="A581" s="91">
        <v>578</v>
      </c>
      <c r="B581" s="91">
        <v>1</v>
      </c>
      <c r="C581" s="91"/>
      <c r="D581" s="91"/>
      <c r="E581" s="104">
        <v>2</v>
      </c>
      <c r="F581" s="104">
        <v>800</v>
      </c>
      <c r="G581" s="104">
        <v>66.169406472769197</v>
      </c>
      <c r="H581" s="104">
        <v>0</v>
      </c>
      <c r="I581" s="104">
        <v>-6.7199315199413396</v>
      </c>
      <c r="J581" s="104">
        <v>8.7305672918827765E-2</v>
      </c>
      <c r="K581" s="104">
        <v>0.24620199763109429</v>
      </c>
      <c r="L581" s="104">
        <v>-0.1399795257560407</v>
      </c>
    </row>
    <row r="582" spans="1:12" customFormat="1" x14ac:dyDescent="0.25">
      <c r="A582" s="91">
        <v>579</v>
      </c>
      <c r="B582" s="91">
        <v>0</v>
      </c>
      <c r="C582" s="91"/>
      <c r="D582" s="91"/>
      <c r="E582" s="104">
        <v>0</v>
      </c>
      <c r="F582" s="104">
        <v>800</v>
      </c>
      <c r="G582" s="104">
        <v>66.212087001825964</v>
      </c>
      <c r="H582" s="104">
        <v>0</v>
      </c>
      <c r="I582" s="104">
        <v>-6.7199315199413396</v>
      </c>
      <c r="J582" s="104">
        <v>8.7300410186470737E-2</v>
      </c>
      <c r="K582" s="104">
        <v>0.24618715672584751</v>
      </c>
      <c r="L582" s="104">
        <v>0.30455097384218871</v>
      </c>
    </row>
    <row r="583" spans="1:12" customFormat="1" x14ac:dyDescent="0.25">
      <c r="A583" s="91">
        <v>580</v>
      </c>
      <c r="B583" s="91">
        <v>0</v>
      </c>
      <c r="C583" s="91"/>
      <c r="D583" s="91"/>
      <c r="E583" s="104">
        <v>0</v>
      </c>
      <c r="F583" s="104">
        <v>0</v>
      </c>
      <c r="G583" s="104">
        <v>66.247912534564492</v>
      </c>
      <c r="H583" s="104">
        <v>0</v>
      </c>
      <c r="I583" s="104">
        <v>-3.1029485636939911</v>
      </c>
      <c r="J583" s="104">
        <v>0</v>
      </c>
      <c r="K583" s="104">
        <v>0</v>
      </c>
      <c r="L583" s="104">
        <v>0.26266307179432469</v>
      </c>
    </row>
    <row r="584" spans="1:12" customFormat="1" x14ac:dyDescent="0.25">
      <c r="A584" s="91">
        <v>581</v>
      </c>
      <c r="B584" s="91">
        <v>0</v>
      </c>
      <c r="C584" s="91"/>
      <c r="D584" s="91"/>
      <c r="E584" s="104">
        <v>0</v>
      </c>
      <c r="F584" s="104">
        <v>0</v>
      </c>
      <c r="G584" s="104">
        <v>66.295203577912986</v>
      </c>
      <c r="H584" s="104">
        <v>0</v>
      </c>
      <c r="I584" s="104">
        <v>-3.1029485636939911</v>
      </c>
      <c r="J584" s="104">
        <v>0</v>
      </c>
      <c r="K584" s="104">
        <v>0</v>
      </c>
      <c r="L584" s="104">
        <v>0</v>
      </c>
    </row>
    <row r="585" spans="1:12" customFormat="1" x14ac:dyDescent="0.25">
      <c r="A585" s="91">
        <v>582</v>
      </c>
      <c r="B585" s="91">
        <v>0</v>
      </c>
      <c r="C585" s="91"/>
      <c r="D585" s="91"/>
      <c r="E585" s="104">
        <v>0</v>
      </c>
      <c r="F585" s="104">
        <v>0</v>
      </c>
      <c r="G585" s="104">
        <v>66.325796544494565</v>
      </c>
      <c r="H585" s="104">
        <v>0</v>
      </c>
      <c r="I585" s="104">
        <v>-3.1029485636939911</v>
      </c>
      <c r="J585" s="104">
        <v>0</v>
      </c>
      <c r="K585" s="104">
        <v>0</v>
      </c>
      <c r="L585" s="104">
        <v>0</v>
      </c>
    </row>
    <row r="586" spans="1:12" customFormat="1" x14ac:dyDescent="0.25">
      <c r="A586" s="91">
        <v>583</v>
      </c>
      <c r="B586" s="91">
        <v>0</v>
      </c>
      <c r="C586" s="91"/>
      <c r="D586" s="91"/>
      <c r="E586" s="104">
        <v>0</v>
      </c>
      <c r="F586" s="104">
        <v>0</v>
      </c>
      <c r="G586" s="104">
        <v>66.350135817002737</v>
      </c>
      <c r="H586" s="104">
        <v>0</v>
      </c>
      <c r="I586" s="104">
        <v>-3.1029485636939911</v>
      </c>
      <c r="J586" s="104">
        <v>0</v>
      </c>
      <c r="K586" s="104">
        <v>0</v>
      </c>
      <c r="L586" s="104">
        <v>0</v>
      </c>
    </row>
    <row r="587" spans="1:12" customFormat="1" x14ac:dyDescent="0.25">
      <c r="A587" s="91">
        <v>584</v>
      </c>
      <c r="B587" s="91">
        <v>0</v>
      </c>
      <c r="C587" s="91"/>
      <c r="D587" s="91"/>
      <c r="E587" s="104">
        <v>0</v>
      </c>
      <c r="F587" s="104">
        <v>0</v>
      </c>
      <c r="G587" s="104">
        <v>66.374475089510909</v>
      </c>
      <c r="H587" s="104">
        <v>0</v>
      </c>
      <c r="I587" s="104">
        <v>-3.1029485636939911</v>
      </c>
      <c r="J587" s="104">
        <v>0</v>
      </c>
      <c r="K587" s="104">
        <v>0</v>
      </c>
      <c r="L587" s="104">
        <v>0</v>
      </c>
    </row>
    <row r="588" spans="1:12" customFormat="1" x14ac:dyDescent="0.25">
      <c r="A588" s="91">
        <v>585</v>
      </c>
      <c r="B588" s="91">
        <v>0</v>
      </c>
      <c r="C588" s="91"/>
      <c r="D588" s="91"/>
      <c r="E588" s="104">
        <v>0</v>
      </c>
      <c r="F588" s="104">
        <v>0</v>
      </c>
      <c r="G588" s="104">
        <v>66.398814362019081</v>
      </c>
      <c r="H588" s="104">
        <v>0</v>
      </c>
      <c r="I588" s="104">
        <v>-3.1029485636939911</v>
      </c>
      <c r="J588" s="104">
        <v>0</v>
      </c>
      <c r="K588" s="104">
        <v>0</v>
      </c>
      <c r="L588" s="104">
        <v>0</v>
      </c>
    </row>
    <row r="589" spans="1:12" customFormat="1" x14ac:dyDescent="0.25">
      <c r="A589" s="91">
        <v>586</v>
      </c>
      <c r="B589" s="91">
        <v>0</v>
      </c>
      <c r="C589" s="91"/>
      <c r="D589" s="91"/>
      <c r="E589" s="104">
        <v>0</v>
      </c>
      <c r="F589" s="104">
        <v>0</v>
      </c>
      <c r="G589" s="104">
        <v>66.423153634527253</v>
      </c>
      <c r="H589" s="104">
        <v>0</v>
      </c>
      <c r="I589" s="104">
        <v>-3.1029485636939911</v>
      </c>
      <c r="J589" s="104">
        <v>0</v>
      </c>
      <c r="K589" s="104">
        <v>0</v>
      </c>
      <c r="L589" s="104">
        <v>0</v>
      </c>
    </row>
    <row r="590" spans="1:12" customFormat="1" x14ac:dyDescent="0.25">
      <c r="A590" s="91">
        <v>587</v>
      </c>
      <c r="B590" s="91">
        <v>0</v>
      </c>
      <c r="C590" s="91"/>
      <c r="D590" s="91"/>
      <c r="E590" s="104">
        <v>0</v>
      </c>
      <c r="F590" s="104">
        <v>0</v>
      </c>
      <c r="G590" s="104">
        <v>66.447492907035425</v>
      </c>
      <c r="H590" s="104">
        <v>0</v>
      </c>
      <c r="I590" s="104">
        <v>-3.1029485636939911</v>
      </c>
      <c r="J590" s="104">
        <v>0</v>
      </c>
      <c r="K590" s="104">
        <v>0</v>
      </c>
      <c r="L590" s="104">
        <v>0</v>
      </c>
    </row>
    <row r="591" spans="1:12" customFormat="1" x14ac:dyDescent="0.25">
      <c r="A591" s="91">
        <v>588</v>
      </c>
      <c r="B591" s="91">
        <v>0</v>
      </c>
      <c r="C591" s="91"/>
      <c r="D591" s="91"/>
      <c r="E591" s="104">
        <v>0</v>
      </c>
      <c r="F591" s="104">
        <v>0</v>
      </c>
      <c r="G591" s="104">
        <v>66.471832179543597</v>
      </c>
      <c r="H591" s="104">
        <v>0</v>
      </c>
      <c r="I591" s="104">
        <v>-3.1029485636939911</v>
      </c>
      <c r="J591" s="104">
        <v>0</v>
      </c>
      <c r="K591" s="104">
        <v>0</v>
      </c>
      <c r="L591" s="104">
        <v>0</v>
      </c>
    </row>
    <row r="592" spans="1:12" customFormat="1" x14ac:dyDescent="0.25">
      <c r="A592" s="91">
        <v>589</v>
      </c>
      <c r="B592" s="91">
        <v>0</v>
      </c>
      <c r="C592" s="91"/>
      <c r="D592" s="91"/>
      <c r="E592" s="104">
        <v>0</v>
      </c>
      <c r="F592" s="104">
        <v>0</v>
      </c>
      <c r="G592" s="104">
        <v>66.496171452051769</v>
      </c>
      <c r="H592" s="104">
        <v>0</v>
      </c>
      <c r="I592" s="104">
        <v>-3.1029485636939911</v>
      </c>
      <c r="J592" s="104">
        <v>0</v>
      </c>
      <c r="K592" s="104">
        <v>0</v>
      </c>
      <c r="L592" s="104">
        <v>0</v>
      </c>
    </row>
    <row r="593" spans="1:12" customFormat="1" x14ac:dyDescent="0.25">
      <c r="A593" s="91">
        <v>590</v>
      </c>
      <c r="B593" s="91">
        <v>0</v>
      </c>
      <c r="C593" s="91"/>
      <c r="D593" s="91"/>
      <c r="E593" s="104">
        <v>0</v>
      </c>
      <c r="F593" s="104">
        <v>0</v>
      </c>
      <c r="G593" s="104">
        <v>66.520510724559941</v>
      </c>
      <c r="H593" s="104">
        <v>0</v>
      </c>
      <c r="I593" s="104">
        <v>-3.1029485636939911</v>
      </c>
      <c r="J593" s="104">
        <v>0</v>
      </c>
      <c r="K593" s="104">
        <v>0</v>
      </c>
      <c r="L593" s="104">
        <v>0</v>
      </c>
    </row>
    <row r="594" spans="1:12" customFormat="1" x14ac:dyDescent="0.25">
      <c r="A594" s="91">
        <v>591</v>
      </c>
      <c r="B594" s="91">
        <v>0</v>
      </c>
      <c r="C594" s="91"/>
      <c r="D594" s="91"/>
      <c r="E594" s="104">
        <v>0</v>
      </c>
      <c r="F594" s="104">
        <v>0</v>
      </c>
      <c r="G594" s="104">
        <v>66.544849997068113</v>
      </c>
      <c r="H594" s="104">
        <v>0</v>
      </c>
      <c r="I594" s="104">
        <v>-3.1029485636939911</v>
      </c>
      <c r="J594" s="104">
        <v>0</v>
      </c>
      <c r="K594" s="104">
        <v>0</v>
      </c>
      <c r="L594" s="104">
        <v>0</v>
      </c>
    </row>
    <row r="595" spans="1:12" customFormat="1" x14ac:dyDescent="0.25">
      <c r="A595" s="91">
        <v>592</v>
      </c>
      <c r="B595" s="91">
        <v>0</v>
      </c>
      <c r="C595" s="91"/>
      <c r="D595" s="91"/>
      <c r="E595" s="104">
        <v>0</v>
      </c>
      <c r="F595" s="104">
        <v>0</v>
      </c>
      <c r="G595" s="104">
        <v>66.569189269576285</v>
      </c>
      <c r="H595" s="104">
        <v>0</v>
      </c>
      <c r="I595" s="104">
        <v>-3.1029485636939911</v>
      </c>
      <c r="J595" s="104">
        <v>0</v>
      </c>
      <c r="K595" s="104">
        <v>0</v>
      </c>
      <c r="L595" s="104">
        <v>0</v>
      </c>
    </row>
    <row r="596" spans="1:12" customFormat="1" x14ac:dyDescent="0.25">
      <c r="A596" s="91">
        <v>593</v>
      </c>
      <c r="B596" s="91">
        <v>0</v>
      </c>
      <c r="C596" s="91"/>
      <c r="D596" s="91"/>
      <c r="E596" s="104">
        <v>0</v>
      </c>
      <c r="F596" s="104">
        <v>0</v>
      </c>
      <c r="G596" s="104">
        <v>66.593528542084456</v>
      </c>
      <c r="H596" s="104">
        <v>0</v>
      </c>
      <c r="I596" s="104">
        <v>-3.1029485636939911</v>
      </c>
      <c r="J596" s="104">
        <v>0</v>
      </c>
      <c r="K596" s="104">
        <v>0</v>
      </c>
      <c r="L596" s="104">
        <v>0</v>
      </c>
    </row>
    <row r="597" spans="1:12" customFormat="1" x14ac:dyDescent="0.25">
      <c r="A597" s="91">
        <v>594</v>
      </c>
      <c r="B597" s="91">
        <v>0</v>
      </c>
      <c r="C597" s="91"/>
      <c r="D597" s="91"/>
      <c r="E597" s="104">
        <v>1</v>
      </c>
      <c r="F597" s="104">
        <v>0</v>
      </c>
      <c r="G597" s="104">
        <v>66.617867814592628</v>
      </c>
      <c r="H597" s="104">
        <v>0</v>
      </c>
      <c r="I597" s="104">
        <v>-3.1029485636939911</v>
      </c>
      <c r="J597" s="104">
        <v>0</v>
      </c>
      <c r="K597" s="104">
        <v>0</v>
      </c>
      <c r="L597" s="104">
        <v>0</v>
      </c>
    </row>
    <row r="598" spans="1:12" customFormat="1" x14ac:dyDescent="0.25">
      <c r="A598" s="91">
        <v>595</v>
      </c>
      <c r="B598" s="91">
        <v>0</v>
      </c>
      <c r="C598" s="91"/>
      <c r="D598" s="91"/>
      <c r="E598" s="104">
        <v>1</v>
      </c>
      <c r="F598" s="104">
        <v>0</v>
      </c>
      <c r="G598" s="104">
        <v>66.6422070871008</v>
      </c>
      <c r="H598" s="104">
        <v>0</v>
      </c>
      <c r="I598" s="104">
        <v>-3.1029485636939911</v>
      </c>
      <c r="J598" s="104">
        <v>0</v>
      </c>
      <c r="K598" s="104">
        <v>0</v>
      </c>
      <c r="L598" s="104">
        <v>0</v>
      </c>
    </row>
    <row r="599" spans="1:12" customFormat="1" x14ac:dyDescent="0.25">
      <c r="A599" s="91">
        <v>596</v>
      </c>
      <c r="B599" s="91">
        <v>0</v>
      </c>
      <c r="C599" s="91"/>
      <c r="D599" s="91"/>
      <c r="E599" s="104">
        <v>1</v>
      </c>
      <c r="F599" s="104">
        <v>0</v>
      </c>
      <c r="G599" s="104">
        <v>66.67280005368238</v>
      </c>
      <c r="H599" s="104">
        <v>0</v>
      </c>
      <c r="I599" s="104">
        <v>-3.1029485636939911</v>
      </c>
      <c r="J599" s="104">
        <v>0</v>
      </c>
      <c r="K599" s="104">
        <v>0</v>
      </c>
      <c r="L599" s="104">
        <v>0.26266307179432469</v>
      </c>
    </row>
    <row r="600" spans="1:12" customFormat="1" x14ac:dyDescent="0.25">
      <c r="A600" s="91">
        <v>597</v>
      </c>
      <c r="B600" s="91">
        <v>1</v>
      </c>
      <c r="C600" s="91"/>
      <c r="D600" s="91"/>
      <c r="E600" s="104">
        <v>1</v>
      </c>
      <c r="F600" s="104">
        <v>800</v>
      </c>
      <c r="G600" s="104">
        <v>66.720091097030874</v>
      </c>
      <c r="H600" s="104">
        <v>0</v>
      </c>
      <c r="I600" s="104">
        <v>-6.7199315199413396</v>
      </c>
      <c r="J600" s="104">
        <v>8.7237845737187431E-2</v>
      </c>
      <c r="K600" s="104">
        <v>0.2460107249788685</v>
      </c>
      <c r="L600" s="104">
        <v>0.82732523435432292</v>
      </c>
    </row>
    <row r="601" spans="1:12" customFormat="1" x14ac:dyDescent="0.25">
      <c r="A601" s="91">
        <v>598</v>
      </c>
      <c r="B601" s="91">
        <v>5</v>
      </c>
      <c r="C601" s="91"/>
      <c r="D601" s="91"/>
      <c r="E601" s="104">
        <v>1</v>
      </c>
      <c r="F601" s="104">
        <v>800</v>
      </c>
      <c r="G601" s="104">
        <v>66.704286839521444</v>
      </c>
      <c r="H601" s="104">
        <v>0</v>
      </c>
      <c r="I601" s="104">
        <v>-6.7199315199413396</v>
      </c>
      <c r="J601" s="104">
        <v>8.7239790062144773E-2</v>
      </c>
      <c r="K601" s="104">
        <v>0.24601620797524831</v>
      </c>
      <c r="L601" s="104">
        <v>3.3618086094763102</v>
      </c>
    </row>
    <row r="602" spans="1:12" customFormat="1" x14ac:dyDescent="0.25">
      <c r="A602" s="91">
        <v>599</v>
      </c>
      <c r="B602" s="91">
        <v>8</v>
      </c>
      <c r="C602" s="91"/>
      <c r="D602" s="91"/>
      <c r="E602" s="104">
        <v>1</v>
      </c>
      <c r="F602" s="104">
        <v>952.82466535503374</v>
      </c>
      <c r="G602" s="104">
        <v>66.680212753171332</v>
      </c>
      <c r="H602" s="104">
        <v>0</v>
      </c>
      <c r="I602" s="104">
        <v>-6.7199315199413396</v>
      </c>
      <c r="J602" s="104">
        <v>0.38615751714964169</v>
      </c>
      <c r="K602" s="104">
        <v>1.08896419836199</v>
      </c>
      <c r="L602" s="104">
        <v>5.0859881918947476</v>
      </c>
    </row>
    <row r="603" spans="1:12" customFormat="1" x14ac:dyDescent="0.25">
      <c r="A603" s="91">
        <v>600</v>
      </c>
      <c r="B603" s="91">
        <v>12</v>
      </c>
      <c r="C603" s="91"/>
      <c r="D603" s="91"/>
      <c r="E603" s="104">
        <v>1</v>
      </c>
      <c r="F603" s="104">
        <v>1429.2369980325509</v>
      </c>
      <c r="G603" s="104">
        <v>66.66543757627214</v>
      </c>
      <c r="H603" s="104">
        <v>0</v>
      </c>
      <c r="I603" s="104">
        <v>-6.7199315199413396</v>
      </c>
      <c r="J603" s="104">
        <v>0.65371190261133361</v>
      </c>
      <c r="K603" s="104">
        <v>1.8434675653639609</v>
      </c>
      <c r="L603" s="104">
        <v>9.1886291310051895</v>
      </c>
    </row>
    <row r="604" spans="1:12" customFormat="1" x14ac:dyDescent="0.25">
      <c r="A604" s="91">
        <v>601</v>
      </c>
      <c r="B604" s="91">
        <v>15</v>
      </c>
      <c r="C604" s="91"/>
      <c r="D604" s="91"/>
      <c r="E604" s="104">
        <v>1</v>
      </c>
      <c r="F604" s="104">
        <v>1786.546247540688</v>
      </c>
      <c r="G604" s="104">
        <v>66.702997208324049</v>
      </c>
      <c r="H604" s="104">
        <v>0</v>
      </c>
      <c r="I604" s="104">
        <v>-6.7199315199413396</v>
      </c>
      <c r="J604" s="104">
        <v>0.44533899809453648</v>
      </c>
      <c r="K604" s="104">
        <v>1.2558559746265929</v>
      </c>
      <c r="L604" s="104">
        <v>5.3079320334061073</v>
      </c>
    </row>
    <row r="605" spans="1:12" customFormat="1" x14ac:dyDescent="0.25">
      <c r="A605" s="91">
        <v>602</v>
      </c>
      <c r="B605" s="91">
        <v>15</v>
      </c>
      <c r="C605" s="91"/>
      <c r="D605" s="91"/>
      <c r="E605" s="104">
        <v>1</v>
      </c>
      <c r="F605" s="104">
        <v>1786.546247540688</v>
      </c>
      <c r="G605" s="104">
        <v>66.72456043950065</v>
      </c>
      <c r="H605" s="104">
        <v>0</v>
      </c>
      <c r="I605" s="104">
        <v>-6.7199315199413396</v>
      </c>
      <c r="J605" s="104">
        <v>0.27969313768213139</v>
      </c>
      <c r="K605" s="104">
        <v>0.78873464826361062</v>
      </c>
      <c r="L605" s="104">
        <v>2.36681398469953</v>
      </c>
    </row>
    <row r="606" spans="1:12" customFormat="1" x14ac:dyDescent="0.25">
      <c r="A606" s="91">
        <v>603</v>
      </c>
      <c r="B606" s="91">
        <v>15</v>
      </c>
      <c r="C606" s="91"/>
      <c r="D606" s="91"/>
      <c r="E606" s="104">
        <v>1</v>
      </c>
      <c r="F606" s="104">
        <v>1786.546247540688</v>
      </c>
      <c r="G606" s="104">
        <v>66.827036238078421</v>
      </c>
      <c r="H606" s="104">
        <v>0</v>
      </c>
      <c r="I606" s="104">
        <v>-6.7199315199413396</v>
      </c>
      <c r="J606" s="104">
        <v>0.14284745608036861</v>
      </c>
      <c r="K606" s="104">
        <v>0.40282982614663948</v>
      </c>
      <c r="L606" s="104">
        <v>-0.1161576278122058</v>
      </c>
    </row>
    <row r="607" spans="1:12" customFormat="1" x14ac:dyDescent="0.25">
      <c r="A607" s="91">
        <v>604</v>
      </c>
      <c r="B607" s="91">
        <v>14</v>
      </c>
      <c r="C607" s="91"/>
      <c r="D607" s="91"/>
      <c r="E607" s="104">
        <v>1</v>
      </c>
      <c r="F607" s="104">
        <v>1667.443164371309</v>
      </c>
      <c r="G607" s="104">
        <v>66.93505117603604</v>
      </c>
      <c r="H607" s="104">
        <v>0</v>
      </c>
      <c r="I607" s="104">
        <v>-6.7199315199413396</v>
      </c>
      <c r="J607" s="104">
        <v>0.28717727614195182</v>
      </c>
      <c r="K607" s="104">
        <v>0.80983991872030414</v>
      </c>
      <c r="L607" s="104">
        <v>2.6958707447202079</v>
      </c>
    </row>
    <row r="608" spans="1:12" customFormat="1" x14ac:dyDescent="0.25">
      <c r="A608" s="91">
        <v>605</v>
      </c>
      <c r="B608" s="91">
        <v>15</v>
      </c>
      <c r="C608" s="91"/>
      <c r="D608" s="91"/>
      <c r="E608" s="104">
        <v>1</v>
      </c>
      <c r="F608" s="104">
        <v>1786.546247540688</v>
      </c>
      <c r="G608" s="104">
        <v>67.024932902462353</v>
      </c>
      <c r="H608" s="104">
        <v>0</v>
      </c>
      <c r="I608" s="104">
        <v>-6.7199315199413396</v>
      </c>
      <c r="J608" s="104">
        <v>0.31433723456795221</v>
      </c>
      <c r="K608" s="104">
        <v>0.88643100148162501</v>
      </c>
      <c r="L608" s="104">
        <v>2.988992258949998</v>
      </c>
    </row>
    <row r="609" spans="1:12" customFormat="1" x14ac:dyDescent="0.25">
      <c r="A609" s="91">
        <v>606</v>
      </c>
      <c r="B609" s="91">
        <v>14</v>
      </c>
      <c r="C609" s="91"/>
      <c r="D609" s="91"/>
      <c r="E609" s="104">
        <v>1</v>
      </c>
      <c r="F609" s="104">
        <v>1667.443164371309</v>
      </c>
      <c r="G609" s="104">
        <v>67.100041879557764</v>
      </c>
      <c r="H609" s="104">
        <v>0</v>
      </c>
      <c r="I609" s="104">
        <v>-6.7199315199413396</v>
      </c>
      <c r="J609" s="104">
        <v>0.1226668783093585</v>
      </c>
      <c r="K609" s="104">
        <v>0.34592059683239079</v>
      </c>
      <c r="L609" s="104">
        <v>-0.26812232379817008</v>
      </c>
    </row>
    <row r="610" spans="1:12" customFormat="1" x14ac:dyDescent="0.25">
      <c r="A610" s="91">
        <v>607</v>
      </c>
      <c r="B610" s="91">
        <v>14</v>
      </c>
      <c r="C610" s="91"/>
      <c r="D610" s="91"/>
      <c r="E610" s="104">
        <v>1</v>
      </c>
      <c r="F610" s="104">
        <v>1667.443164371309</v>
      </c>
      <c r="G610" s="104">
        <v>67.193114810505762</v>
      </c>
      <c r="H610" s="104">
        <v>0</v>
      </c>
      <c r="I610" s="104">
        <v>-6.7199315199413396</v>
      </c>
      <c r="J610" s="104">
        <v>0.29042725461524599</v>
      </c>
      <c r="K610" s="104">
        <v>0.81900485801499368</v>
      </c>
      <c r="L610" s="104">
        <v>2.754600699754314</v>
      </c>
    </row>
    <row r="611" spans="1:12" customFormat="1" x14ac:dyDescent="0.25">
      <c r="A611" s="91">
        <v>608</v>
      </c>
      <c r="B611" s="91">
        <v>14</v>
      </c>
      <c r="C611" s="91"/>
      <c r="D611" s="91"/>
      <c r="E611" s="104">
        <v>1</v>
      </c>
      <c r="F611" s="104">
        <v>1667.443164371309</v>
      </c>
      <c r="G611" s="104">
        <v>67.282996536932075</v>
      </c>
      <c r="H611" s="104">
        <v>0</v>
      </c>
      <c r="I611" s="104">
        <v>-6.7199315199413396</v>
      </c>
      <c r="J611" s="104">
        <v>0.28554138758697079</v>
      </c>
      <c r="K611" s="104">
        <v>0.80522671299525761</v>
      </c>
      <c r="L611" s="104">
        <v>2.667998978350282</v>
      </c>
    </row>
    <row r="612" spans="1:12" customFormat="1" x14ac:dyDescent="0.25">
      <c r="A612" s="91">
        <v>609</v>
      </c>
      <c r="B612" s="91">
        <v>14</v>
      </c>
      <c r="C612" s="91"/>
      <c r="D612" s="91"/>
      <c r="E612" s="104">
        <v>1</v>
      </c>
      <c r="F612" s="104">
        <v>1667.443164371309</v>
      </c>
      <c r="G612" s="104">
        <v>67.372878263358388</v>
      </c>
      <c r="H612" s="104">
        <v>0</v>
      </c>
      <c r="I612" s="104">
        <v>-6.7199315199413396</v>
      </c>
      <c r="J612" s="104">
        <v>0.1367510171737161</v>
      </c>
      <c r="K612" s="104">
        <v>0.3856378684298794</v>
      </c>
      <c r="L612" s="104">
        <v>-1.041036191976027E-2</v>
      </c>
    </row>
    <row r="613" spans="1:12" customFormat="1" x14ac:dyDescent="0.25">
      <c r="A613" s="91">
        <v>610</v>
      </c>
      <c r="B613" s="91">
        <v>12</v>
      </c>
      <c r="C613" s="91"/>
      <c r="D613" s="91"/>
      <c r="E613" s="104">
        <v>1</v>
      </c>
      <c r="F613" s="104">
        <v>1429.2369980325509</v>
      </c>
      <c r="G613" s="104">
        <v>67.465951194306385</v>
      </c>
      <c r="H613" s="104">
        <v>0</v>
      </c>
      <c r="I613" s="104">
        <v>-6.7199315199413396</v>
      </c>
      <c r="J613" s="104">
        <v>0</v>
      </c>
      <c r="K613" s="104">
        <v>0</v>
      </c>
      <c r="L613" s="104">
        <v>-2.0026368765883129</v>
      </c>
    </row>
    <row r="614" spans="1:12" customFormat="1" x14ac:dyDescent="0.25">
      <c r="A614" s="91">
        <v>611</v>
      </c>
      <c r="B614" s="91">
        <v>8</v>
      </c>
      <c r="C614" s="91"/>
      <c r="D614" s="91"/>
      <c r="E614" s="104">
        <v>1</v>
      </c>
      <c r="F614" s="104">
        <v>952.82466535503374</v>
      </c>
      <c r="G614" s="104">
        <v>67.532122979609142</v>
      </c>
      <c r="H614" s="104">
        <v>0</v>
      </c>
      <c r="I614" s="104">
        <v>-6.7199315199413396</v>
      </c>
      <c r="J614" s="104">
        <v>0</v>
      </c>
      <c r="K614" s="104">
        <v>0</v>
      </c>
      <c r="L614" s="104">
        <v>-1.2763424070554521</v>
      </c>
    </row>
    <row r="615" spans="1:12" customFormat="1" x14ac:dyDescent="0.25">
      <c r="A615" s="91">
        <v>612</v>
      </c>
      <c r="B615" s="91">
        <v>4</v>
      </c>
      <c r="C615" s="91"/>
      <c r="D615" s="91"/>
      <c r="E615" s="104">
        <v>1</v>
      </c>
      <c r="F615" s="104">
        <v>800</v>
      </c>
      <c r="G615" s="104">
        <v>67.564935466610279</v>
      </c>
      <c r="H615" s="104">
        <v>-5.4715837959252429</v>
      </c>
      <c r="I615" s="104">
        <v>-1.2483477240160969</v>
      </c>
      <c r="J615" s="104">
        <v>8.7134102760345847E-2</v>
      </c>
      <c r="K615" s="104">
        <v>0.24571816978417529</v>
      </c>
      <c r="L615" s="104">
        <v>-1.059985154482963</v>
      </c>
    </row>
    <row r="616" spans="1:12" customFormat="1" x14ac:dyDescent="0.25">
      <c r="A616" s="91">
        <v>613</v>
      </c>
      <c r="B616" s="91">
        <v>0</v>
      </c>
      <c r="C616" s="91"/>
      <c r="D616" s="91"/>
      <c r="E616" s="104">
        <v>1</v>
      </c>
      <c r="F616" s="104">
        <v>800</v>
      </c>
      <c r="G616" s="104">
        <v>67.603222450147356</v>
      </c>
      <c r="H616" s="104">
        <v>0</v>
      </c>
      <c r="I616" s="104">
        <v>-6.7199315199413396</v>
      </c>
      <c r="J616" s="104">
        <v>8.7129410313198069E-2</v>
      </c>
      <c r="K616" s="104">
        <v>0.2457049370832185</v>
      </c>
      <c r="L616" s="104">
        <v>4.1887902047863898E-2</v>
      </c>
    </row>
    <row r="617" spans="1:12" customFormat="1" x14ac:dyDescent="0.25">
      <c r="A617" s="91">
        <v>614</v>
      </c>
      <c r="B617" s="91">
        <v>0</v>
      </c>
      <c r="C617" s="91"/>
      <c r="D617" s="91"/>
      <c r="E617" s="104">
        <v>0</v>
      </c>
      <c r="F617" s="104">
        <v>800</v>
      </c>
      <c r="G617" s="104">
        <v>67.645902979204124</v>
      </c>
      <c r="H617" s="104">
        <v>0</v>
      </c>
      <c r="I617" s="104">
        <v>-6.7199315199413396</v>
      </c>
      <c r="J617" s="104">
        <v>8.712418031326026E-2</v>
      </c>
      <c r="K617" s="104">
        <v>0.24569018848339391</v>
      </c>
      <c r="L617" s="104">
        <v>4.1887902047863898E-2</v>
      </c>
    </row>
    <row r="618" spans="1:12" customFormat="1" x14ac:dyDescent="0.25">
      <c r="A618" s="91">
        <v>615</v>
      </c>
      <c r="B618" s="91">
        <v>0</v>
      </c>
      <c r="C618" s="91"/>
      <c r="D618" s="91"/>
      <c r="E618" s="104">
        <v>0</v>
      </c>
      <c r="F618" s="104">
        <v>800</v>
      </c>
      <c r="G618" s="104">
        <v>67.680487130993981</v>
      </c>
      <c r="H618" s="104">
        <v>0</v>
      </c>
      <c r="I618" s="104">
        <v>-6.7199315199413396</v>
      </c>
      <c r="J618" s="104">
        <v>8.7119943140525999E-2</v>
      </c>
      <c r="K618" s="104">
        <v>0.2456782396562833</v>
      </c>
      <c r="L618" s="104">
        <v>0.30455097384218871</v>
      </c>
    </row>
    <row r="619" spans="1:12" customFormat="1" x14ac:dyDescent="0.25">
      <c r="A619" s="91">
        <v>616</v>
      </c>
      <c r="B619" s="91">
        <v>0</v>
      </c>
      <c r="C619" s="91"/>
      <c r="D619" s="91"/>
      <c r="E619" s="104">
        <v>0</v>
      </c>
      <c r="F619" s="104">
        <v>0</v>
      </c>
      <c r="G619" s="104">
        <v>67.71206819329862</v>
      </c>
      <c r="H619" s="104">
        <v>0</v>
      </c>
      <c r="I619" s="104">
        <v>-3.1029485636939911</v>
      </c>
      <c r="J619" s="104">
        <v>0</v>
      </c>
      <c r="K619" s="104">
        <v>0</v>
      </c>
      <c r="L619" s="104">
        <v>0.26266307179432469</v>
      </c>
    </row>
    <row r="620" spans="1:12" customFormat="1" x14ac:dyDescent="0.25">
      <c r="A620" s="91">
        <v>617</v>
      </c>
      <c r="B620" s="91">
        <v>0</v>
      </c>
      <c r="C620" s="91"/>
      <c r="D620" s="91"/>
      <c r="E620" s="104">
        <v>0</v>
      </c>
      <c r="F620" s="104">
        <v>0</v>
      </c>
      <c r="G620" s="104">
        <v>67.757578732925168</v>
      </c>
      <c r="H620" s="104">
        <v>0</v>
      </c>
      <c r="I620" s="104">
        <v>-3.1029485636939911</v>
      </c>
      <c r="J620" s="104">
        <v>0</v>
      </c>
      <c r="K620" s="104">
        <v>0</v>
      </c>
      <c r="L620" s="104">
        <v>0</v>
      </c>
    </row>
    <row r="621" spans="1:12" customFormat="1" x14ac:dyDescent="0.25">
      <c r="A621" s="91">
        <v>618</v>
      </c>
      <c r="B621" s="91">
        <v>0</v>
      </c>
      <c r="C621" s="91"/>
      <c r="D621" s="91"/>
      <c r="E621" s="104">
        <v>0</v>
      </c>
      <c r="F621" s="104">
        <v>0</v>
      </c>
      <c r="G621" s="104">
        <v>67.834118895564828</v>
      </c>
      <c r="H621" s="104">
        <v>0</v>
      </c>
      <c r="I621" s="104">
        <v>-3.1029485636939911</v>
      </c>
      <c r="J621" s="104">
        <v>0</v>
      </c>
      <c r="K621" s="104">
        <v>0</v>
      </c>
      <c r="L621" s="104">
        <v>0</v>
      </c>
    </row>
    <row r="622" spans="1:12" customFormat="1" x14ac:dyDescent="0.25">
      <c r="A622" s="91">
        <v>619</v>
      </c>
      <c r="B622" s="91">
        <v>0</v>
      </c>
      <c r="C622" s="91"/>
      <c r="D622" s="91"/>
      <c r="E622" s="104">
        <v>0</v>
      </c>
      <c r="F622" s="104">
        <v>0</v>
      </c>
      <c r="G622" s="104">
        <v>67.858458168073</v>
      </c>
      <c r="H622" s="104">
        <v>0</v>
      </c>
      <c r="I622" s="104">
        <v>-3.1029485636939911</v>
      </c>
      <c r="J622" s="104">
        <v>0</v>
      </c>
      <c r="K622" s="104">
        <v>0</v>
      </c>
      <c r="L622" s="104">
        <v>0</v>
      </c>
    </row>
    <row r="623" spans="1:12" customFormat="1" x14ac:dyDescent="0.25">
      <c r="A623" s="91">
        <v>620</v>
      </c>
      <c r="B623" s="91">
        <v>0</v>
      </c>
      <c r="C623" s="91"/>
      <c r="D623" s="91"/>
      <c r="E623" s="104">
        <v>0</v>
      </c>
      <c r="F623" s="104">
        <v>0</v>
      </c>
      <c r="G623" s="104">
        <v>67.882797440581172</v>
      </c>
      <c r="H623" s="104">
        <v>0</v>
      </c>
      <c r="I623" s="104">
        <v>-3.1029485636939911</v>
      </c>
      <c r="J623" s="104">
        <v>0</v>
      </c>
      <c r="K623" s="104">
        <v>0</v>
      </c>
      <c r="L623" s="104">
        <v>0</v>
      </c>
    </row>
    <row r="624" spans="1:12" customFormat="1" x14ac:dyDescent="0.25">
      <c r="A624" s="91">
        <v>621</v>
      </c>
      <c r="B624" s="91">
        <v>0</v>
      </c>
      <c r="C624" s="91"/>
      <c r="D624" s="91"/>
      <c r="E624" s="104">
        <v>0</v>
      </c>
      <c r="F624" s="104">
        <v>0</v>
      </c>
      <c r="G624" s="104">
        <v>67.907136713089344</v>
      </c>
      <c r="H624" s="104">
        <v>0</v>
      </c>
      <c r="I624" s="104">
        <v>-3.1029485636939911</v>
      </c>
      <c r="J624" s="104">
        <v>0</v>
      </c>
      <c r="K624" s="104">
        <v>0</v>
      </c>
      <c r="L624" s="104">
        <v>0</v>
      </c>
    </row>
    <row r="625" spans="1:12" customFormat="1" x14ac:dyDescent="0.25">
      <c r="A625" s="91">
        <v>622</v>
      </c>
      <c r="B625" s="91">
        <v>0</v>
      </c>
      <c r="C625" s="91"/>
      <c r="D625" s="91"/>
      <c r="E625" s="104">
        <v>0</v>
      </c>
      <c r="F625" s="104">
        <v>0</v>
      </c>
      <c r="G625" s="104">
        <v>67.931475985597515</v>
      </c>
      <c r="H625" s="104">
        <v>0</v>
      </c>
      <c r="I625" s="104">
        <v>-3.1029485636939911</v>
      </c>
      <c r="J625" s="104">
        <v>0</v>
      </c>
      <c r="K625" s="104">
        <v>0</v>
      </c>
      <c r="L625" s="104">
        <v>0</v>
      </c>
    </row>
    <row r="626" spans="1:12" customFormat="1" x14ac:dyDescent="0.25">
      <c r="A626" s="91">
        <v>623</v>
      </c>
      <c r="B626" s="91">
        <v>0</v>
      </c>
      <c r="C626" s="91"/>
      <c r="D626" s="91"/>
      <c r="E626" s="104">
        <v>0</v>
      </c>
      <c r="F626" s="104">
        <v>0</v>
      </c>
      <c r="G626" s="104">
        <v>67.955815258105687</v>
      </c>
      <c r="H626" s="104">
        <v>0</v>
      </c>
      <c r="I626" s="104">
        <v>-3.1029485636939911</v>
      </c>
      <c r="J626" s="104">
        <v>0</v>
      </c>
      <c r="K626" s="104">
        <v>0</v>
      </c>
      <c r="L626" s="104">
        <v>0</v>
      </c>
    </row>
    <row r="627" spans="1:12" customFormat="1" x14ac:dyDescent="0.25">
      <c r="A627" s="91">
        <v>624</v>
      </c>
      <c r="B627" s="91">
        <v>0</v>
      </c>
      <c r="C627" s="91"/>
      <c r="D627" s="91"/>
      <c r="E627" s="104">
        <v>0</v>
      </c>
      <c r="F627" s="104">
        <v>0</v>
      </c>
      <c r="G627" s="104">
        <v>67.980154530613859</v>
      </c>
      <c r="H627" s="104">
        <v>0</v>
      </c>
      <c r="I627" s="104">
        <v>-3.1029485636939911</v>
      </c>
      <c r="J627" s="104">
        <v>0</v>
      </c>
      <c r="K627" s="104">
        <v>0</v>
      </c>
      <c r="L627" s="104">
        <v>0</v>
      </c>
    </row>
    <row r="628" spans="1:12" customFormat="1" x14ac:dyDescent="0.25">
      <c r="A628" s="91">
        <v>625</v>
      </c>
      <c r="B628" s="91">
        <v>0</v>
      </c>
      <c r="C628" s="91"/>
      <c r="D628" s="91"/>
      <c r="E628" s="104">
        <v>0</v>
      </c>
      <c r="F628" s="104">
        <v>0</v>
      </c>
      <c r="G628" s="104">
        <v>68.004493803122031</v>
      </c>
      <c r="H628" s="104">
        <v>0</v>
      </c>
      <c r="I628" s="104">
        <v>-3.1029485636939911</v>
      </c>
      <c r="J628" s="104">
        <v>0</v>
      </c>
      <c r="K628" s="104">
        <v>0</v>
      </c>
      <c r="L628" s="104">
        <v>0</v>
      </c>
    </row>
    <row r="629" spans="1:12" customFormat="1" x14ac:dyDescent="0.25">
      <c r="A629" s="91">
        <v>626</v>
      </c>
      <c r="B629" s="91">
        <v>0</v>
      </c>
      <c r="C629" s="91"/>
      <c r="D629" s="91"/>
      <c r="E629" s="104">
        <v>0</v>
      </c>
      <c r="F629" s="104">
        <v>0</v>
      </c>
      <c r="G629" s="104">
        <v>68.028833075630203</v>
      </c>
      <c r="H629" s="104">
        <v>0</v>
      </c>
      <c r="I629" s="104">
        <v>-3.1029485636939911</v>
      </c>
      <c r="J629" s="104">
        <v>0</v>
      </c>
      <c r="K629" s="104">
        <v>0</v>
      </c>
      <c r="L629" s="104">
        <v>0</v>
      </c>
    </row>
    <row r="630" spans="1:12" customFormat="1" x14ac:dyDescent="0.25">
      <c r="A630" s="91">
        <v>627</v>
      </c>
      <c r="B630" s="91">
        <v>0</v>
      </c>
      <c r="C630" s="91"/>
      <c r="D630" s="91"/>
      <c r="E630" s="104">
        <v>0</v>
      </c>
      <c r="F630" s="104">
        <v>0</v>
      </c>
      <c r="G630" s="104">
        <v>68.053172348138375</v>
      </c>
      <c r="H630" s="104">
        <v>0</v>
      </c>
      <c r="I630" s="104">
        <v>-3.1029485636939911</v>
      </c>
      <c r="J630" s="104">
        <v>0</v>
      </c>
      <c r="K630" s="104">
        <v>0</v>
      </c>
      <c r="L630" s="104">
        <v>0</v>
      </c>
    </row>
    <row r="631" spans="1:12" customFormat="1" x14ac:dyDescent="0.25">
      <c r="A631" s="91">
        <v>628</v>
      </c>
      <c r="B631" s="91">
        <v>0</v>
      </c>
      <c r="C631" s="91"/>
      <c r="D631" s="91"/>
      <c r="E631" s="104">
        <v>0</v>
      </c>
      <c r="F631" s="104">
        <v>0</v>
      </c>
      <c r="G631" s="104">
        <v>68.077511620646547</v>
      </c>
      <c r="H631" s="104">
        <v>0</v>
      </c>
      <c r="I631" s="104">
        <v>-3.1029485636939911</v>
      </c>
      <c r="J631" s="104">
        <v>0</v>
      </c>
      <c r="K631" s="104">
        <v>0</v>
      </c>
      <c r="L631" s="104">
        <v>0</v>
      </c>
    </row>
    <row r="632" spans="1:12" customFormat="1" x14ac:dyDescent="0.25">
      <c r="A632" s="91">
        <v>629</v>
      </c>
      <c r="B632" s="91">
        <v>0</v>
      </c>
      <c r="C632" s="91"/>
      <c r="D632" s="91"/>
      <c r="E632" s="104">
        <v>0</v>
      </c>
      <c r="F632" s="104">
        <v>0</v>
      </c>
      <c r="G632" s="104">
        <v>68.101850893154719</v>
      </c>
      <c r="H632" s="104">
        <v>0</v>
      </c>
      <c r="I632" s="104">
        <v>-3.1029485636939911</v>
      </c>
      <c r="J632" s="104">
        <v>0</v>
      </c>
      <c r="K632" s="104">
        <v>0</v>
      </c>
      <c r="L632" s="104">
        <v>0</v>
      </c>
    </row>
    <row r="633" spans="1:12" customFormat="1" x14ac:dyDescent="0.25">
      <c r="A633" s="91">
        <v>630</v>
      </c>
      <c r="B633" s="91">
        <v>0</v>
      </c>
      <c r="C633" s="91"/>
      <c r="D633" s="91"/>
      <c r="E633" s="104">
        <v>0</v>
      </c>
      <c r="F633" s="104">
        <v>0</v>
      </c>
      <c r="G633" s="104">
        <v>68.126190165662891</v>
      </c>
      <c r="H633" s="104">
        <v>0</v>
      </c>
      <c r="I633" s="104">
        <v>-3.1029485636939911</v>
      </c>
      <c r="J633" s="104">
        <v>0</v>
      </c>
      <c r="K633" s="104">
        <v>0</v>
      </c>
      <c r="L633" s="104">
        <v>0</v>
      </c>
    </row>
    <row r="634" spans="1:12" customFormat="1" x14ac:dyDescent="0.25">
      <c r="A634" s="91">
        <v>631</v>
      </c>
      <c r="B634" s="91">
        <v>0</v>
      </c>
      <c r="C634" s="91"/>
      <c r="D634" s="91"/>
      <c r="E634" s="104">
        <v>0</v>
      </c>
      <c r="F634" s="104">
        <v>0</v>
      </c>
      <c r="G634" s="104">
        <v>68.150529438171063</v>
      </c>
      <c r="H634" s="104">
        <v>0</v>
      </c>
      <c r="I634" s="104">
        <v>-3.1029485636939911</v>
      </c>
      <c r="J634" s="104">
        <v>0</v>
      </c>
      <c r="K634" s="104">
        <v>0</v>
      </c>
      <c r="L634" s="104">
        <v>0</v>
      </c>
    </row>
    <row r="635" spans="1:12" customFormat="1" x14ac:dyDescent="0.25">
      <c r="A635" s="91">
        <v>632</v>
      </c>
      <c r="B635" s="91">
        <v>0</v>
      </c>
      <c r="C635" s="91"/>
      <c r="D635" s="91"/>
      <c r="E635" s="104">
        <v>0</v>
      </c>
      <c r="F635" s="104">
        <v>0</v>
      </c>
      <c r="G635" s="104">
        <v>68.227069600810722</v>
      </c>
      <c r="H635" s="104">
        <v>0</v>
      </c>
      <c r="I635" s="104">
        <v>-3.1029485636939911</v>
      </c>
      <c r="J635" s="104">
        <v>0</v>
      </c>
      <c r="K635" s="104">
        <v>0</v>
      </c>
      <c r="L635" s="104">
        <v>0.26266307179432469</v>
      </c>
    </row>
    <row r="636" spans="1:12" customFormat="1" x14ac:dyDescent="0.25">
      <c r="A636" s="91">
        <v>633</v>
      </c>
      <c r="B636" s="91">
        <v>0</v>
      </c>
      <c r="C636" s="91"/>
      <c r="D636" s="91"/>
      <c r="E636" s="104">
        <v>1</v>
      </c>
      <c r="F636" s="104">
        <v>800</v>
      </c>
      <c r="G636" s="104">
        <v>68.251408873318894</v>
      </c>
      <c r="H636" s="104">
        <v>0</v>
      </c>
      <c r="I636" s="104">
        <v>-6.7199315199413396</v>
      </c>
      <c r="J636" s="104">
        <v>8.7050086902433502E-2</v>
      </c>
      <c r="K636" s="104">
        <v>0.24548124506486249</v>
      </c>
      <c r="L636" s="104">
        <v>0.30455097384218871</v>
      </c>
    </row>
    <row r="637" spans="1:12" customFormat="1" x14ac:dyDescent="0.25">
      <c r="A637" s="91">
        <v>634</v>
      </c>
      <c r="B637" s="91">
        <v>0</v>
      </c>
      <c r="C637" s="91"/>
      <c r="D637" s="91"/>
      <c r="E637" s="104">
        <v>1</v>
      </c>
      <c r="F637" s="104">
        <v>800</v>
      </c>
      <c r="G637" s="104">
        <v>68.26966385039303</v>
      </c>
      <c r="H637" s="104">
        <v>0</v>
      </c>
      <c r="I637" s="104">
        <v>-6.7199315199413396</v>
      </c>
      <c r="J637" s="104">
        <v>8.7047856131494197E-2</v>
      </c>
      <c r="K637" s="104">
        <v>0.24547495429081359</v>
      </c>
      <c r="L637" s="104">
        <v>4.1887902047863898E-2</v>
      </c>
    </row>
    <row r="638" spans="1:12" customFormat="1" x14ac:dyDescent="0.25">
      <c r="A638" s="91">
        <v>635</v>
      </c>
      <c r="B638" s="91">
        <v>1</v>
      </c>
      <c r="C638" s="91"/>
      <c r="D638" s="91"/>
      <c r="E638" s="104">
        <v>1</v>
      </c>
      <c r="F638" s="104">
        <v>800</v>
      </c>
      <c r="G638" s="104">
        <v>68.316954893741524</v>
      </c>
      <c r="H638" s="104">
        <v>0</v>
      </c>
      <c r="I638" s="104">
        <v>-6.7199315199413396</v>
      </c>
      <c r="J638" s="104">
        <v>8.704207795374154E-2</v>
      </c>
      <c r="K638" s="104">
        <v>0.24545865982955109</v>
      </c>
      <c r="L638" s="104">
        <v>0.35847169460886968</v>
      </c>
    </row>
    <row r="639" spans="1:12" customFormat="1" x14ac:dyDescent="0.25">
      <c r="A639" s="91">
        <v>636</v>
      </c>
      <c r="B639" s="91">
        <v>3</v>
      </c>
      <c r="C639" s="91"/>
      <c r="D639" s="91"/>
      <c r="E639" s="104">
        <v>1</v>
      </c>
      <c r="F639" s="104">
        <v>800</v>
      </c>
      <c r="G639" s="104">
        <v>68.344064066324535</v>
      </c>
      <c r="H639" s="104">
        <v>0</v>
      </c>
      <c r="I639" s="104">
        <v>-6.7199315199413396</v>
      </c>
      <c r="J639" s="104">
        <v>8.7038766198343095E-2</v>
      </c>
      <c r="K639" s="104">
        <v>0.24544932067932751</v>
      </c>
      <c r="L639" s="104">
        <v>1.7990479854371839</v>
      </c>
    </row>
    <row r="640" spans="1:12" customFormat="1" x14ac:dyDescent="0.25">
      <c r="A640" s="91">
        <v>637</v>
      </c>
      <c r="B640" s="91">
        <v>7</v>
      </c>
      <c r="C640" s="91"/>
      <c r="D640" s="91"/>
      <c r="E640" s="104">
        <v>1</v>
      </c>
      <c r="F640" s="104">
        <v>833.72158218565471</v>
      </c>
      <c r="G640" s="104">
        <v>68.342505393007215</v>
      </c>
      <c r="H640" s="104">
        <v>0</v>
      </c>
      <c r="I640" s="104">
        <v>-6.7199315199413396</v>
      </c>
      <c r="J640" s="104">
        <v>0.36755170753371541</v>
      </c>
      <c r="K640" s="104">
        <v>1.0364958152450769</v>
      </c>
      <c r="L640" s="104">
        <v>4.8359730448977656</v>
      </c>
    </row>
    <row r="641" spans="1:12" customFormat="1" x14ac:dyDescent="0.25">
      <c r="A641" s="91">
        <v>638</v>
      </c>
      <c r="B641" s="91">
        <v>10</v>
      </c>
      <c r="C641" s="91"/>
      <c r="D641" s="91"/>
      <c r="E641" s="104">
        <v>1</v>
      </c>
      <c r="F641" s="104">
        <v>1191.0308316937919</v>
      </c>
      <c r="G641" s="104">
        <v>68.31885061384898</v>
      </c>
      <c r="H641" s="104">
        <v>0</v>
      </c>
      <c r="I641" s="104">
        <v>-6.7199315199413396</v>
      </c>
      <c r="J641" s="104">
        <v>0.41878042313958108</v>
      </c>
      <c r="K641" s="104">
        <v>1.180960793253619</v>
      </c>
      <c r="L641" s="104">
        <v>5.4927622174756587</v>
      </c>
    </row>
    <row r="642" spans="1:12" customFormat="1" x14ac:dyDescent="0.25">
      <c r="A642" s="91">
        <v>639</v>
      </c>
      <c r="B642" s="91">
        <v>13</v>
      </c>
      <c r="C642" s="91"/>
      <c r="D642" s="91"/>
      <c r="E642" s="104">
        <v>1</v>
      </c>
      <c r="F642" s="104">
        <v>1548.3400812019299</v>
      </c>
      <c r="G642" s="104">
        <v>68.331034474501422</v>
      </c>
      <c r="H642" s="104">
        <v>0</v>
      </c>
      <c r="I642" s="104">
        <v>-6.7199315199413396</v>
      </c>
      <c r="J642" s="104">
        <v>0.64132984910293422</v>
      </c>
      <c r="K642" s="104">
        <v>1.8085501744702741</v>
      </c>
      <c r="L642" s="104">
        <v>8.9252615537609845</v>
      </c>
    </row>
    <row r="643" spans="1:12" customFormat="1" x14ac:dyDescent="0.25">
      <c r="A643" s="91">
        <v>640</v>
      </c>
      <c r="B643" s="91">
        <v>16</v>
      </c>
      <c r="C643" s="91"/>
      <c r="D643" s="91"/>
      <c r="E643" s="104">
        <v>2</v>
      </c>
      <c r="F643" s="104">
        <v>985.78894537555379</v>
      </c>
      <c r="G643" s="104">
        <v>68.364687281403121</v>
      </c>
      <c r="H643" s="104">
        <v>0</v>
      </c>
      <c r="I643" s="104">
        <v>-6.7199315199413396</v>
      </c>
      <c r="J643" s="104">
        <v>0.27969254146571548</v>
      </c>
      <c r="K643" s="104">
        <v>0.78873296693331774</v>
      </c>
      <c r="L643" s="104">
        <v>3.369453044009485</v>
      </c>
    </row>
    <row r="644" spans="1:12" customFormat="1" x14ac:dyDescent="0.25">
      <c r="A644" s="91">
        <v>641</v>
      </c>
      <c r="B644" s="91">
        <v>15</v>
      </c>
      <c r="C644" s="91"/>
      <c r="D644" s="91"/>
      <c r="E644" s="104">
        <v>2</v>
      </c>
      <c r="F644" s="104">
        <v>924.17713628958177</v>
      </c>
      <c r="G644" s="104">
        <v>68.412766229358525</v>
      </c>
      <c r="H644" s="104">
        <v>0</v>
      </c>
      <c r="I644" s="104">
        <v>-6.7199315199413396</v>
      </c>
      <c r="J644" s="104">
        <v>0.16318097111061189</v>
      </c>
      <c r="K644" s="104">
        <v>0.46017033853192552</v>
      </c>
      <c r="L644" s="104">
        <v>1.5094597613472629</v>
      </c>
    </row>
    <row r="645" spans="1:12" customFormat="1" x14ac:dyDescent="0.25">
      <c r="A645" s="91">
        <v>642</v>
      </c>
      <c r="B645" s="91">
        <v>17</v>
      </c>
      <c r="C645" s="91"/>
      <c r="D645" s="91"/>
      <c r="E645" s="104">
        <v>2</v>
      </c>
      <c r="F645" s="104">
        <v>1047.400754461526</v>
      </c>
      <c r="G645" s="104">
        <v>68.448826095125042</v>
      </c>
      <c r="H645" s="104">
        <v>0</v>
      </c>
      <c r="I645" s="104">
        <v>-6.7199315199413396</v>
      </c>
      <c r="J645" s="104">
        <v>0.62333168947356965</v>
      </c>
      <c r="K645" s="104">
        <v>1.757795364315466</v>
      </c>
      <c r="L645" s="104">
        <v>8.7202340176383188</v>
      </c>
    </row>
    <row r="646" spans="1:12" customFormat="1" x14ac:dyDescent="0.25">
      <c r="A646" s="91">
        <v>643</v>
      </c>
      <c r="B646" s="91">
        <v>20</v>
      </c>
      <c r="C646" s="91"/>
      <c r="D646" s="91"/>
      <c r="E646" s="104">
        <v>2</v>
      </c>
      <c r="F646" s="104">
        <v>1232.2361817194419</v>
      </c>
      <c r="G646" s="104">
        <v>68.477222249748451</v>
      </c>
      <c r="H646" s="104">
        <v>0</v>
      </c>
      <c r="I646" s="104">
        <v>-6.7199315199413396</v>
      </c>
      <c r="J646" s="104">
        <v>0.92360108585016842</v>
      </c>
      <c r="K646" s="104">
        <v>2.6045550620974751</v>
      </c>
      <c r="L646" s="104">
        <v>13.296951985319589</v>
      </c>
    </row>
    <row r="647" spans="1:12" customFormat="1" x14ac:dyDescent="0.25">
      <c r="A647" s="91">
        <v>644</v>
      </c>
      <c r="B647" s="91">
        <v>24</v>
      </c>
      <c r="C647" s="91"/>
      <c r="D647" s="91"/>
      <c r="E647" s="104">
        <v>2</v>
      </c>
      <c r="F647" s="104">
        <v>1478.6834180633309</v>
      </c>
      <c r="G647" s="104">
        <v>68.545332449866081</v>
      </c>
      <c r="H647" s="104">
        <v>0</v>
      </c>
      <c r="I647" s="104">
        <v>-6.7199315199413396</v>
      </c>
      <c r="J647" s="104">
        <v>0.85241294187679828</v>
      </c>
      <c r="K647" s="104">
        <v>2.4038044960925711</v>
      </c>
      <c r="L647" s="104">
        <v>12.355961783106221</v>
      </c>
    </row>
    <row r="648" spans="1:12" customFormat="1" x14ac:dyDescent="0.25">
      <c r="A648" s="91">
        <v>645</v>
      </c>
      <c r="B648" s="91">
        <v>26</v>
      </c>
      <c r="C648" s="91"/>
      <c r="D648" s="91"/>
      <c r="E648" s="104">
        <v>2</v>
      </c>
      <c r="F648" s="104">
        <v>1601.907036235275</v>
      </c>
      <c r="G648" s="104">
        <v>68.55487753564411</v>
      </c>
      <c r="H648" s="104">
        <v>0</v>
      </c>
      <c r="I648" s="104">
        <v>-6.7199315199413396</v>
      </c>
      <c r="J648" s="104">
        <v>1.0063119672895831</v>
      </c>
      <c r="K648" s="104">
        <v>2.8377997477566228</v>
      </c>
      <c r="L648" s="104">
        <v>14.778721450196819</v>
      </c>
    </row>
    <row r="649" spans="1:12" customFormat="1" x14ac:dyDescent="0.25">
      <c r="A649" s="91">
        <v>646</v>
      </c>
      <c r="B649" s="91">
        <v>30</v>
      </c>
      <c r="C649" s="91"/>
      <c r="D649" s="91"/>
      <c r="E649" s="104">
        <v>2</v>
      </c>
      <c r="F649" s="104">
        <v>1848.354272579164</v>
      </c>
      <c r="G649" s="104">
        <v>68.621661780372278</v>
      </c>
      <c r="H649" s="104">
        <v>0</v>
      </c>
      <c r="I649" s="104">
        <v>-6.7199315199413396</v>
      </c>
      <c r="J649" s="104">
        <v>1.069883336373745</v>
      </c>
      <c r="K649" s="104">
        <v>3.0170710085739612</v>
      </c>
      <c r="L649" s="104">
        <v>15.741658622188369</v>
      </c>
    </row>
    <row r="650" spans="1:12" customFormat="1" x14ac:dyDescent="0.25">
      <c r="A650" s="91">
        <v>647</v>
      </c>
      <c r="B650" s="91">
        <v>31</v>
      </c>
      <c r="C650" s="91"/>
      <c r="D650" s="91"/>
      <c r="E650" s="104">
        <v>2</v>
      </c>
      <c r="F650" s="104">
        <v>1909.966081665136</v>
      </c>
      <c r="G650" s="104">
        <v>68.699365121756273</v>
      </c>
      <c r="H650" s="104">
        <v>0</v>
      </c>
      <c r="I650" s="104">
        <v>-6.7199315199413396</v>
      </c>
      <c r="J650" s="104">
        <v>0.59743086478486584</v>
      </c>
      <c r="K650" s="104">
        <v>1.6847550386933221</v>
      </c>
      <c r="L650" s="104">
        <v>7.7851901425301646</v>
      </c>
    </row>
    <row r="651" spans="1:12" customFormat="1" x14ac:dyDescent="0.25">
      <c r="A651" s="91">
        <v>648</v>
      </c>
      <c r="B651" s="91">
        <v>32</v>
      </c>
      <c r="C651" s="91"/>
      <c r="D651" s="91"/>
      <c r="E651" s="104">
        <v>2</v>
      </c>
      <c r="F651" s="104">
        <v>1971.577890751108</v>
      </c>
      <c r="G651" s="104">
        <v>68.786899931879944</v>
      </c>
      <c r="H651" s="104">
        <v>0</v>
      </c>
      <c r="I651" s="104">
        <v>-6.7199315199413396</v>
      </c>
      <c r="J651" s="104">
        <v>0.41416682008321648</v>
      </c>
      <c r="K651" s="104">
        <v>1.1679504326346699</v>
      </c>
      <c r="L651" s="104">
        <v>4.4595552891115062</v>
      </c>
    </row>
    <row r="652" spans="1:12" customFormat="1" x14ac:dyDescent="0.25">
      <c r="A652" s="91">
        <v>649</v>
      </c>
      <c r="B652" s="91">
        <v>31</v>
      </c>
      <c r="C652" s="91"/>
      <c r="D652" s="91"/>
      <c r="E652" s="104">
        <v>2</v>
      </c>
      <c r="F652" s="104">
        <v>1909.966081665136</v>
      </c>
      <c r="G652" s="104">
        <v>68.862478572734702</v>
      </c>
      <c r="H652" s="104">
        <v>0</v>
      </c>
      <c r="I652" s="104">
        <v>-6.7199315199413396</v>
      </c>
      <c r="J652" s="104">
        <v>0.15727037659051021</v>
      </c>
      <c r="K652" s="104">
        <v>0.44350246198523863</v>
      </c>
      <c r="L652" s="104">
        <v>-7.8946622223768859E-2</v>
      </c>
    </row>
    <row r="653" spans="1:12" customFormat="1" x14ac:dyDescent="0.25">
      <c r="A653" s="91">
        <v>650</v>
      </c>
      <c r="B653" s="91">
        <v>31</v>
      </c>
      <c r="C653" s="91"/>
      <c r="D653" s="91"/>
      <c r="E653" s="104">
        <v>2</v>
      </c>
      <c r="F653" s="104">
        <v>1909.966081665136</v>
      </c>
      <c r="G653" s="104">
        <v>68.975624930134728</v>
      </c>
      <c r="H653" s="104">
        <v>0</v>
      </c>
      <c r="I653" s="104">
        <v>-6.7199315199413396</v>
      </c>
      <c r="J653" s="104">
        <v>0.4500800732505949</v>
      </c>
      <c r="K653" s="104">
        <v>1.2692258065666771</v>
      </c>
      <c r="L653" s="104">
        <v>5.205678935800818</v>
      </c>
    </row>
    <row r="654" spans="1:12" customFormat="1" x14ac:dyDescent="0.25">
      <c r="A654" s="91">
        <v>651</v>
      </c>
      <c r="B654" s="91">
        <v>31</v>
      </c>
      <c r="C654" s="91"/>
      <c r="D654" s="91"/>
      <c r="E654" s="104">
        <v>2</v>
      </c>
      <c r="F654" s="104">
        <v>1909.966081665136</v>
      </c>
      <c r="G654" s="104">
        <v>69.060448787884226</v>
      </c>
      <c r="H654" s="104">
        <v>0</v>
      </c>
      <c r="I654" s="104">
        <v>-6.7199315199413396</v>
      </c>
      <c r="J654" s="104">
        <v>0.38342023270916192</v>
      </c>
      <c r="K654" s="104">
        <v>1.0812450562398359</v>
      </c>
      <c r="L654" s="104">
        <v>4.0213074690146531</v>
      </c>
    </row>
    <row r="655" spans="1:12" customFormat="1" x14ac:dyDescent="0.25">
      <c r="A655" s="91">
        <v>652</v>
      </c>
      <c r="B655" s="91">
        <v>31</v>
      </c>
      <c r="C655" s="91"/>
      <c r="D655" s="91"/>
      <c r="E655" s="104">
        <v>2</v>
      </c>
      <c r="F655" s="104">
        <v>1909.966081665136</v>
      </c>
      <c r="G655" s="104">
        <v>69.130194833914643</v>
      </c>
      <c r="H655" s="104">
        <v>0</v>
      </c>
      <c r="I655" s="104">
        <v>-6.7199315199413396</v>
      </c>
      <c r="J655" s="104">
        <v>0.40111761098732412</v>
      </c>
      <c r="K655" s="104">
        <v>1.131151662984254</v>
      </c>
      <c r="L655" s="104">
        <v>4.3371799856302378</v>
      </c>
    </row>
    <row r="656" spans="1:12" customFormat="1" x14ac:dyDescent="0.25">
      <c r="A656" s="91">
        <v>653</v>
      </c>
      <c r="B656" s="91">
        <v>31</v>
      </c>
      <c r="C656" s="91"/>
      <c r="D656" s="91"/>
      <c r="E656" s="104">
        <v>2</v>
      </c>
      <c r="F656" s="104">
        <v>1909.966081665136</v>
      </c>
      <c r="G656" s="104">
        <v>69.192066920823819</v>
      </c>
      <c r="H656" s="104">
        <v>0</v>
      </c>
      <c r="I656" s="104">
        <v>-6.7199315199413396</v>
      </c>
      <c r="J656" s="104">
        <v>0.39635424742975878</v>
      </c>
      <c r="K656" s="104">
        <v>1.1177189777519201</v>
      </c>
      <c r="L656" s="104">
        <v>4.2525743285644246</v>
      </c>
    </row>
    <row r="657" spans="1:12" customFormat="1" x14ac:dyDescent="0.25">
      <c r="A657" s="91">
        <v>654</v>
      </c>
      <c r="B657" s="91">
        <v>31</v>
      </c>
      <c r="C657" s="91"/>
      <c r="D657" s="91"/>
      <c r="E657" s="104">
        <v>2</v>
      </c>
      <c r="F657" s="104">
        <v>1909.966081665136</v>
      </c>
      <c r="G657" s="104">
        <v>69.276228170104389</v>
      </c>
      <c r="H657" s="104">
        <v>0</v>
      </c>
      <c r="I657" s="104">
        <v>-6.7199315199413396</v>
      </c>
      <c r="J657" s="104">
        <v>0.39729042648889967</v>
      </c>
      <c r="K657" s="104">
        <v>1.1203590026986969</v>
      </c>
      <c r="L657" s="104">
        <v>4.2696115131857457</v>
      </c>
    </row>
    <row r="658" spans="1:12" customFormat="1" x14ac:dyDescent="0.25">
      <c r="A658" s="91">
        <v>655</v>
      </c>
      <c r="B658" s="91">
        <v>31</v>
      </c>
      <c r="C658" s="91"/>
      <c r="D658" s="91"/>
      <c r="E658" s="104">
        <v>2</v>
      </c>
      <c r="F658" s="104">
        <v>1909.966081665136</v>
      </c>
      <c r="G658" s="104">
        <v>69.338100257013565</v>
      </c>
      <c r="H658" s="104">
        <v>0</v>
      </c>
      <c r="I658" s="104">
        <v>-6.7199315199413396</v>
      </c>
      <c r="J658" s="104">
        <v>0.39788997560078643</v>
      </c>
      <c r="K658" s="104">
        <v>1.1220497311942179</v>
      </c>
      <c r="L658" s="104">
        <v>4.28055479226943</v>
      </c>
    </row>
    <row r="659" spans="1:12" customFormat="1" x14ac:dyDescent="0.25">
      <c r="A659" s="91">
        <v>656</v>
      </c>
      <c r="B659" s="91">
        <v>31</v>
      </c>
      <c r="C659" s="91"/>
      <c r="D659" s="91"/>
      <c r="E659" s="104">
        <v>2</v>
      </c>
      <c r="F659" s="104">
        <v>1909.966081665136</v>
      </c>
      <c r="G659" s="104">
        <v>69.399972343922741</v>
      </c>
      <c r="H659" s="104">
        <v>0</v>
      </c>
      <c r="I659" s="104">
        <v>-6.7199315199413396</v>
      </c>
      <c r="J659" s="104">
        <v>0.39415421289363112</v>
      </c>
      <c r="K659" s="104">
        <v>1.1115148803600401</v>
      </c>
      <c r="L659" s="104">
        <v>4.2142324480847346</v>
      </c>
    </row>
    <row r="660" spans="1:12" customFormat="1" x14ac:dyDescent="0.25">
      <c r="A660" s="91">
        <v>657</v>
      </c>
      <c r="B660" s="91">
        <v>31</v>
      </c>
      <c r="C660" s="91"/>
      <c r="D660" s="91"/>
      <c r="E660" s="104">
        <v>2</v>
      </c>
      <c r="F660" s="104">
        <v>1909.966081665136</v>
      </c>
      <c r="G660" s="104">
        <v>69.519078289085343</v>
      </c>
      <c r="H660" s="104">
        <v>0</v>
      </c>
      <c r="I660" s="104">
        <v>-6.7199315199413396</v>
      </c>
      <c r="J660" s="104">
        <v>0.40809740907614123</v>
      </c>
      <c r="K660" s="104">
        <v>1.150834693594718</v>
      </c>
      <c r="L660" s="104">
        <v>4.4630683320086941</v>
      </c>
    </row>
    <row r="661" spans="1:12" customFormat="1" x14ac:dyDescent="0.25">
      <c r="A661" s="91">
        <v>658</v>
      </c>
      <c r="B661" s="91">
        <v>31</v>
      </c>
      <c r="C661" s="91"/>
      <c r="D661" s="91"/>
      <c r="E661" s="104">
        <v>2</v>
      </c>
      <c r="F661" s="104">
        <v>1909.966081665136</v>
      </c>
      <c r="G661" s="104">
        <v>69.603902146834841</v>
      </c>
      <c r="H661" s="104">
        <v>0</v>
      </c>
      <c r="I661" s="104">
        <v>-6.7199315199413396</v>
      </c>
      <c r="J661" s="104">
        <v>0.35574354801543212</v>
      </c>
      <c r="K661" s="104">
        <v>1.0031968054035181</v>
      </c>
      <c r="L661" s="104">
        <v>3.528540077772877</v>
      </c>
    </row>
    <row r="662" spans="1:12" customFormat="1" x14ac:dyDescent="0.25">
      <c r="A662" s="91">
        <v>659</v>
      </c>
      <c r="B662" s="91">
        <v>31</v>
      </c>
      <c r="C662" s="91"/>
      <c r="D662" s="91"/>
      <c r="E662" s="104">
        <v>2</v>
      </c>
      <c r="F662" s="104">
        <v>1909.966081665136</v>
      </c>
      <c r="G662" s="104">
        <v>69.795825169031545</v>
      </c>
      <c r="H662" s="104">
        <v>0</v>
      </c>
      <c r="I662" s="104">
        <v>-6.7199315199413396</v>
      </c>
      <c r="J662" s="104">
        <v>0.55281184620181867</v>
      </c>
      <c r="K662" s="104">
        <v>1.558929406289129</v>
      </c>
      <c r="L662" s="104">
        <v>7.0138931587791911</v>
      </c>
    </row>
    <row r="663" spans="1:12" customFormat="1" x14ac:dyDescent="0.25">
      <c r="A663" s="91">
        <v>660</v>
      </c>
      <c r="B663" s="91">
        <v>32</v>
      </c>
      <c r="C663" s="91"/>
      <c r="D663" s="91"/>
      <c r="E663" s="104">
        <v>2</v>
      </c>
      <c r="F663" s="104">
        <v>1971.577890751108</v>
      </c>
      <c r="G663" s="104">
        <v>69.860841910801739</v>
      </c>
      <c r="H663" s="104">
        <v>0</v>
      </c>
      <c r="I663" s="104">
        <v>-6.7199315199413396</v>
      </c>
      <c r="J663" s="104">
        <v>0.57429141426973074</v>
      </c>
      <c r="K663" s="104">
        <v>1.6195017882406411</v>
      </c>
      <c r="L663" s="104">
        <v>7.2917490421875506</v>
      </c>
    </row>
    <row r="664" spans="1:12" customFormat="1" x14ac:dyDescent="0.25">
      <c r="A664" s="91">
        <v>661</v>
      </c>
      <c r="B664" s="91">
        <v>32</v>
      </c>
      <c r="C664" s="91"/>
      <c r="D664" s="91"/>
      <c r="E664" s="104">
        <v>2</v>
      </c>
      <c r="F664" s="104">
        <v>1971.577890751108</v>
      </c>
      <c r="G664" s="104">
        <v>69.939565206517514</v>
      </c>
      <c r="H664" s="104">
        <v>0</v>
      </c>
      <c r="I664" s="104">
        <v>-6.7199315199413396</v>
      </c>
      <c r="J664" s="104">
        <v>0.37098363629791131</v>
      </c>
      <c r="K664" s="104">
        <v>1.04617385436011</v>
      </c>
      <c r="L664" s="104">
        <v>3.6917823933974052</v>
      </c>
    </row>
    <row r="665" spans="1:12" customFormat="1" x14ac:dyDescent="0.25">
      <c r="A665" s="91">
        <v>662</v>
      </c>
      <c r="B665" s="91">
        <v>32</v>
      </c>
      <c r="C665" s="91"/>
      <c r="D665" s="91"/>
      <c r="E665" s="104">
        <v>2</v>
      </c>
      <c r="F665" s="104">
        <v>1971.577890751108</v>
      </c>
      <c r="G665" s="104">
        <v>70.051072405530363</v>
      </c>
      <c r="H665" s="104">
        <v>0</v>
      </c>
      <c r="I665" s="104">
        <v>-6.7199315199413396</v>
      </c>
      <c r="J665" s="104">
        <v>0.42481682183160879</v>
      </c>
      <c r="K665" s="104">
        <v>1.197983437565137</v>
      </c>
      <c r="L665" s="104">
        <v>4.6550151209814503</v>
      </c>
    </row>
    <row r="666" spans="1:12" customFormat="1" x14ac:dyDescent="0.25">
      <c r="A666" s="91">
        <v>663</v>
      </c>
      <c r="B666" s="91">
        <v>32</v>
      </c>
      <c r="C666" s="91"/>
      <c r="D666" s="91"/>
      <c r="E666" s="104">
        <v>2</v>
      </c>
      <c r="F666" s="104">
        <v>1971.577890751108</v>
      </c>
      <c r="G666" s="104">
        <v>70.149602817225443</v>
      </c>
      <c r="H666" s="104">
        <v>0</v>
      </c>
      <c r="I666" s="104">
        <v>-6.7199315199413396</v>
      </c>
      <c r="J666" s="104">
        <v>0.41020185352790639</v>
      </c>
      <c r="K666" s="104">
        <v>1.156769226948696</v>
      </c>
      <c r="L666" s="104">
        <v>4.3947449297915471</v>
      </c>
    </row>
    <row r="667" spans="1:12" customFormat="1" x14ac:dyDescent="0.25">
      <c r="A667" s="91">
        <v>664</v>
      </c>
      <c r="B667" s="91">
        <v>32</v>
      </c>
      <c r="C667" s="91"/>
      <c r="D667" s="91"/>
      <c r="E667" s="104">
        <v>2</v>
      </c>
      <c r="F667" s="104">
        <v>1971.577890751108</v>
      </c>
      <c r="G667" s="104">
        <v>70.282415316333626</v>
      </c>
      <c r="H667" s="104">
        <v>0</v>
      </c>
      <c r="I667" s="104">
        <v>-6.7199315199413396</v>
      </c>
      <c r="J667" s="104">
        <v>0.41419692112647388</v>
      </c>
      <c r="K667" s="104">
        <v>1.168035317576656</v>
      </c>
      <c r="L667" s="104">
        <v>4.4666378533399476</v>
      </c>
    </row>
    <row r="668" spans="1:12" customFormat="1" x14ac:dyDescent="0.25">
      <c r="A668" s="91">
        <v>665</v>
      </c>
      <c r="B668" s="91">
        <v>32</v>
      </c>
      <c r="C668" s="91"/>
      <c r="D668" s="91"/>
      <c r="E668" s="104">
        <v>2</v>
      </c>
      <c r="F668" s="104">
        <v>1971.577890751108</v>
      </c>
      <c r="G668" s="104">
        <v>70.357993957188384</v>
      </c>
      <c r="H668" s="104">
        <v>0</v>
      </c>
      <c r="I668" s="104">
        <v>-6.7199315199413396</v>
      </c>
      <c r="J668" s="104">
        <v>0.41231383253005588</v>
      </c>
      <c r="K668" s="104">
        <v>1.162725007734758</v>
      </c>
      <c r="L668" s="104">
        <v>4.4333583885197232</v>
      </c>
    </row>
    <row r="669" spans="1:12" customFormat="1" x14ac:dyDescent="0.25">
      <c r="A669" s="91">
        <v>666</v>
      </c>
      <c r="B669" s="91">
        <v>32</v>
      </c>
      <c r="C669" s="91"/>
      <c r="D669" s="91"/>
      <c r="E669" s="104">
        <v>2</v>
      </c>
      <c r="F669" s="104">
        <v>1971.577890751108</v>
      </c>
      <c r="G669" s="104">
        <v>70.320771473309151</v>
      </c>
      <c r="H669" s="104">
        <v>0</v>
      </c>
      <c r="I669" s="104">
        <v>-6.7199315199413396</v>
      </c>
      <c r="J669" s="104">
        <v>0.41541864521193378</v>
      </c>
      <c r="K669" s="104">
        <v>1.1714805794976531</v>
      </c>
      <c r="L669" s="104">
        <v>4.4886059028391454</v>
      </c>
    </row>
    <row r="670" spans="1:12" customFormat="1" x14ac:dyDescent="0.25">
      <c r="A670" s="91">
        <v>667</v>
      </c>
      <c r="B670" s="91">
        <v>32</v>
      </c>
      <c r="C670" s="91"/>
      <c r="D670" s="91"/>
      <c r="E670" s="104">
        <v>2</v>
      </c>
      <c r="F670" s="104">
        <v>1971.577890751108</v>
      </c>
      <c r="G670" s="104">
        <v>70.396350114163909</v>
      </c>
      <c r="H670" s="104">
        <v>0</v>
      </c>
      <c r="I670" s="104">
        <v>-6.7199315199413396</v>
      </c>
      <c r="J670" s="104">
        <v>0.40455279035664282</v>
      </c>
      <c r="K670" s="104">
        <v>1.140838868805732</v>
      </c>
      <c r="L670" s="104">
        <v>4.2949198177440167</v>
      </c>
    </row>
    <row r="671" spans="1:12" customFormat="1" x14ac:dyDescent="0.25">
      <c r="A671" s="91">
        <v>668</v>
      </c>
      <c r="B671" s="91">
        <v>32</v>
      </c>
      <c r="C671" s="91"/>
      <c r="D671" s="91"/>
      <c r="E671" s="104">
        <v>2</v>
      </c>
      <c r="F671" s="104">
        <v>1971.577890751108</v>
      </c>
      <c r="G671" s="104">
        <v>70.483215417214012</v>
      </c>
      <c r="H671" s="104">
        <v>0</v>
      </c>
      <c r="I671" s="104">
        <v>-6.7199315199413396</v>
      </c>
      <c r="J671" s="104">
        <v>0.4445690950741511</v>
      </c>
      <c r="K671" s="104">
        <v>1.2536848481091061</v>
      </c>
      <c r="L671" s="104">
        <v>5.0084439653073733</v>
      </c>
    </row>
    <row r="672" spans="1:12" customFormat="1" x14ac:dyDescent="0.25">
      <c r="A672" s="91">
        <v>669</v>
      </c>
      <c r="B672" s="91">
        <v>32</v>
      </c>
      <c r="C672" s="91"/>
      <c r="D672" s="91"/>
      <c r="E672" s="104">
        <v>2</v>
      </c>
      <c r="F672" s="104">
        <v>1971.577890751108</v>
      </c>
      <c r="G672" s="104">
        <v>70.581745828909092</v>
      </c>
      <c r="H672" s="104">
        <v>0</v>
      </c>
      <c r="I672" s="104">
        <v>-6.7199315199413396</v>
      </c>
      <c r="J672" s="104">
        <v>0.29607537974192921</v>
      </c>
      <c r="K672" s="104">
        <v>0.83493257087224038</v>
      </c>
      <c r="L672" s="104">
        <v>2.3436313071005719</v>
      </c>
    </row>
    <row r="673" spans="1:12" customFormat="1" x14ac:dyDescent="0.25">
      <c r="A673" s="91">
        <v>670</v>
      </c>
      <c r="B673" s="91">
        <v>31</v>
      </c>
      <c r="C673" s="91"/>
      <c r="D673" s="91"/>
      <c r="E673" s="104">
        <v>2</v>
      </c>
      <c r="F673" s="104">
        <v>1909.966081665136</v>
      </c>
      <c r="G673" s="104">
        <v>70.722989258091474</v>
      </c>
      <c r="H673" s="104">
        <v>-28.412128807035302</v>
      </c>
      <c r="I673" s="104">
        <v>21.692197287093961</v>
      </c>
      <c r="J673" s="104">
        <v>0</v>
      </c>
      <c r="K673" s="104">
        <v>0</v>
      </c>
      <c r="L673" s="104">
        <v>-1.279065456890176</v>
      </c>
    </row>
    <row r="674" spans="1:12" customFormat="1" x14ac:dyDescent="0.25">
      <c r="A674" s="91">
        <v>671</v>
      </c>
      <c r="B674" s="91">
        <v>30</v>
      </c>
      <c r="C674" s="91"/>
      <c r="D674" s="91"/>
      <c r="E674" s="104">
        <v>2</v>
      </c>
      <c r="F674" s="104">
        <v>1848.354272579164</v>
      </c>
      <c r="G674" s="104">
        <v>70.856264934745298</v>
      </c>
      <c r="H674" s="104">
        <v>0</v>
      </c>
      <c r="I674" s="104">
        <v>-6.7199315199413396</v>
      </c>
      <c r="J674" s="104">
        <v>0.25320870949346358</v>
      </c>
      <c r="K674" s="104">
        <v>0.71404856077156731</v>
      </c>
      <c r="L674" s="104">
        <v>1.7968227698594439</v>
      </c>
    </row>
    <row r="675" spans="1:12" customFormat="1" x14ac:dyDescent="0.25">
      <c r="A675" s="91">
        <v>672</v>
      </c>
      <c r="B675" s="91">
        <v>29</v>
      </c>
      <c r="C675" s="91"/>
      <c r="D675" s="91"/>
      <c r="E675" s="104">
        <v>2</v>
      </c>
      <c r="F675" s="104">
        <v>1786.7424634931911</v>
      </c>
      <c r="G675" s="104">
        <v>70.994576031887362</v>
      </c>
      <c r="H675" s="104">
        <v>0</v>
      </c>
      <c r="I675" s="104">
        <v>-6.7199315199413396</v>
      </c>
      <c r="J675" s="104">
        <v>0</v>
      </c>
      <c r="K675" s="104">
        <v>0</v>
      </c>
      <c r="L675" s="104">
        <v>-2.615182353685622</v>
      </c>
    </row>
    <row r="676" spans="1:12" customFormat="1" x14ac:dyDescent="0.25">
      <c r="A676" s="91">
        <v>673</v>
      </c>
      <c r="B676" s="91">
        <v>25</v>
      </c>
      <c r="C676" s="91"/>
      <c r="D676" s="91"/>
      <c r="E676" s="104">
        <v>2</v>
      </c>
      <c r="F676" s="104">
        <v>1540.2952271493029</v>
      </c>
      <c r="G676" s="104">
        <v>71.119198865246574</v>
      </c>
      <c r="H676" s="104">
        <v>0</v>
      </c>
      <c r="I676" s="104">
        <v>-6.7199315199413396</v>
      </c>
      <c r="J676" s="104">
        <v>0</v>
      </c>
      <c r="K676" s="104">
        <v>0</v>
      </c>
      <c r="L676" s="104">
        <v>-2.1858498738585439</v>
      </c>
    </row>
    <row r="677" spans="1:12" customFormat="1" x14ac:dyDescent="0.25">
      <c r="A677" s="91">
        <v>674</v>
      </c>
      <c r="B677" s="91">
        <v>22</v>
      </c>
      <c r="C677" s="91"/>
      <c r="D677" s="91"/>
      <c r="E677" s="104">
        <v>2</v>
      </c>
      <c r="F677" s="104">
        <v>1355.4597998913871</v>
      </c>
      <c r="G677" s="104">
        <v>71.173031633072426</v>
      </c>
      <c r="H677" s="104">
        <v>-2.1359452215775079</v>
      </c>
      <c r="I677" s="104">
        <v>-4.5839862983638309</v>
      </c>
      <c r="J677" s="104">
        <v>0</v>
      </c>
      <c r="K677" s="104">
        <v>0</v>
      </c>
      <c r="L677" s="104">
        <v>-1.884130848281897</v>
      </c>
    </row>
    <row r="678" spans="1:12" customFormat="1" x14ac:dyDescent="0.25">
      <c r="A678" s="91">
        <v>675</v>
      </c>
      <c r="B678" s="91">
        <v>20</v>
      </c>
      <c r="C678" s="91"/>
      <c r="D678" s="91"/>
      <c r="E678" s="104">
        <v>2</v>
      </c>
      <c r="F678" s="104">
        <v>1232.2361817194419</v>
      </c>
      <c r="G678" s="104">
        <v>71.239803178319917</v>
      </c>
      <c r="H678" s="104">
        <v>0</v>
      </c>
      <c r="I678" s="104">
        <v>-6.7199315199413396</v>
      </c>
      <c r="J678" s="104">
        <v>0</v>
      </c>
      <c r="K678" s="104">
        <v>0</v>
      </c>
      <c r="L678" s="104">
        <v>-1.691498505401698</v>
      </c>
    </row>
    <row r="679" spans="1:12" customFormat="1" x14ac:dyDescent="0.25">
      <c r="A679" s="91">
        <v>676</v>
      </c>
      <c r="B679" s="91">
        <v>16</v>
      </c>
      <c r="C679" s="91"/>
      <c r="D679" s="91"/>
      <c r="E679" s="104">
        <v>2</v>
      </c>
      <c r="F679" s="104">
        <v>985.78894537555379</v>
      </c>
      <c r="G679" s="104">
        <v>71.331030921336804</v>
      </c>
      <c r="H679" s="104">
        <v>0</v>
      </c>
      <c r="I679" s="104">
        <v>-6.7199315199413396</v>
      </c>
      <c r="J679" s="104">
        <v>0</v>
      </c>
      <c r="K679" s="104">
        <v>0</v>
      </c>
      <c r="L679" s="104">
        <v>-1.323921930754568</v>
      </c>
    </row>
    <row r="680" spans="1:12" customFormat="1" x14ac:dyDescent="0.25">
      <c r="A680" s="91">
        <v>677</v>
      </c>
      <c r="B680" s="91">
        <v>14</v>
      </c>
      <c r="C680" s="91"/>
      <c r="D680" s="91"/>
      <c r="E680" s="104">
        <v>2</v>
      </c>
      <c r="F680" s="104">
        <v>862.56532720360974</v>
      </c>
      <c r="G680" s="104">
        <v>71.391625640902319</v>
      </c>
      <c r="H680" s="104">
        <v>-27.229277873706408</v>
      </c>
      <c r="I680" s="104">
        <v>20.509346353765071</v>
      </c>
      <c r="J680" s="104">
        <v>1.764662596615131E-3</v>
      </c>
      <c r="K680" s="104">
        <v>4.9763485224546692E-3</v>
      </c>
      <c r="L680" s="104">
        <v>-1.147757829255688</v>
      </c>
    </row>
    <row r="681" spans="1:12" customFormat="1" x14ac:dyDescent="0.25">
      <c r="A681" s="91">
        <v>678</v>
      </c>
      <c r="B681" s="91">
        <v>11</v>
      </c>
      <c r="C681" s="91"/>
      <c r="D681" s="91"/>
      <c r="E681" s="104">
        <v>2</v>
      </c>
      <c r="F681" s="104">
        <v>800</v>
      </c>
      <c r="G681" s="104">
        <v>71.444303142276169</v>
      </c>
      <c r="H681" s="104">
        <v>0</v>
      </c>
      <c r="I681" s="104">
        <v>-6.7199315199413396</v>
      </c>
      <c r="J681" s="104">
        <v>8.6662576725311427E-2</v>
      </c>
      <c r="K681" s="104">
        <v>0.2443884663653782</v>
      </c>
      <c r="L681" s="104">
        <v>-1.059985154482963</v>
      </c>
    </row>
    <row r="682" spans="1:12" customFormat="1" x14ac:dyDescent="0.25">
      <c r="A682" s="91">
        <v>679</v>
      </c>
      <c r="B682" s="91">
        <v>8</v>
      </c>
      <c r="C682" s="91"/>
      <c r="D682" s="91"/>
      <c r="E682" s="104">
        <v>2</v>
      </c>
      <c r="F682" s="104">
        <v>800</v>
      </c>
      <c r="G682" s="104">
        <v>71.494644250637606</v>
      </c>
      <c r="H682" s="104">
        <v>0</v>
      </c>
      <c r="I682" s="104">
        <v>-6.7199315199413396</v>
      </c>
      <c r="J682" s="104">
        <v>8.6656509578018612E-2</v>
      </c>
      <c r="K682" s="104">
        <v>0.2443713570100125</v>
      </c>
      <c r="L682" s="104">
        <v>-1.059985154482963</v>
      </c>
    </row>
    <row r="683" spans="1:12" customFormat="1" x14ac:dyDescent="0.25">
      <c r="A683" s="91">
        <v>680</v>
      </c>
      <c r="B683" s="91">
        <v>4</v>
      </c>
      <c r="C683" s="91"/>
      <c r="D683" s="91"/>
      <c r="E683" s="104">
        <v>2</v>
      </c>
      <c r="F683" s="104">
        <v>800</v>
      </c>
      <c r="G683" s="104">
        <v>71.544985358999043</v>
      </c>
      <c r="H683" s="104">
        <v>0</v>
      </c>
      <c r="I683" s="104">
        <v>-6.7199315199413396</v>
      </c>
      <c r="J683" s="104">
        <v>8.6650443741916036E-2</v>
      </c>
      <c r="K683" s="104">
        <v>0.24435425135220321</v>
      </c>
      <c r="L683" s="104">
        <v>-0.83641685965247559</v>
      </c>
    </row>
    <row r="684" spans="1:12" customFormat="1" x14ac:dyDescent="0.25">
      <c r="A684" s="91">
        <v>681</v>
      </c>
      <c r="B684" s="91">
        <v>3</v>
      </c>
      <c r="C684" s="91"/>
      <c r="D684" s="91"/>
      <c r="E684" s="104">
        <v>2</v>
      </c>
      <c r="F684" s="104">
        <v>800</v>
      </c>
      <c r="G684" s="104">
        <v>71.602056405892583</v>
      </c>
      <c r="H684" s="104">
        <v>-29.686603880656001</v>
      </c>
      <c r="I684" s="104">
        <v>22.966672360714661</v>
      </c>
      <c r="J684" s="104">
        <v>8.6643568569215845E-2</v>
      </c>
      <c r="K684" s="104">
        <v>0.2443348633651887</v>
      </c>
      <c r="L684" s="104">
        <v>0.124960888054949</v>
      </c>
    </row>
    <row r="685" spans="1:12" customFormat="1" x14ac:dyDescent="0.25">
      <c r="A685" s="91">
        <v>682</v>
      </c>
      <c r="B685" s="91">
        <v>0</v>
      </c>
      <c r="C685" s="91"/>
      <c r="D685" s="91"/>
      <c r="E685" s="104">
        <v>0</v>
      </c>
      <c r="F685" s="104">
        <v>800</v>
      </c>
      <c r="G685" s="104">
        <v>71.659127452786123</v>
      </c>
      <c r="H685" s="104">
        <v>0</v>
      </c>
      <c r="I685" s="104">
        <v>-6.7199315199413396</v>
      </c>
      <c r="J685" s="104">
        <v>8.6636695080415257E-2</v>
      </c>
      <c r="K685" s="104">
        <v>0.24431548012677101</v>
      </c>
      <c r="L685" s="104">
        <v>4.1887902047863898E-2</v>
      </c>
    </row>
    <row r="686" spans="1:12" customFormat="1" x14ac:dyDescent="0.25">
      <c r="A686" s="91">
        <v>683</v>
      </c>
      <c r="B686" s="91">
        <v>0</v>
      </c>
      <c r="C686" s="91"/>
      <c r="D686" s="91"/>
      <c r="E686" s="104">
        <v>0</v>
      </c>
      <c r="F686" s="104">
        <v>800</v>
      </c>
      <c r="G686" s="104">
        <v>71.686182433856814</v>
      </c>
      <c r="H686" s="104">
        <v>0</v>
      </c>
      <c r="I686" s="104">
        <v>-6.7199315199413396</v>
      </c>
      <c r="J686" s="104">
        <v>8.6633437236842997E-2</v>
      </c>
      <c r="K686" s="104">
        <v>0.24430629300789719</v>
      </c>
      <c r="L686" s="104">
        <v>4.1887902047863898E-2</v>
      </c>
    </row>
    <row r="687" spans="1:12" customFormat="1" x14ac:dyDescent="0.25">
      <c r="A687" s="91">
        <v>684</v>
      </c>
      <c r="B687" s="91">
        <v>0</v>
      </c>
      <c r="C687" s="91"/>
      <c r="D687" s="91"/>
      <c r="E687" s="104">
        <v>0</v>
      </c>
      <c r="F687" s="104">
        <v>800</v>
      </c>
      <c r="G687" s="104">
        <v>71.703281703931594</v>
      </c>
      <c r="H687" s="104">
        <v>0</v>
      </c>
      <c r="I687" s="104">
        <v>-6.7199315199413396</v>
      </c>
      <c r="J687" s="104">
        <v>8.6631378411896554E-2</v>
      </c>
      <c r="K687" s="104">
        <v>0.24430048712154831</v>
      </c>
      <c r="L687" s="104">
        <v>0.30455097384218871</v>
      </c>
    </row>
    <row r="688" spans="1:12" customFormat="1" x14ac:dyDescent="0.25">
      <c r="A688" s="91">
        <v>685</v>
      </c>
      <c r="B688" s="91">
        <v>0</v>
      </c>
      <c r="C688" s="91"/>
      <c r="D688" s="91"/>
      <c r="E688" s="104">
        <v>0</v>
      </c>
      <c r="F688" s="104">
        <v>0</v>
      </c>
      <c r="G688" s="104">
        <v>71.749253284073006</v>
      </c>
      <c r="H688" s="104">
        <v>0</v>
      </c>
      <c r="I688" s="104">
        <v>-3.1029485636939911</v>
      </c>
      <c r="J688" s="104">
        <v>0</v>
      </c>
      <c r="K688" s="104">
        <v>0</v>
      </c>
      <c r="L688" s="104">
        <v>0.26266307179432469</v>
      </c>
    </row>
    <row r="689" spans="1:12" customFormat="1" x14ac:dyDescent="0.25">
      <c r="A689" s="91">
        <v>686</v>
      </c>
      <c r="B689" s="91">
        <v>0</v>
      </c>
      <c r="C689" s="91"/>
      <c r="D689" s="91"/>
      <c r="E689" s="104">
        <v>0</v>
      </c>
      <c r="F689" s="104">
        <v>0</v>
      </c>
      <c r="G689" s="104">
        <v>71.809154341536328</v>
      </c>
      <c r="H689" s="104">
        <v>0</v>
      </c>
      <c r="I689" s="104">
        <v>-3.1029485636939911</v>
      </c>
      <c r="J689" s="104">
        <v>0</v>
      </c>
      <c r="K689" s="104">
        <v>0</v>
      </c>
      <c r="L689" s="104">
        <v>0</v>
      </c>
    </row>
    <row r="690" spans="1:12" customFormat="1" x14ac:dyDescent="0.25">
      <c r="A690" s="91">
        <v>687</v>
      </c>
      <c r="B690" s="91">
        <v>0</v>
      </c>
      <c r="C690" s="91"/>
      <c r="D690" s="91"/>
      <c r="E690" s="104">
        <v>0</v>
      </c>
      <c r="F690" s="104">
        <v>0</v>
      </c>
      <c r="G690" s="104">
        <v>71.90008502201276</v>
      </c>
      <c r="H690" s="104">
        <v>0</v>
      </c>
      <c r="I690" s="104">
        <v>-3.1029485636939911</v>
      </c>
      <c r="J690" s="104">
        <v>0</v>
      </c>
      <c r="K690" s="104">
        <v>0</v>
      </c>
      <c r="L690" s="104">
        <v>0</v>
      </c>
    </row>
    <row r="691" spans="1:12" customFormat="1" x14ac:dyDescent="0.25">
      <c r="A691" s="91">
        <v>688</v>
      </c>
      <c r="B691" s="91">
        <v>0</v>
      </c>
      <c r="C691" s="91"/>
      <c r="D691" s="91"/>
      <c r="E691" s="104">
        <v>0</v>
      </c>
      <c r="F691" s="104">
        <v>0</v>
      </c>
      <c r="G691" s="104">
        <v>71.938814812357705</v>
      </c>
      <c r="H691" s="104">
        <v>0</v>
      </c>
      <c r="I691" s="104">
        <v>-3.1029485636939911</v>
      </c>
      <c r="J691" s="104">
        <v>0</v>
      </c>
      <c r="K691" s="104">
        <v>0</v>
      </c>
      <c r="L691" s="104">
        <v>0</v>
      </c>
    </row>
    <row r="692" spans="1:12" customFormat="1" x14ac:dyDescent="0.25">
      <c r="A692" s="91">
        <v>689</v>
      </c>
      <c r="B692" s="91">
        <v>0</v>
      </c>
      <c r="C692" s="91"/>
      <c r="D692" s="91"/>
      <c r="E692" s="104">
        <v>0</v>
      </c>
      <c r="F692" s="104">
        <v>0</v>
      </c>
      <c r="G692" s="104">
        <v>71.97754460270265</v>
      </c>
      <c r="H692" s="104">
        <v>0</v>
      </c>
      <c r="I692" s="104">
        <v>-3.1029485636939911</v>
      </c>
      <c r="J692" s="104">
        <v>0</v>
      </c>
      <c r="K692" s="104">
        <v>0</v>
      </c>
      <c r="L692" s="104">
        <v>0</v>
      </c>
    </row>
    <row r="693" spans="1:12" customFormat="1" x14ac:dyDescent="0.25">
      <c r="A693" s="91">
        <v>690</v>
      </c>
      <c r="B693" s="91">
        <v>0</v>
      </c>
      <c r="C693" s="91"/>
      <c r="D693" s="91"/>
      <c r="E693" s="104">
        <v>0</v>
      </c>
      <c r="F693" s="104">
        <v>0</v>
      </c>
      <c r="G693" s="104">
        <v>72.016274393047595</v>
      </c>
      <c r="H693" s="104">
        <v>0</v>
      </c>
      <c r="I693" s="104">
        <v>-3.1029485636939911</v>
      </c>
      <c r="J693" s="104">
        <v>0</v>
      </c>
      <c r="K693" s="104">
        <v>0</v>
      </c>
      <c r="L693" s="104">
        <v>0</v>
      </c>
    </row>
    <row r="694" spans="1:12" customFormat="1" x14ac:dyDescent="0.25">
      <c r="A694" s="91">
        <v>691</v>
      </c>
      <c r="B694" s="91">
        <v>0</v>
      </c>
      <c r="C694" s="91"/>
      <c r="D694" s="91"/>
      <c r="E694" s="104">
        <v>0</v>
      </c>
      <c r="F694" s="104">
        <v>0</v>
      </c>
      <c r="G694" s="104">
        <v>72.055004183392541</v>
      </c>
      <c r="H694" s="104">
        <v>0</v>
      </c>
      <c r="I694" s="104">
        <v>-3.1029485636939911</v>
      </c>
      <c r="J694" s="104">
        <v>0</v>
      </c>
      <c r="K694" s="104">
        <v>0</v>
      </c>
      <c r="L694" s="104">
        <v>0</v>
      </c>
    </row>
    <row r="695" spans="1:12" customFormat="1" x14ac:dyDescent="0.25">
      <c r="A695" s="91">
        <v>692</v>
      </c>
      <c r="B695" s="91">
        <v>0</v>
      </c>
      <c r="C695" s="91"/>
      <c r="D695" s="91"/>
      <c r="E695" s="104">
        <v>0</v>
      </c>
      <c r="F695" s="104">
        <v>0</v>
      </c>
      <c r="G695" s="104">
        <v>72.093733973737486</v>
      </c>
      <c r="H695" s="104">
        <v>0</v>
      </c>
      <c r="I695" s="104">
        <v>-3.1029485636939911</v>
      </c>
      <c r="J695" s="104">
        <v>0</v>
      </c>
      <c r="K695" s="104">
        <v>0</v>
      </c>
      <c r="L695" s="104">
        <v>0</v>
      </c>
    </row>
    <row r="696" spans="1:12" customFormat="1" x14ac:dyDescent="0.25">
      <c r="A696" s="91">
        <v>693</v>
      </c>
      <c r="B696" s="91">
        <v>0</v>
      </c>
      <c r="C696" s="91"/>
      <c r="D696" s="91"/>
      <c r="E696" s="104">
        <v>0</v>
      </c>
      <c r="F696" s="104">
        <v>0</v>
      </c>
      <c r="G696" s="104">
        <v>72.132463764082431</v>
      </c>
      <c r="H696" s="104">
        <v>0</v>
      </c>
      <c r="I696" s="104">
        <v>-3.1029485636939911</v>
      </c>
      <c r="J696" s="104">
        <v>0</v>
      </c>
      <c r="K696" s="104">
        <v>0</v>
      </c>
      <c r="L696" s="104">
        <v>0</v>
      </c>
    </row>
    <row r="697" spans="1:12" customFormat="1" x14ac:dyDescent="0.25">
      <c r="A697" s="91">
        <v>694</v>
      </c>
      <c r="B697" s="91">
        <v>0</v>
      </c>
      <c r="C697" s="91"/>
      <c r="D697" s="91"/>
      <c r="E697" s="104">
        <v>0</v>
      </c>
      <c r="F697" s="104">
        <v>0</v>
      </c>
      <c r="G697" s="104">
        <v>72.171193554427376</v>
      </c>
      <c r="H697" s="104">
        <v>0</v>
      </c>
      <c r="I697" s="104">
        <v>-3.1029485636939911</v>
      </c>
      <c r="J697" s="104">
        <v>0</v>
      </c>
      <c r="K697" s="104">
        <v>0</v>
      </c>
      <c r="L697" s="104">
        <v>0</v>
      </c>
    </row>
    <row r="698" spans="1:12" customFormat="1" x14ac:dyDescent="0.25">
      <c r="A698" s="91">
        <v>695</v>
      </c>
      <c r="B698" s="91">
        <v>0</v>
      </c>
      <c r="C698" s="91"/>
      <c r="D698" s="91"/>
      <c r="E698" s="104">
        <v>0</v>
      </c>
      <c r="F698" s="104">
        <v>0</v>
      </c>
      <c r="G698" s="104">
        <v>72.209923344772321</v>
      </c>
      <c r="H698" s="104">
        <v>0</v>
      </c>
      <c r="I698" s="104">
        <v>-3.1029485636939911</v>
      </c>
      <c r="J698" s="104">
        <v>0</v>
      </c>
      <c r="K698" s="104">
        <v>0</v>
      </c>
      <c r="L698" s="104">
        <v>0</v>
      </c>
    </row>
    <row r="699" spans="1:12" customFormat="1" x14ac:dyDescent="0.25">
      <c r="A699" s="91">
        <v>696</v>
      </c>
      <c r="B699" s="91">
        <v>0</v>
      </c>
      <c r="C699" s="91"/>
      <c r="D699" s="91"/>
      <c r="E699" s="104">
        <v>0</v>
      </c>
      <c r="F699" s="104">
        <v>0</v>
      </c>
      <c r="G699" s="104">
        <v>72.248653135117266</v>
      </c>
      <c r="H699" s="104">
        <v>0</v>
      </c>
      <c r="I699" s="104">
        <v>-3.1029485636939911</v>
      </c>
      <c r="J699" s="104">
        <v>0</v>
      </c>
      <c r="K699" s="104">
        <v>0</v>
      </c>
      <c r="L699" s="104">
        <v>0</v>
      </c>
    </row>
    <row r="700" spans="1:12" customFormat="1" x14ac:dyDescent="0.25">
      <c r="A700" s="91">
        <v>697</v>
      </c>
      <c r="B700" s="91">
        <v>0</v>
      </c>
      <c r="C700" s="91"/>
      <c r="D700" s="91"/>
      <c r="E700" s="104">
        <v>0</v>
      </c>
      <c r="F700" s="104">
        <v>0</v>
      </c>
      <c r="G700" s="104">
        <v>72.287382925462211</v>
      </c>
      <c r="H700" s="104">
        <v>0</v>
      </c>
      <c r="I700" s="104">
        <v>-3.1029485636939911</v>
      </c>
      <c r="J700" s="104">
        <v>0</v>
      </c>
      <c r="K700" s="104">
        <v>0</v>
      </c>
      <c r="L700" s="104">
        <v>0</v>
      </c>
    </row>
    <row r="701" spans="1:12" customFormat="1" x14ac:dyDescent="0.25">
      <c r="A701" s="91">
        <v>698</v>
      </c>
      <c r="B701" s="91">
        <v>0</v>
      </c>
      <c r="C701" s="91"/>
      <c r="D701" s="91"/>
      <c r="E701" s="104">
        <v>0</v>
      </c>
      <c r="F701" s="104">
        <v>0</v>
      </c>
      <c r="G701" s="104">
        <v>72.326112715807156</v>
      </c>
      <c r="H701" s="104">
        <v>0</v>
      </c>
      <c r="I701" s="104">
        <v>-3.1029485636939911</v>
      </c>
      <c r="J701" s="104">
        <v>0</v>
      </c>
      <c r="K701" s="104">
        <v>0</v>
      </c>
      <c r="L701" s="104">
        <v>0</v>
      </c>
    </row>
    <row r="702" spans="1:12" customFormat="1" x14ac:dyDescent="0.25">
      <c r="A702" s="91">
        <v>699</v>
      </c>
      <c r="B702" s="91">
        <v>0</v>
      </c>
      <c r="C702" s="91"/>
      <c r="D702" s="91"/>
      <c r="E702" s="104">
        <v>0</v>
      </c>
      <c r="F702" s="104">
        <v>0</v>
      </c>
      <c r="G702" s="104">
        <v>72.364842506152101</v>
      </c>
      <c r="H702" s="104">
        <v>0</v>
      </c>
      <c r="I702" s="104">
        <v>-3.1029485636939911</v>
      </c>
      <c r="J702" s="104">
        <v>0</v>
      </c>
      <c r="K702" s="104">
        <v>0</v>
      </c>
      <c r="L702" s="104">
        <v>0</v>
      </c>
    </row>
    <row r="703" spans="1:12" customFormat="1" x14ac:dyDescent="0.25">
      <c r="A703" s="91">
        <v>700</v>
      </c>
      <c r="B703" s="91">
        <v>0</v>
      </c>
      <c r="C703" s="91"/>
      <c r="D703" s="91"/>
      <c r="E703" s="104">
        <v>1</v>
      </c>
      <c r="F703" s="104">
        <v>0</v>
      </c>
      <c r="G703" s="104">
        <v>72.455773186628534</v>
      </c>
      <c r="H703" s="104">
        <v>0</v>
      </c>
      <c r="I703" s="104">
        <v>-3.1029485636939911</v>
      </c>
      <c r="J703" s="104">
        <v>0</v>
      </c>
      <c r="K703" s="104">
        <v>0</v>
      </c>
      <c r="L703" s="104">
        <v>0.26266307179432469</v>
      </c>
    </row>
    <row r="704" spans="1:12" customFormat="1" x14ac:dyDescent="0.25">
      <c r="A704" s="91">
        <v>701</v>
      </c>
      <c r="B704" s="91">
        <v>0</v>
      </c>
      <c r="C704" s="91"/>
      <c r="D704" s="91"/>
      <c r="E704" s="104">
        <v>1</v>
      </c>
      <c r="F704" s="104">
        <v>800</v>
      </c>
      <c r="G704" s="104">
        <v>72.494502976973479</v>
      </c>
      <c r="H704" s="104">
        <v>0</v>
      </c>
      <c r="I704" s="104">
        <v>-6.7199315199413396</v>
      </c>
      <c r="J704" s="104">
        <v>8.6536276898408551E-2</v>
      </c>
      <c r="K704" s="104">
        <v>0.2440323008535121</v>
      </c>
      <c r="L704" s="104">
        <v>0.30455097384218871</v>
      </c>
    </row>
    <row r="705" spans="1:12" customFormat="1" x14ac:dyDescent="0.25">
      <c r="A705" s="91">
        <v>702</v>
      </c>
      <c r="B705" s="91">
        <v>0</v>
      </c>
      <c r="C705" s="91"/>
      <c r="D705" s="91"/>
      <c r="E705" s="104">
        <v>1</v>
      </c>
      <c r="F705" s="104">
        <v>800</v>
      </c>
      <c r="G705" s="104">
        <v>72.527148471884388</v>
      </c>
      <c r="H705" s="104">
        <v>0</v>
      </c>
      <c r="I705" s="104">
        <v>-6.7199315199413396</v>
      </c>
      <c r="J705" s="104">
        <v>8.6532359965920444E-2</v>
      </c>
      <c r="K705" s="104">
        <v>0.24402125510389561</v>
      </c>
      <c r="L705" s="104">
        <v>4.1887902047863898E-2</v>
      </c>
    </row>
    <row r="706" spans="1:12" customFormat="1" x14ac:dyDescent="0.25">
      <c r="A706" s="91">
        <v>703</v>
      </c>
      <c r="B706" s="91">
        <v>1</v>
      </c>
      <c r="C706" s="91"/>
      <c r="D706" s="91"/>
      <c r="E706" s="104">
        <v>1</v>
      </c>
      <c r="F706" s="104">
        <v>800</v>
      </c>
      <c r="G706" s="104">
        <v>72.588830033069655</v>
      </c>
      <c r="H706" s="104">
        <v>0</v>
      </c>
      <c r="I706" s="104">
        <v>-6.7199315199413396</v>
      </c>
      <c r="J706" s="104">
        <v>8.6524960668051834E-2</v>
      </c>
      <c r="K706" s="104">
        <v>0.2440003890839062</v>
      </c>
      <c r="L706" s="104">
        <v>0.3701911646886194</v>
      </c>
    </row>
    <row r="707" spans="1:12" customFormat="1" x14ac:dyDescent="0.25">
      <c r="A707" s="91">
        <v>704</v>
      </c>
      <c r="B707" s="91">
        <v>3</v>
      </c>
      <c r="C707" s="91"/>
      <c r="D707" s="91"/>
      <c r="E707" s="104">
        <v>1</v>
      </c>
      <c r="F707" s="104">
        <v>800</v>
      </c>
      <c r="G707" s="104">
        <v>72.604569818367324</v>
      </c>
      <c r="H707" s="104">
        <v>0</v>
      </c>
      <c r="I707" s="104">
        <v>-6.7199315199413396</v>
      </c>
      <c r="J707" s="104">
        <v>8.6523072841887164E-2</v>
      </c>
      <c r="K707" s="104">
        <v>0.2439950654141218</v>
      </c>
      <c r="L707" s="104">
        <v>1.643630399247985</v>
      </c>
    </row>
    <row r="708" spans="1:12" customFormat="1" x14ac:dyDescent="0.25">
      <c r="A708" s="91">
        <v>705</v>
      </c>
      <c r="B708" s="91">
        <v>7</v>
      </c>
      <c r="C708" s="91"/>
      <c r="D708" s="91"/>
      <c r="E708" s="104">
        <v>1</v>
      </c>
      <c r="F708" s="104">
        <v>833.72158218565471</v>
      </c>
      <c r="G708" s="104">
        <v>72.603156078694667</v>
      </c>
      <c r="H708" s="104">
        <v>0</v>
      </c>
      <c r="I708" s="104">
        <v>-6.7199315199413396</v>
      </c>
      <c r="J708" s="104">
        <v>0.46008640621422853</v>
      </c>
      <c r="K708" s="104">
        <v>1.2974436655241239</v>
      </c>
      <c r="L708" s="104">
        <v>6.2294855552587762</v>
      </c>
    </row>
    <row r="709" spans="1:12" customFormat="1" x14ac:dyDescent="0.25">
      <c r="A709" s="91">
        <v>706</v>
      </c>
      <c r="B709" s="91">
        <v>12</v>
      </c>
      <c r="C709" s="91"/>
      <c r="D709" s="91"/>
      <c r="E709" s="104">
        <v>1</v>
      </c>
      <c r="F709" s="104">
        <v>1429.2369980325509</v>
      </c>
      <c r="G709" s="104">
        <v>72.550006045121464</v>
      </c>
      <c r="H709" s="104">
        <v>0</v>
      </c>
      <c r="I709" s="104">
        <v>-6.7199315199413396</v>
      </c>
      <c r="J709" s="104">
        <v>0.60252837693635308</v>
      </c>
      <c r="K709" s="104">
        <v>1.699130022960516</v>
      </c>
      <c r="L709" s="104">
        <v>8.3722265099455857</v>
      </c>
    </row>
    <row r="710" spans="1:12" customFormat="1" x14ac:dyDescent="0.25">
      <c r="A710" s="91">
        <v>707</v>
      </c>
      <c r="B710" s="91">
        <v>14</v>
      </c>
      <c r="C710" s="91"/>
      <c r="D710" s="91"/>
      <c r="E710" s="104">
        <v>1</v>
      </c>
      <c r="F710" s="104">
        <v>1667.443164371309</v>
      </c>
      <c r="G710" s="104">
        <v>72.601956195010146</v>
      </c>
      <c r="H710" s="104">
        <v>0</v>
      </c>
      <c r="I710" s="104">
        <v>-6.7199315199413396</v>
      </c>
      <c r="J710" s="104">
        <v>0.41745919989562119</v>
      </c>
      <c r="K710" s="104">
        <v>1.177234943705652</v>
      </c>
      <c r="L710" s="104">
        <v>5.0103510448004256</v>
      </c>
    </row>
    <row r="711" spans="1:12" customFormat="1" x14ac:dyDescent="0.25">
      <c r="A711" s="91">
        <v>708</v>
      </c>
      <c r="B711" s="91">
        <v>15</v>
      </c>
      <c r="C711" s="91"/>
      <c r="D711" s="91"/>
      <c r="E711" s="104">
        <v>2</v>
      </c>
      <c r="F711" s="104">
        <v>924.17713628958177</v>
      </c>
      <c r="G711" s="104">
        <v>72.652682693354421</v>
      </c>
      <c r="H711" s="104">
        <v>0</v>
      </c>
      <c r="I711" s="104">
        <v>-6.7199315199413396</v>
      </c>
      <c r="J711" s="104">
        <v>0.21191176810062759</v>
      </c>
      <c r="K711" s="104">
        <v>0.59759118604376982</v>
      </c>
      <c r="L711" s="104">
        <v>2.3226304582658859</v>
      </c>
    </row>
    <row r="712" spans="1:12" customFormat="1" x14ac:dyDescent="0.25">
      <c r="A712" s="91">
        <v>709</v>
      </c>
      <c r="B712" s="91">
        <v>15</v>
      </c>
      <c r="C712" s="91"/>
      <c r="D712" s="91"/>
      <c r="E712" s="104">
        <v>2</v>
      </c>
      <c r="F712" s="104">
        <v>924.17713628958177</v>
      </c>
      <c r="G712" s="104">
        <v>72.723243856798746</v>
      </c>
      <c r="H712" s="104">
        <v>0</v>
      </c>
      <c r="I712" s="104">
        <v>-6.7199315199413396</v>
      </c>
      <c r="J712" s="104">
        <v>0.30037352034709258</v>
      </c>
      <c r="K712" s="104">
        <v>0.84705332737880124</v>
      </c>
      <c r="L712" s="104">
        <v>3.7549259042592049</v>
      </c>
    </row>
    <row r="713" spans="1:12" customFormat="1" x14ac:dyDescent="0.25">
      <c r="A713" s="91">
        <v>710</v>
      </c>
      <c r="B713" s="91">
        <v>17</v>
      </c>
      <c r="C713" s="91"/>
      <c r="D713" s="91"/>
      <c r="E713" s="104">
        <v>2</v>
      </c>
      <c r="F713" s="104">
        <v>1047.400754461526</v>
      </c>
      <c r="G713" s="104">
        <v>72.794465001897265</v>
      </c>
      <c r="H713" s="104">
        <v>0</v>
      </c>
      <c r="I713" s="104">
        <v>-6.7199315199413396</v>
      </c>
      <c r="J713" s="104">
        <v>0.4825165896246042</v>
      </c>
      <c r="K713" s="104">
        <v>1.3606967827413841</v>
      </c>
      <c r="L713" s="104">
        <v>6.578648067378583</v>
      </c>
    </row>
    <row r="714" spans="1:12" customFormat="1" x14ac:dyDescent="0.25">
      <c r="A714" s="91">
        <v>711</v>
      </c>
      <c r="B714" s="91">
        <v>18</v>
      </c>
      <c r="C714" s="91"/>
      <c r="D714" s="91"/>
      <c r="E714" s="104">
        <v>2</v>
      </c>
      <c r="F714" s="104">
        <v>1109.0125635474981</v>
      </c>
      <c r="G714" s="104">
        <v>72.839415544732063</v>
      </c>
      <c r="H714" s="104">
        <v>0</v>
      </c>
      <c r="I714" s="104">
        <v>-6.7199315199413396</v>
      </c>
      <c r="J714" s="104">
        <v>0.25846149673663199</v>
      </c>
      <c r="K714" s="104">
        <v>0.72886142079730232</v>
      </c>
      <c r="L714" s="104">
        <v>2.9182568711244299</v>
      </c>
    </row>
    <row r="715" spans="1:12" customFormat="1" x14ac:dyDescent="0.25">
      <c r="A715" s="91">
        <v>712</v>
      </c>
      <c r="B715" s="91">
        <v>19</v>
      </c>
      <c r="C715" s="91"/>
      <c r="D715" s="91"/>
      <c r="E715" s="104">
        <v>2</v>
      </c>
      <c r="F715" s="104">
        <v>1170.6243726334701</v>
      </c>
      <c r="G715" s="104">
        <v>72.925902700208823</v>
      </c>
      <c r="H715" s="104">
        <v>0</v>
      </c>
      <c r="I715" s="104">
        <v>-6.7199315199413396</v>
      </c>
      <c r="J715" s="104">
        <v>0.68934358998586309</v>
      </c>
      <c r="K715" s="104">
        <v>1.943948923760134</v>
      </c>
      <c r="L715" s="104">
        <v>9.7752541455999662</v>
      </c>
    </row>
    <row r="716" spans="1:12" customFormat="1" x14ac:dyDescent="0.25">
      <c r="A716" s="91">
        <v>713</v>
      </c>
      <c r="B716" s="91">
        <v>23</v>
      </c>
      <c r="C716" s="91"/>
      <c r="D716" s="91"/>
      <c r="E716" s="104">
        <v>2</v>
      </c>
      <c r="F716" s="104">
        <v>1417.0716089773589</v>
      </c>
      <c r="G716" s="104">
        <v>72.973176068453213</v>
      </c>
      <c r="H716" s="104">
        <v>0</v>
      </c>
      <c r="I716" s="104">
        <v>-6.7199315199413396</v>
      </c>
      <c r="J716" s="104">
        <v>0.95692366331632495</v>
      </c>
      <c r="K716" s="104">
        <v>2.6985247305520361</v>
      </c>
      <c r="L716" s="104">
        <v>13.96429114804956</v>
      </c>
    </row>
    <row r="717" spans="1:12" customFormat="1" x14ac:dyDescent="0.25">
      <c r="A717" s="91">
        <v>714</v>
      </c>
      <c r="B717" s="91">
        <v>25</v>
      </c>
      <c r="C717" s="91"/>
      <c r="D717" s="91"/>
      <c r="E717" s="104">
        <v>2</v>
      </c>
      <c r="F717" s="104">
        <v>1540.2952271493029</v>
      </c>
      <c r="G717" s="104">
        <v>73.022070037907284</v>
      </c>
      <c r="H717" s="104">
        <v>0</v>
      </c>
      <c r="I717" s="104">
        <v>-6.7199315199413396</v>
      </c>
      <c r="J717" s="104">
        <v>0.60193637986929671</v>
      </c>
      <c r="K717" s="104">
        <v>1.6974605912314169</v>
      </c>
      <c r="L717" s="104">
        <v>8.2921818350568124</v>
      </c>
    </row>
    <row r="718" spans="1:12" customFormat="1" x14ac:dyDescent="0.25">
      <c r="A718" s="91">
        <v>715</v>
      </c>
      <c r="B718" s="91">
        <v>27</v>
      </c>
      <c r="C718" s="91"/>
      <c r="D718" s="91"/>
      <c r="E718" s="104">
        <v>2</v>
      </c>
      <c r="F718" s="104">
        <v>1663.518845321247</v>
      </c>
      <c r="G718" s="104">
        <v>73.054618124678285</v>
      </c>
      <c r="H718" s="104">
        <v>0</v>
      </c>
      <c r="I718" s="104">
        <v>-6.7199315199413396</v>
      </c>
      <c r="J718" s="104">
        <v>0.95337978567129245</v>
      </c>
      <c r="K718" s="104">
        <v>2.688530995593045</v>
      </c>
      <c r="L718" s="104">
        <v>13.9565890426286</v>
      </c>
    </row>
    <row r="719" spans="1:12" customFormat="1" x14ac:dyDescent="0.25">
      <c r="A719" s="91">
        <v>716</v>
      </c>
      <c r="B719" s="91">
        <v>30</v>
      </c>
      <c r="C719" s="91"/>
      <c r="D719" s="91"/>
      <c r="E719" s="104">
        <v>2</v>
      </c>
      <c r="F719" s="104">
        <v>1848.354272579164</v>
      </c>
      <c r="G719" s="104">
        <v>73.129256139955189</v>
      </c>
      <c r="H719" s="104">
        <v>0</v>
      </c>
      <c r="I719" s="104">
        <v>-6.7199315199413396</v>
      </c>
      <c r="J719" s="104">
        <v>1.0054655037783089</v>
      </c>
      <c r="K719" s="104">
        <v>2.8354127206548321</v>
      </c>
      <c r="L719" s="104">
        <v>14.719603490837651</v>
      </c>
    </row>
    <row r="720" spans="1:12" customFormat="1" x14ac:dyDescent="0.25">
      <c r="A720" s="91">
        <v>717</v>
      </c>
      <c r="B720" s="91">
        <v>32</v>
      </c>
      <c r="C720" s="91"/>
      <c r="D720" s="91"/>
      <c r="E720" s="104">
        <v>2</v>
      </c>
      <c r="F720" s="104">
        <v>1971.577890751108</v>
      </c>
      <c r="G720" s="104">
        <v>73.210485826731414</v>
      </c>
      <c r="H720" s="104">
        <v>0</v>
      </c>
      <c r="I720" s="104">
        <v>-6.7199315199413396</v>
      </c>
      <c r="J720" s="104">
        <v>0.9623653962789146</v>
      </c>
      <c r="K720" s="104">
        <v>2.7138704175065391</v>
      </c>
      <c r="L720" s="104">
        <v>13.90956334080788</v>
      </c>
    </row>
    <row r="721" spans="1:12" customFormat="1" x14ac:dyDescent="0.25">
      <c r="A721" s="91">
        <v>718</v>
      </c>
      <c r="B721" s="91">
        <v>34</v>
      </c>
      <c r="C721" s="91"/>
      <c r="D721" s="91"/>
      <c r="E721" s="104">
        <v>2</v>
      </c>
      <c r="F721" s="104">
        <v>2094.801508923053</v>
      </c>
      <c r="G721" s="104">
        <v>73.300757040486388</v>
      </c>
      <c r="H721" s="104">
        <v>0</v>
      </c>
      <c r="I721" s="104">
        <v>-6.7199315199413396</v>
      </c>
      <c r="J721" s="104">
        <v>0.72994672405927807</v>
      </c>
      <c r="K721" s="104">
        <v>2.058449761847164</v>
      </c>
      <c r="L721" s="104">
        <v>9.8072675144977506</v>
      </c>
    </row>
    <row r="722" spans="1:12" customFormat="1" x14ac:dyDescent="0.25">
      <c r="A722" s="91">
        <v>719</v>
      </c>
      <c r="B722" s="91">
        <v>34</v>
      </c>
      <c r="C722" s="91"/>
      <c r="D722" s="91"/>
      <c r="E722" s="104">
        <v>3</v>
      </c>
      <c r="F722" s="104">
        <v>1310.9187786731841</v>
      </c>
      <c r="G722" s="104">
        <v>73.342488271409238</v>
      </c>
      <c r="H722" s="104">
        <v>0</v>
      </c>
      <c r="I722" s="104">
        <v>-6.7199315199413396</v>
      </c>
      <c r="J722" s="104">
        <v>0.30021158346072579</v>
      </c>
      <c r="K722" s="104">
        <v>0.84659666535924671</v>
      </c>
      <c r="L722" s="104">
        <v>3.4164982866978808</v>
      </c>
    </row>
    <row r="723" spans="1:12" customFormat="1" x14ac:dyDescent="0.25">
      <c r="A723" s="91">
        <v>720</v>
      </c>
      <c r="B723" s="91">
        <v>34</v>
      </c>
      <c r="C723" s="91"/>
      <c r="D723" s="91"/>
      <c r="E723" s="104">
        <v>3</v>
      </c>
      <c r="F723" s="104">
        <v>1310.9187786731841</v>
      </c>
      <c r="G723" s="104">
        <v>73.433423411419895</v>
      </c>
      <c r="H723" s="104">
        <v>0</v>
      </c>
      <c r="I723" s="104">
        <v>-6.7199315199413396</v>
      </c>
      <c r="J723" s="104">
        <v>0.2301346315895727</v>
      </c>
      <c r="K723" s="104">
        <v>0.64897966108259497</v>
      </c>
      <c r="L723" s="104">
        <v>2.2102329627009452</v>
      </c>
    </row>
    <row r="724" spans="1:12" customFormat="1" x14ac:dyDescent="0.25">
      <c r="A724" s="91">
        <v>721</v>
      </c>
      <c r="B724" s="91">
        <v>34</v>
      </c>
      <c r="C724" s="91"/>
      <c r="D724" s="91"/>
      <c r="E724" s="104">
        <v>3</v>
      </c>
      <c r="F724" s="104">
        <v>1310.9187786731841</v>
      </c>
      <c r="G724" s="104">
        <v>73.527767281612114</v>
      </c>
      <c r="H724" s="104">
        <v>0</v>
      </c>
      <c r="I724" s="104">
        <v>-6.7199315199413396</v>
      </c>
      <c r="J724" s="104">
        <v>0.80616672978018622</v>
      </c>
      <c r="K724" s="104">
        <v>2.2733901779801249</v>
      </c>
      <c r="L724" s="104">
        <v>11.61414966571251</v>
      </c>
    </row>
    <row r="725" spans="1:12" customFormat="1" x14ac:dyDescent="0.25">
      <c r="A725" s="91">
        <v>722</v>
      </c>
      <c r="B725" s="91">
        <v>37</v>
      </c>
      <c r="C725" s="91"/>
      <c r="D725" s="91"/>
      <c r="E725" s="104">
        <v>3</v>
      </c>
      <c r="F725" s="104">
        <v>1426.5880826737589</v>
      </c>
      <c r="G725" s="104">
        <v>73.603965210322755</v>
      </c>
      <c r="H725" s="104">
        <v>0</v>
      </c>
      <c r="I725" s="104">
        <v>-6.7199315199413396</v>
      </c>
      <c r="J725" s="104">
        <v>1.334981126169934</v>
      </c>
      <c r="K725" s="104">
        <v>3.7646467757992141</v>
      </c>
      <c r="L725" s="104">
        <v>19.491641056572458</v>
      </c>
    </row>
    <row r="726" spans="1:12" customFormat="1" x14ac:dyDescent="0.25">
      <c r="A726" s="91">
        <v>723</v>
      </c>
      <c r="B726" s="91">
        <v>39</v>
      </c>
      <c r="C726" s="91"/>
      <c r="D726" s="91"/>
      <c r="E726" s="104">
        <v>3</v>
      </c>
      <c r="F726" s="104">
        <v>1503.700952007476</v>
      </c>
      <c r="G726" s="104">
        <v>73.721464066751764</v>
      </c>
      <c r="H726" s="104">
        <v>0</v>
      </c>
      <c r="I726" s="104">
        <v>-6.7199315199413396</v>
      </c>
      <c r="J726" s="104">
        <v>0.98116660273829304</v>
      </c>
      <c r="K726" s="104">
        <v>2.7668898197219862</v>
      </c>
      <c r="L726" s="104">
        <v>14.37991681058176</v>
      </c>
    </row>
    <row r="727" spans="1:12" customFormat="1" x14ac:dyDescent="0.25">
      <c r="A727" s="91">
        <v>724</v>
      </c>
      <c r="B727" s="91">
        <v>41</v>
      </c>
      <c r="C727" s="91"/>
      <c r="D727" s="91"/>
      <c r="E727" s="104">
        <v>3</v>
      </c>
      <c r="F727" s="104">
        <v>1580.8138213411919</v>
      </c>
      <c r="G727" s="104">
        <v>73.796173221747708</v>
      </c>
      <c r="H727" s="104">
        <v>0</v>
      </c>
      <c r="I727" s="104">
        <v>-6.7199315199413396</v>
      </c>
      <c r="J727" s="104">
        <v>1.1496087969424711</v>
      </c>
      <c r="K727" s="104">
        <v>3.241896807377767</v>
      </c>
      <c r="L727" s="104">
        <v>16.99172818049318</v>
      </c>
    </row>
    <row r="728" spans="1:12" customFormat="1" x14ac:dyDescent="0.25">
      <c r="A728" s="91">
        <v>725</v>
      </c>
      <c r="B728" s="91">
        <v>43</v>
      </c>
      <c r="C728" s="91"/>
      <c r="D728" s="91"/>
      <c r="E728" s="104">
        <v>3</v>
      </c>
      <c r="F728" s="104">
        <v>1657.926690674909</v>
      </c>
      <c r="G728" s="104">
        <v>73.93084606868365</v>
      </c>
      <c r="H728" s="104">
        <v>0</v>
      </c>
      <c r="I728" s="104">
        <v>-6.7199315199413396</v>
      </c>
      <c r="J728" s="104">
        <v>1.180739822041049</v>
      </c>
      <c r="K728" s="104">
        <v>3.3296862981557589</v>
      </c>
      <c r="L728" s="104">
        <v>17.508542109671939</v>
      </c>
    </row>
    <row r="729" spans="1:12" customFormat="1" x14ac:dyDescent="0.25">
      <c r="A729" s="91">
        <v>726</v>
      </c>
      <c r="B729" s="91">
        <v>45</v>
      </c>
      <c r="C729" s="91"/>
      <c r="D729" s="91"/>
      <c r="E729" s="104">
        <v>3</v>
      </c>
      <c r="F729" s="104">
        <v>1735.039560008626</v>
      </c>
      <c r="G729" s="104">
        <v>74.049035803149593</v>
      </c>
      <c r="H729" s="104">
        <v>0</v>
      </c>
      <c r="I729" s="104">
        <v>-6.7199315199413396</v>
      </c>
      <c r="J729" s="104">
        <v>1.236539554518439</v>
      </c>
      <c r="K729" s="104">
        <v>3.4870415437419959</v>
      </c>
      <c r="L729" s="104">
        <v>18.39394841797548</v>
      </c>
    </row>
    <row r="730" spans="1:12" customFormat="1" x14ac:dyDescent="0.25">
      <c r="A730" s="91">
        <v>727</v>
      </c>
      <c r="B730" s="91">
        <v>47</v>
      </c>
      <c r="C730" s="91"/>
      <c r="D730" s="91"/>
      <c r="E730" s="104">
        <v>3</v>
      </c>
      <c r="F730" s="104">
        <v>1812.1524293423431</v>
      </c>
      <c r="G730" s="104">
        <v>74.129791973782332</v>
      </c>
      <c r="H730" s="104">
        <v>0</v>
      </c>
      <c r="I730" s="104">
        <v>-6.7199315199413396</v>
      </c>
      <c r="J730" s="104">
        <v>1.349051997668159</v>
      </c>
      <c r="K730" s="104">
        <v>3.804326633424207</v>
      </c>
      <c r="L730" s="104">
        <v>20.142184392522079</v>
      </c>
    </row>
    <row r="731" spans="1:12" customFormat="1" x14ac:dyDescent="0.25">
      <c r="A731" s="91">
        <v>728</v>
      </c>
      <c r="B731" s="91">
        <v>49</v>
      </c>
      <c r="C731" s="91"/>
      <c r="D731" s="91"/>
      <c r="E731" s="104">
        <v>3</v>
      </c>
      <c r="F731" s="104">
        <v>1889.265298676059</v>
      </c>
      <c r="G731" s="104">
        <v>74.230820108728267</v>
      </c>
      <c r="H731" s="104">
        <v>0</v>
      </c>
      <c r="I731" s="104">
        <v>-6.7199315199413396</v>
      </c>
      <c r="J731" s="104">
        <v>1.2105666517805971</v>
      </c>
      <c r="K731" s="104">
        <v>3.4137979580212838</v>
      </c>
      <c r="L731" s="104">
        <v>17.989595102688309</v>
      </c>
    </row>
    <row r="732" spans="1:12" customFormat="1" x14ac:dyDescent="0.25">
      <c r="A732" s="91">
        <v>729</v>
      </c>
      <c r="B732" s="91">
        <v>50</v>
      </c>
      <c r="C732" s="91"/>
      <c r="D732" s="91"/>
      <c r="E732" s="104">
        <v>3</v>
      </c>
      <c r="F732" s="104">
        <v>1927.8217333429179</v>
      </c>
      <c r="G732" s="104">
        <v>74.339368513305701</v>
      </c>
      <c r="H732" s="104">
        <v>0</v>
      </c>
      <c r="I732" s="104">
        <v>-6.7199315199413396</v>
      </c>
      <c r="J732" s="104">
        <v>0.70105864325599632</v>
      </c>
      <c r="K732" s="104">
        <v>1.976985373981909</v>
      </c>
      <c r="L732" s="104">
        <v>9.5682599269100983</v>
      </c>
    </row>
    <row r="733" spans="1:12" customFormat="1" x14ac:dyDescent="0.25">
      <c r="A733" s="91">
        <v>730</v>
      </c>
      <c r="B733" s="91">
        <v>50</v>
      </c>
      <c r="C733" s="91"/>
      <c r="D733" s="91"/>
      <c r="E733" s="104">
        <v>3</v>
      </c>
      <c r="F733" s="104">
        <v>1927.8217333429179</v>
      </c>
      <c r="G733" s="104">
        <v>74.465154827016306</v>
      </c>
      <c r="H733" s="104">
        <v>0</v>
      </c>
      <c r="I733" s="104">
        <v>-6.7199315199413396</v>
      </c>
      <c r="J733" s="104">
        <v>0.5137789310814731</v>
      </c>
      <c r="K733" s="104">
        <v>1.4488565856497539</v>
      </c>
      <c r="L733" s="104">
        <v>6.3221387080005771</v>
      </c>
    </row>
    <row r="734" spans="1:12" customFormat="1" x14ac:dyDescent="0.25">
      <c r="A734" s="91">
        <v>731</v>
      </c>
      <c r="B734" s="91">
        <v>50</v>
      </c>
      <c r="C734" s="91"/>
      <c r="D734" s="91"/>
      <c r="E734" s="104">
        <v>3</v>
      </c>
      <c r="F734" s="104">
        <v>1927.8217333429179</v>
      </c>
      <c r="G734" s="104">
        <v>74.562997944829078</v>
      </c>
      <c r="H734" s="104">
        <v>0</v>
      </c>
      <c r="I734" s="104">
        <v>-6.7199315199413396</v>
      </c>
      <c r="J734" s="104">
        <v>0.56336288379966593</v>
      </c>
      <c r="K734" s="104">
        <v>1.588683332315058</v>
      </c>
      <c r="L734" s="104">
        <v>7.1903073449367554</v>
      </c>
    </row>
    <row r="735" spans="1:12" customFormat="1" x14ac:dyDescent="0.25">
      <c r="A735" s="91">
        <v>732</v>
      </c>
      <c r="B735" s="91">
        <v>50</v>
      </c>
      <c r="C735" s="91"/>
      <c r="D735" s="91"/>
      <c r="E735" s="104">
        <v>3</v>
      </c>
      <c r="F735" s="104">
        <v>1927.8217333429179</v>
      </c>
      <c r="G735" s="104">
        <v>74.634138390401858</v>
      </c>
      <c r="H735" s="104">
        <v>0</v>
      </c>
      <c r="I735" s="104">
        <v>-6.7199315199413396</v>
      </c>
      <c r="J735" s="104">
        <v>0.54991778080162268</v>
      </c>
      <c r="K735" s="104">
        <v>1.5507681418605761</v>
      </c>
      <c r="L735" s="104">
        <v>6.9558846103783649</v>
      </c>
    </row>
    <row r="736" spans="1:12" customFormat="1" x14ac:dyDescent="0.25">
      <c r="A736" s="91">
        <v>733</v>
      </c>
      <c r="B736" s="91">
        <v>50</v>
      </c>
      <c r="C736" s="91"/>
      <c r="D736" s="91"/>
      <c r="E736" s="104">
        <v>3</v>
      </c>
      <c r="F736" s="104">
        <v>1927.8217333429179</v>
      </c>
      <c r="G736" s="104">
        <v>74.804327621536331</v>
      </c>
      <c r="H736" s="104">
        <v>0</v>
      </c>
      <c r="I736" s="104">
        <v>-6.7199315199413396</v>
      </c>
      <c r="J736" s="104">
        <v>0.55343927583840269</v>
      </c>
      <c r="K736" s="104">
        <v>1.560698757864295</v>
      </c>
      <c r="L736" s="104">
        <v>7.0181101668239476</v>
      </c>
    </row>
    <row r="737" spans="1:12" customFormat="1" x14ac:dyDescent="0.25">
      <c r="A737" s="91">
        <v>734</v>
      </c>
      <c r="B737" s="91">
        <v>50</v>
      </c>
      <c r="C737" s="91"/>
      <c r="D737" s="91"/>
      <c r="E737" s="104">
        <v>3</v>
      </c>
      <c r="F737" s="104">
        <v>1927.8217333429179</v>
      </c>
      <c r="G737" s="104">
        <v>74.875468067109097</v>
      </c>
      <c r="H737" s="104">
        <v>0</v>
      </c>
      <c r="I737" s="104">
        <v>-6.7199315199413396</v>
      </c>
      <c r="J737" s="104">
        <v>0.55217561542528171</v>
      </c>
      <c r="K737" s="104">
        <v>1.557135235499294</v>
      </c>
      <c r="L737" s="104">
        <v>6.996333542920893</v>
      </c>
    </row>
    <row r="738" spans="1:12" customFormat="1" x14ac:dyDescent="0.25">
      <c r="A738" s="91">
        <v>735</v>
      </c>
      <c r="B738" s="91">
        <v>50</v>
      </c>
      <c r="C738" s="91"/>
      <c r="D738" s="91"/>
      <c r="E738" s="104">
        <v>3</v>
      </c>
      <c r="F738" s="104">
        <v>1927.8217333429179</v>
      </c>
      <c r="G738" s="104">
        <v>74.946608512681877</v>
      </c>
      <c r="H738" s="104">
        <v>0</v>
      </c>
      <c r="I738" s="104">
        <v>-6.7199315199413396</v>
      </c>
      <c r="J738" s="104">
        <v>0.55316559122005271</v>
      </c>
      <c r="K738" s="104">
        <v>1.559926967240548</v>
      </c>
      <c r="L738" s="104">
        <v>7.0139208080504316</v>
      </c>
    </row>
    <row r="739" spans="1:12" customFormat="1" x14ac:dyDescent="0.25">
      <c r="A739" s="91">
        <v>736</v>
      </c>
      <c r="B739" s="91">
        <v>50</v>
      </c>
      <c r="C739" s="91"/>
      <c r="D739" s="91"/>
      <c r="E739" s="104">
        <v>3</v>
      </c>
      <c r="F739" s="104">
        <v>1927.8217333429179</v>
      </c>
      <c r="G739" s="104">
        <v>75.017748958254657</v>
      </c>
      <c r="H739" s="104">
        <v>0</v>
      </c>
      <c r="I739" s="104">
        <v>-6.7199315199413396</v>
      </c>
      <c r="J739" s="104">
        <v>0.54995102214056191</v>
      </c>
      <c r="K739" s="104">
        <v>1.550861882436384</v>
      </c>
      <c r="L739" s="104">
        <v>6.9580583853676954</v>
      </c>
    </row>
    <row r="740" spans="1:12" customFormat="1" x14ac:dyDescent="0.25">
      <c r="A740" s="91">
        <v>737</v>
      </c>
      <c r="B740" s="91">
        <v>50</v>
      </c>
      <c r="C740" s="91"/>
      <c r="D740" s="91"/>
      <c r="E740" s="104">
        <v>3</v>
      </c>
      <c r="F740" s="104">
        <v>1927.8217333429179</v>
      </c>
      <c r="G740" s="104">
        <v>75.111178566198816</v>
      </c>
      <c r="H740" s="104">
        <v>0</v>
      </c>
      <c r="I740" s="104">
        <v>-6.7199315199413396</v>
      </c>
      <c r="J740" s="104">
        <v>0.56130204847213183</v>
      </c>
      <c r="K740" s="104">
        <v>1.582871776691412</v>
      </c>
      <c r="L740" s="104">
        <v>7.1566345438601289</v>
      </c>
    </row>
    <row r="741" spans="1:12" customFormat="1" x14ac:dyDescent="0.25">
      <c r="A741" s="91">
        <v>738</v>
      </c>
      <c r="B741" s="91">
        <v>50</v>
      </c>
      <c r="C741" s="91"/>
      <c r="D741" s="91"/>
      <c r="E741" s="104">
        <v>3</v>
      </c>
      <c r="F741" s="104">
        <v>1927.8217333429179</v>
      </c>
      <c r="G741" s="104">
        <v>75.182319011771597</v>
      </c>
      <c r="H741" s="104">
        <v>0</v>
      </c>
      <c r="I741" s="104">
        <v>-6.7199315199413396</v>
      </c>
      <c r="J741" s="104">
        <v>0.5186661989817527</v>
      </c>
      <c r="K741" s="104">
        <v>1.462638681128543</v>
      </c>
      <c r="L741" s="104">
        <v>6.4109099741343876</v>
      </c>
    </row>
    <row r="742" spans="1:12" customFormat="1" x14ac:dyDescent="0.25">
      <c r="A742" s="91">
        <v>739</v>
      </c>
      <c r="B742" s="91">
        <v>50</v>
      </c>
      <c r="C742" s="91"/>
      <c r="D742" s="91"/>
      <c r="E742" s="104">
        <v>3</v>
      </c>
      <c r="F742" s="104">
        <v>1927.8217333429179</v>
      </c>
      <c r="G742" s="104">
        <v>75.268433640886272</v>
      </c>
      <c r="H742" s="104">
        <v>0</v>
      </c>
      <c r="I742" s="104">
        <v>-6.7199315199413396</v>
      </c>
      <c r="J742" s="104">
        <v>0.67864308783303173</v>
      </c>
      <c r="K742" s="104">
        <v>1.9137735076891489</v>
      </c>
      <c r="L742" s="104">
        <v>9.1879563188863305</v>
      </c>
    </row>
    <row r="743" spans="1:12" customFormat="1" x14ac:dyDescent="0.25">
      <c r="A743" s="91">
        <v>740</v>
      </c>
      <c r="B743" s="91">
        <v>50</v>
      </c>
      <c r="C743" s="91"/>
      <c r="D743" s="91"/>
      <c r="E743" s="104">
        <v>3</v>
      </c>
      <c r="F743" s="104">
        <v>1927.8217333429179</v>
      </c>
      <c r="G743" s="104">
        <v>75.382491465898781</v>
      </c>
      <c r="H743" s="104">
        <v>-39.276609708235497</v>
      </c>
      <c r="I743" s="104">
        <v>32.556678188294157</v>
      </c>
      <c r="J743" s="104">
        <v>0.13373481806877249</v>
      </c>
      <c r="K743" s="104">
        <v>0.37713218695393841</v>
      </c>
      <c r="L743" s="104">
        <v>-0.52087261196679768</v>
      </c>
    </row>
    <row r="744" spans="1:12" customFormat="1" x14ac:dyDescent="0.25">
      <c r="A744" s="91">
        <v>741</v>
      </c>
      <c r="B744" s="91">
        <v>48</v>
      </c>
      <c r="C744" s="91"/>
      <c r="D744" s="91"/>
      <c r="E744" s="104">
        <v>3</v>
      </c>
      <c r="F744" s="104">
        <v>1850.7088640092011</v>
      </c>
      <c r="G744" s="104">
        <v>75.51088022830298</v>
      </c>
      <c r="H744" s="104">
        <v>-1.8698560834035389</v>
      </c>
      <c r="I744" s="104">
        <v>-4.8500754365378</v>
      </c>
      <c r="J744" s="104">
        <v>0</v>
      </c>
      <c r="K744" s="104">
        <v>0</v>
      </c>
      <c r="L744" s="104">
        <v>-2.732203156395359</v>
      </c>
    </row>
    <row r="745" spans="1:12" customFormat="1" x14ac:dyDescent="0.25">
      <c r="A745" s="91">
        <v>742</v>
      </c>
      <c r="B745" s="91">
        <v>47</v>
      </c>
      <c r="C745" s="91"/>
      <c r="D745" s="91"/>
      <c r="E745" s="104">
        <v>3</v>
      </c>
      <c r="F745" s="104">
        <v>1812.1524293423431</v>
      </c>
      <c r="G745" s="104">
        <v>75.616056333298573</v>
      </c>
      <c r="H745" s="104">
        <v>-9.5560420192247228</v>
      </c>
      <c r="I745" s="104">
        <v>2.8361104992833832</v>
      </c>
      <c r="J745" s="104">
        <v>0</v>
      </c>
      <c r="K745" s="104">
        <v>0</v>
      </c>
      <c r="L745" s="104">
        <v>-2.011185718988111</v>
      </c>
    </row>
    <row r="746" spans="1:12" customFormat="1" x14ac:dyDescent="0.25">
      <c r="A746" s="91">
        <v>743</v>
      </c>
      <c r="B746" s="91">
        <v>45</v>
      </c>
      <c r="C746" s="91"/>
      <c r="D746" s="91"/>
      <c r="E746" s="104">
        <v>3</v>
      </c>
      <c r="F746" s="104">
        <v>1735.039560008626</v>
      </c>
      <c r="G746" s="104">
        <v>75.748377743159566</v>
      </c>
      <c r="H746" s="104">
        <v>-33.805268297262479</v>
      </c>
      <c r="I746" s="104">
        <v>27.085336777321139</v>
      </c>
      <c r="J746" s="104">
        <v>0</v>
      </c>
      <c r="K746" s="104">
        <v>0</v>
      </c>
      <c r="L746" s="104">
        <v>-2.522342178494033</v>
      </c>
    </row>
    <row r="747" spans="1:12" customFormat="1" x14ac:dyDescent="0.25">
      <c r="A747" s="91">
        <v>744</v>
      </c>
      <c r="B747" s="91">
        <v>43</v>
      </c>
      <c r="C747" s="91"/>
      <c r="D747" s="91"/>
      <c r="E747" s="104">
        <v>3</v>
      </c>
      <c r="F747" s="104">
        <v>1657.926690674909</v>
      </c>
      <c r="G747" s="104">
        <v>75.808896516977853</v>
      </c>
      <c r="H747" s="104">
        <v>0</v>
      </c>
      <c r="I747" s="104">
        <v>-6.7199315199413396</v>
      </c>
      <c r="J747" s="104">
        <v>0</v>
      </c>
      <c r="K747" s="104">
        <v>0</v>
      </c>
      <c r="L747" s="104">
        <v>-2.386670117691013</v>
      </c>
    </row>
    <row r="748" spans="1:12" customFormat="1" x14ac:dyDescent="0.25">
      <c r="A748" s="91">
        <v>745</v>
      </c>
      <c r="B748" s="91">
        <v>41</v>
      </c>
      <c r="C748" s="91"/>
      <c r="D748" s="91"/>
      <c r="E748" s="104">
        <v>3</v>
      </c>
      <c r="F748" s="104">
        <v>1580.8138213411919</v>
      </c>
      <c r="G748" s="104">
        <v>75.871499284066331</v>
      </c>
      <c r="H748" s="104">
        <v>-18.303077429635501</v>
      </c>
      <c r="I748" s="104">
        <v>11.58314590969416</v>
      </c>
      <c r="J748" s="104">
        <v>0</v>
      </c>
      <c r="K748" s="104">
        <v>0</v>
      </c>
      <c r="L748" s="104">
        <v>-2.2542118701581391</v>
      </c>
    </row>
    <row r="749" spans="1:12" customFormat="1" x14ac:dyDescent="0.25">
      <c r="A749" s="91">
        <v>746</v>
      </c>
      <c r="B749" s="91">
        <v>39</v>
      </c>
      <c r="C749" s="91"/>
      <c r="D749" s="91"/>
      <c r="E749" s="104">
        <v>3</v>
      </c>
      <c r="F749" s="104">
        <v>1503.700952007476</v>
      </c>
      <c r="G749" s="104">
        <v>75.955082929581536</v>
      </c>
      <c r="H749" s="104">
        <v>-39.196063663756561</v>
      </c>
      <c r="I749" s="104">
        <v>32.476132143815221</v>
      </c>
      <c r="J749" s="104">
        <v>8.7620834987207019E-2</v>
      </c>
      <c r="K749" s="104">
        <v>0.2470907546639238</v>
      </c>
      <c r="L749" s="104">
        <v>-0.59645350343203274</v>
      </c>
    </row>
    <row r="750" spans="1:12" customFormat="1" x14ac:dyDescent="0.25">
      <c r="A750" s="91">
        <v>747</v>
      </c>
      <c r="B750" s="91">
        <v>38</v>
      </c>
      <c r="C750" s="91"/>
      <c r="D750" s="91"/>
      <c r="E750" s="104">
        <v>3</v>
      </c>
      <c r="F750" s="104">
        <v>1465.144517340618</v>
      </c>
      <c r="G750" s="104">
        <v>76.013452267218327</v>
      </c>
      <c r="H750" s="104">
        <v>0</v>
      </c>
      <c r="I750" s="104">
        <v>-6.7199315199413396</v>
      </c>
      <c r="J750" s="104">
        <v>0</v>
      </c>
      <c r="K750" s="104">
        <v>0</v>
      </c>
      <c r="L750" s="104">
        <v>-2.0612234119250732</v>
      </c>
    </row>
    <row r="751" spans="1:12" customFormat="1" x14ac:dyDescent="0.25">
      <c r="A751" s="91">
        <v>748</v>
      </c>
      <c r="B751" s="91">
        <v>35</v>
      </c>
      <c r="C751" s="91"/>
      <c r="D751" s="91"/>
      <c r="E751" s="104">
        <v>3</v>
      </c>
      <c r="F751" s="104">
        <v>1349.475213340042</v>
      </c>
      <c r="G751" s="104">
        <v>76.061576531656186</v>
      </c>
      <c r="H751" s="104">
        <v>-3.656479939692947</v>
      </c>
      <c r="I751" s="104">
        <v>-3.063451580248393</v>
      </c>
      <c r="J751" s="104">
        <v>0</v>
      </c>
      <c r="K751" s="104">
        <v>0</v>
      </c>
      <c r="L751" s="104">
        <v>-1.8746252103105501</v>
      </c>
    </row>
    <row r="752" spans="1:12" customFormat="1" x14ac:dyDescent="0.25">
      <c r="A752" s="91">
        <v>749</v>
      </c>
      <c r="B752" s="91">
        <v>35</v>
      </c>
      <c r="C752" s="91"/>
      <c r="D752" s="91"/>
      <c r="E752" s="104">
        <v>3</v>
      </c>
      <c r="F752" s="104">
        <v>1349.475213340042</v>
      </c>
      <c r="G752" s="104">
        <v>76.113378403244113</v>
      </c>
      <c r="H752" s="104">
        <v>0</v>
      </c>
      <c r="I752" s="104">
        <v>-6.7199315199413396</v>
      </c>
      <c r="J752" s="104">
        <v>0.48165255975186699</v>
      </c>
      <c r="K752" s="104">
        <v>1.358260218500265</v>
      </c>
      <c r="L752" s="104">
        <v>6.4413203710172162</v>
      </c>
    </row>
    <row r="753" spans="1:12" customFormat="1" x14ac:dyDescent="0.25">
      <c r="A753" s="91">
        <v>750</v>
      </c>
      <c r="B753" s="91">
        <v>35</v>
      </c>
      <c r="C753" s="91"/>
      <c r="D753" s="91"/>
      <c r="E753" s="104">
        <v>3</v>
      </c>
      <c r="F753" s="104">
        <v>1349.475213340042</v>
      </c>
      <c r="G753" s="104">
        <v>76.218347295705641</v>
      </c>
      <c r="H753" s="104">
        <v>0</v>
      </c>
      <c r="I753" s="104">
        <v>-6.7199315199413396</v>
      </c>
      <c r="J753" s="104">
        <v>0.30363986521620362</v>
      </c>
      <c r="K753" s="104">
        <v>0.85626441990969404</v>
      </c>
      <c r="L753" s="104">
        <v>3.439766867275396</v>
      </c>
    </row>
    <row r="754" spans="1:12" customFormat="1" x14ac:dyDescent="0.25">
      <c r="A754" s="91">
        <v>751</v>
      </c>
      <c r="B754" s="91">
        <v>35</v>
      </c>
      <c r="C754" s="91"/>
      <c r="D754" s="91"/>
      <c r="E754" s="104">
        <v>3</v>
      </c>
      <c r="F754" s="104">
        <v>1349.475213340042</v>
      </c>
      <c r="G754" s="104">
        <v>76.335345130680494</v>
      </c>
      <c r="H754" s="104">
        <v>0</v>
      </c>
      <c r="I754" s="104">
        <v>-6.7199315199413396</v>
      </c>
      <c r="J754" s="104">
        <v>0.35105827727378269</v>
      </c>
      <c r="K754" s="104">
        <v>0.98998434191206719</v>
      </c>
      <c r="L754" s="104">
        <v>4.2502986418289854</v>
      </c>
    </row>
    <row r="755" spans="1:12" customFormat="1" x14ac:dyDescent="0.25">
      <c r="A755" s="91">
        <v>752</v>
      </c>
      <c r="B755" s="91">
        <v>35</v>
      </c>
      <c r="C755" s="91"/>
      <c r="D755" s="91"/>
      <c r="E755" s="104">
        <v>3</v>
      </c>
      <c r="F755" s="104">
        <v>1349.475213340042</v>
      </c>
      <c r="G755" s="104">
        <v>76.490412151419505</v>
      </c>
      <c r="H755" s="104">
        <v>0</v>
      </c>
      <c r="I755" s="104">
        <v>-6.7199315199413396</v>
      </c>
      <c r="J755" s="104">
        <v>0.3367456322782173</v>
      </c>
      <c r="K755" s="104">
        <v>0.94962268302457276</v>
      </c>
      <c r="L755" s="104">
        <v>4.00696527361713</v>
      </c>
    </row>
    <row r="756" spans="1:12" customFormat="1" x14ac:dyDescent="0.25">
      <c r="A756" s="91">
        <v>753</v>
      </c>
      <c r="B756" s="91">
        <v>35</v>
      </c>
      <c r="C756" s="91"/>
      <c r="D756" s="91"/>
      <c r="E756" s="104">
        <v>3</v>
      </c>
      <c r="F756" s="104">
        <v>1349.475213340042</v>
      </c>
      <c r="G756" s="104">
        <v>76.574697111060345</v>
      </c>
      <c r="H756" s="104">
        <v>0</v>
      </c>
      <c r="I756" s="104">
        <v>-6.7199315199413396</v>
      </c>
      <c r="J756" s="104">
        <v>0.34612326526850568</v>
      </c>
      <c r="K756" s="104">
        <v>0.97606760805718595</v>
      </c>
      <c r="L756" s="104">
        <v>4.1669682199508582</v>
      </c>
    </row>
    <row r="757" spans="1:12" customFormat="1" x14ac:dyDescent="0.25">
      <c r="A757" s="91">
        <v>754</v>
      </c>
      <c r="B757" s="91">
        <v>35</v>
      </c>
      <c r="C757" s="91"/>
      <c r="D757" s="91"/>
      <c r="E757" s="104">
        <v>3</v>
      </c>
      <c r="F757" s="104">
        <v>1349.475213340042</v>
      </c>
      <c r="G757" s="104">
        <v>76.652728376627792</v>
      </c>
      <c r="H757" s="104">
        <v>0</v>
      </c>
      <c r="I757" s="104">
        <v>-6.7199315199413396</v>
      </c>
      <c r="J757" s="104">
        <v>0.32269833312029839</v>
      </c>
      <c r="K757" s="104">
        <v>0.91000929939924158</v>
      </c>
      <c r="L757" s="104">
        <v>3.7674874373388989</v>
      </c>
    </row>
    <row r="758" spans="1:12" customFormat="1" x14ac:dyDescent="0.25">
      <c r="A758" s="91">
        <v>755</v>
      </c>
      <c r="B758" s="91">
        <v>35</v>
      </c>
      <c r="C758" s="91"/>
      <c r="D758" s="91"/>
      <c r="E758" s="104">
        <v>3</v>
      </c>
      <c r="F758" s="104">
        <v>1349.475213340042</v>
      </c>
      <c r="G758" s="104">
        <v>76.729436479174709</v>
      </c>
      <c r="H758" s="104">
        <v>0</v>
      </c>
      <c r="I758" s="104">
        <v>-6.7199315199413396</v>
      </c>
      <c r="J758" s="104">
        <v>0.40731584072770088</v>
      </c>
      <c r="K758" s="104">
        <v>1.148630670852117</v>
      </c>
      <c r="L758" s="104">
        <v>5.2026068158583891</v>
      </c>
    </row>
    <row r="759" spans="1:12" customFormat="1" x14ac:dyDescent="0.25">
      <c r="A759" s="91">
        <v>756</v>
      </c>
      <c r="B759" s="91">
        <v>35</v>
      </c>
      <c r="C759" s="91"/>
      <c r="D759" s="91"/>
      <c r="E759" s="104">
        <v>3</v>
      </c>
      <c r="F759" s="104">
        <v>1349.475213340042</v>
      </c>
      <c r="G759" s="104">
        <v>76.830419515582477</v>
      </c>
      <c r="H759" s="104">
        <v>0</v>
      </c>
      <c r="I759" s="104">
        <v>-6.7199315199413396</v>
      </c>
      <c r="J759" s="104">
        <v>9.1870475496851234E-2</v>
      </c>
      <c r="K759" s="104">
        <v>0.25907474090112048</v>
      </c>
      <c r="L759" s="104">
        <v>-0.27103538965369522</v>
      </c>
    </row>
    <row r="760" spans="1:12" customFormat="1" x14ac:dyDescent="0.25">
      <c r="A760" s="91">
        <v>757</v>
      </c>
      <c r="B760" s="91">
        <v>34</v>
      </c>
      <c r="C760" s="91"/>
      <c r="D760" s="91"/>
      <c r="E760" s="104">
        <v>3</v>
      </c>
      <c r="F760" s="104">
        <v>1310.9187786731841</v>
      </c>
      <c r="G760" s="104">
        <v>76.915353580168599</v>
      </c>
      <c r="H760" s="104">
        <v>0</v>
      </c>
      <c r="I760" s="104">
        <v>-6.7199315199413396</v>
      </c>
      <c r="J760" s="104">
        <v>0.38850092631073291</v>
      </c>
      <c r="K760" s="104">
        <v>1.095572612196267</v>
      </c>
      <c r="L760" s="104">
        <v>4.9211022214535776</v>
      </c>
    </row>
    <row r="761" spans="1:12" customFormat="1" x14ac:dyDescent="0.25">
      <c r="A761" s="91">
        <v>758</v>
      </c>
      <c r="B761" s="91">
        <v>35</v>
      </c>
      <c r="C761" s="91"/>
      <c r="D761" s="91"/>
      <c r="E761" s="104">
        <v>3</v>
      </c>
      <c r="F761" s="104">
        <v>1349.475213340042</v>
      </c>
      <c r="G761" s="104">
        <v>77.014017933484368</v>
      </c>
      <c r="H761" s="104">
        <v>0</v>
      </c>
      <c r="I761" s="104">
        <v>-6.7199315199413396</v>
      </c>
      <c r="J761" s="104">
        <v>0.3432808320177248</v>
      </c>
      <c r="K761" s="104">
        <v>0.96805194628998392</v>
      </c>
      <c r="L761" s="104">
        <v>4.1197303809718919</v>
      </c>
    </row>
    <row r="762" spans="1:12" customFormat="1" x14ac:dyDescent="0.25">
      <c r="A762" s="91">
        <v>759</v>
      </c>
      <c r="B762" s="91">
        <v>34</v>
      </c>
      <c r="C762" s="91"/>
      <c r="D762" s="91"/>
      <c r="E762" s="104">
        <v>3</v>
      </c>
      <c r="F762" s="104">
        <v>1310.9187786731841</v>
      </c>
      <c r="G762" s="104">
        <v>77.092049199051814</v>
      </c>
      <c r="H762" s="104">
        <v>0</v>
      </c>
      <c r="I762" s="104">
        <v>-6.7199315199413396</v>
      </c>
      <c r="J762" s="104">
        <v>0.2584376883912351</v>
      </c>
      <c r="K762" s="104">
        <v>0.72879428126328294</v>
      </c>
      <c r="L762" s="104">
        <v>2.7090117704065722</v>
      </c>
    </row>
    <row r="763" spans="1:12" customFormat="1" x14ac:dyDescent="0.25">
      <c r="A763" s="91">
        <v>760</v>
      </c>
      <c r="B763" s="91">
        <v>35</v>
      </c>
      <c r="C763" s="91"/>
      <c r="D763" s="91"/>
      <c r="E763" s="104">
        <v>3</v>
      </c>
      <c r="F763" s="104">
        <v>1349.475213340042</v>
      </c>
      <c r="G763" s="104">
        <v>77.180344905732881</v>
      </c>
      <c r="H763" s="104">
        <v>0</v>
      </c>
      <c r="I763" s="104">
        <v>-6.7199315199413396</v>
      </c>
      <c r="J763" s="104">
        <v>0.63620838709837546</v>
      </c>
      <c r="K763" s="104">
        <v>1.794107651617419</v>
      </c>
      <c r="L763" s="104">
        <v>8.9624003788492193</v>
      </c>
    </row>
    <row r="764" spans="1:12" customFormat="1" x14ac:dyDescent="0.25">
      <c r="A764" s="91">
        <v>761</v>
      </c>
      <c r="B764" s="91">
        <v>35</v>
      </c>
      <c r="C764" s="91"/>
      <c r="D764" s="91"/>
      <c r="E764" s="104">
        <v>3</v>
      </c>
      <c r="F764" s="104">
        <v>1349.475213340042</v>
      </c>
      <c r="G764" s="104">
        <v>77.252738779115433</v>
      </c>
      <c r="H764" s="104">
        <v>0</v>
      </c>
      <c r="I764" s="104">
        <v>-6.7199315199413396</v>
      </c>
      <c r="J764" s="104">
        <v>0.13403038078346641</v>
      </c>
      <c r="K764" s="104">
        <v>0.37796567380937518</v>
      </c>
      <c r="L764" s="104">
        <v>0.48140833662410693</v>
      </c>
    </row>
    <row r="765" spans="1:12" customFormat="1" x14ac:dyDescent="0.25">
      <c r="A765" s="91">
        <v>762</v>
      </c>
      <c r="B765" s="91">
        <v>34</v>
      </c>
      <c r="C765" s="91"/>
      <c r="D765" s="91"/>
      <c r="E765" s="104">
        <v>2</v>
      </c>
      <c r="F765" s="104">
        <v>2094.801508923053</v>
      </c>
      <c r="G765" s="104">
        <v>77.337672843701554</v>
      </c>
      <c r="H765" s="104">
        <v>-0.66843256731634559</v>
      </c>
      <c r="I765" s="104">
        <v>-6.0514989526249936</v>
      </c>
      <c r="J765" s="104">
        <v>0.13914057298371921</v>
      </c>
      <c r="K765" s="104">
        <v>0.39237641581408811</v>
      </c>
      <c r="L765" s="104">
        <v>-0.7567375006424597</v>
      </c>
    </row>
    <row r="766" spans="1:12" customFormat="1" x14ac:dyDescent="0.25">
      <c r="A766" s="91">
        <v>763</v>
      </c>
      <c r="B766" s="91">
        <v>33</v>
      </c>
      <c r="C766" s="91"/>
      <c r="D766" s="91"/>
      <c r="E766" s="104">
        <v>2</v>
      </c>
      <c r="F766" s="104">
        <v>2033.1896998370801</v>
      </c>
      <c r="G766" s="104">
        <v>77.428184162910171</v>
      </c>
      <c r="H766" s="104">
        <v>-23.417325963837399</v>
      </c>
      <c r="I766" s="104">
        <v>16.697394443896059</v>
      </c>
      <c r="J766" s="104">
        <v>0.1097797221548272</v>
      </c>
      <c r="K766" s="104">
        <v>0.30957881647661267</v>
      </c>
      <c r="L766" s="104">
        <v>-1.171169541212594</v>
      </c>
    </row>
    <row r="767" spans="1:12" customFormat="1" x14ac:dyDescent="0.25">
      <c r="A767" s="91">
        <v>764</v>
      </c>
      <c r="B767" s="91">
        <v>31</v>
      </c>
      <c r="C767" s="91"/>
      <c r="D767" s="91"/>
      <c r="E767" s="104">
        <v>2</v>
      </c>
      <c r="F767" s="104">
        <v>1909.966081665136</v>
      </c>
      <c r="G767" s="104">
        <v>77.599280689428056</v>
      </c>
      <c r="H767" s="104">
        <v>0</v>
      </c>
      <c r="I767" s="104">
        <v>-6.7199315199413396</v>
      </c>
      <c r="J767" s="104">
        <v>0</v>
      </c>
      <c r="K767" s="104">
        <v>0</v>
      </c>
      <c r="L767" s="104">
        <v>-2.8428097095011262</v>
      </c>
    </row>
    <row r="768" spans="1:12" customFormat="1" x14ac:dyDescent="0.25">
      <c r="A768" s="91">
        <v>765</v>
      </c>
      <c r="B768" s="91">
        <v>27</v>
      </c>
      <c r="C768" s="91"/>
      <c r="D768" s="91"/>
      <c r="E768" s="104">
        <v>2</v>
      </c>
      <c r="F768" s="104">
        <v>1663.518845321247</v>
      </c>
      <c r="G768" s="104">
        <v>77.717306453531577</v>
      </c>
      <c r="H768" s="104">
        <v>0</v>
      </c>
      <c r="I768" s="104">
        <v>-6.7199315199413396</v>
      </c>
      <c r="J768" s="104">
        <v>0</v>
      </c>
      <c r="K768" s="104">
        <v>0</v>
      </c>
      <c r="L768" s="104">
        <v>-2.396399053426753</v>
      </c>
    </row>
    <row r="769" spans="1:12" customFormat="1" x14ac:dyDescent="0.25">
      <c r="A769" s="91">
        <v>766</v>
      </c>
      <c r="B769" s="91">
        <v>24</v>
      </c>
      <c r="C769" s="91"/>
      <c r="D769" s="91"/>
      <c r="E769" s="104">
        <v>2</v>
      </c>
      <c r="F769" s="104">
        <v>1478.6834180633309</v>
      </c>
      <c r="G769" s="104">
        <v>77.815258791183055</v>
      </c>
      <c r="H769" s="104">
        <v>0</v>
      </c>
      <c r="I769" s="104">
        <v>-6.7199315199413396</v>
      </c>
      <c r="J769" s="104">
        <v>0</v>
      </c>
      <c r="K769" s="104">
        <v>0</v>
      </c>
      <c r="L769" s="104">
        <v>-2.0834724746878202</v>
      </c>
    </row>
    <row r="770" spans="1:12" customFormat="1" x14ac:dyDescent="0.25">
      <c r="A770" s="91">
        <v>767</v>
      </c>
      <c r="B770" s="91">
        <v>21</v>
      </c>
      <c r="C770" s="91"/>
      <c r="D770" s="91"/>
      <c r="E770" s="104">
        <v>2</v>
      </c>
      <c r="F770" s="104">
        <v>1293.8479908054151</v>
      </c>
      <c r="G770" s="104">
        <v>77.863383055620915</v>
      </c>
      <c r="H770" s="104">
        <v>0</v>
      </c>
      <c r="I770" s="104">
        <v>-6.7199315199413396</v>
      </c>
      <c r="J770" s="104">
        <v>0</v>
      </c>
      <c r="K770" s="104">
        <v>0</v>
      </c>
      <c r="L770" s="104">
        <v>-1.787014137330206</v>
      </c>
    </row>
    <row r="771" spans="1:12" customFormat="1" x14ac:dyDescent="0.25">
      <c r="A771" s="91">
        <v>768</v>
      </c>
      <c r="B771" s="91">
        <v>17</v>
      </c>
      <c r="C771" s="91"/>
      <c r="D771" s="91"/>
      <c r="E771" s="104">
        <v>2</v>
      </c>
      <c r="F771" s="104">
        <v>1047.400754461526</v>
      </c>
      <c r="G771" s="104">
        <v>77.942882309939705</v>
      </c>
      <c r="H771" s="104">
        <v>0</v>
      </c>
      <c r="I771" s="104">
        <v>-6.7199315199413396</v>
      </c>
      <c r="J771" s="104">
        <v>0</v>
      </c>
      <c r="K771" s="104">
        <v>0</v>
      </c>
      <c r="L771" s="104">
        <v>-1.413795665172809</v>
      </c>
    </row>
    <row r="772" spans="1:12" customFormat="1" x14ac:dyDescent="0.25">
      <c r="A772" s="91">
        <v>769</v>
      </c>
      <c r="B772" s="91">
        <v>15</v>
      </c>
      <c r="C772" s="91"/>
      <c r="D772" s="91"/>
      <c r="E772" s="104">
        <v>2</v>
      </c>
      <c r="F772" s="104">
        <v>924.17713628958177</v>
      </c>
      <c r="G772" s="104">
        <v>77.994282818111955</v>
      </c>
      <c r="H772" s="104">
        <v>0</v>
      </c>
      <c r="I772" s="104">
        <v>-6.7199315199413396</v>
      </c>
      <c r="J772" s="104">
        <v>0</v>
      </c>
      <c r="K772" s="104">
        <v>0</v>
      </c>
      <c r="L772" s="104">
        <v>-1.2352680660682771</v>
      </c>
    </row>
    <row r="773" spans="1:12" customFormat="1" x14ac:dyDescent="0.25">
      <c r="A773" s="91">
        <v>770</v>
      </c>
      <c r="B773" s="91">
        <v>10</v>
      </c>
      <c r="C773" s="91"/>
      <c r="D773" s="91"/>
      <c r="E773" s="104">
        <v>2</v>
      </c>
      <c r="F773" s="104">
        <v>800</v>
      </c>
      <c r="G773" s="104">
        <v>78.038533855072885</v>
      </c>
      <c r="H773" s="104">
        <v>0</v>
      </c>
      <c r="I773" s="104">
        <v>-6.7199315199413396</v>
      </c>
      <c r="J773" s="104">
        <v>8.587882738657783E-2</v>
      </c>
      <c r="K773" s="104">
        <v>0.2421782932301495</v>
      </c>
      <c r="L773" s="104">
        <v>-1.059985154482963</v>
      </c>
    </row>
    <row r="774" spans="1:12" customFormat="1" x14ac:dyDescent="0.25">
      <c r="A774" s="91">
        <v>771</v>
      </c>
      <c r="B774" s="91">
        <v>7</v>
      </c>
      <c r="C774" s="91"/>
      <c r="D774" s="91"/>
      <c r="E774" s="104">
        <v>2</v>
      </c>
      <c r="F774" s="104">
        <v>800</v>
      </c>
      <c r="G774" s="104">
        <v>78.073905289774757</v>
      </c>
      <c r="H774" s="104">
        <v>0</v>
      </c>
      <c r="I774" s="104">
        <v>-6.7199315199413396</v>
      </c>
      <c r="J774" s="104">
        <v>8.5874682165101648E-2</v>
      </c>
      <c r="K774" s="104">
        <v>0.2421666037055866</v>
      </c>
      <c r="L774" s="104">
        <v>-1.059985154482963</v>
      </c>
    </row>
    <row r="775" spans="1:12" customFormat="1" x14ac:dyDescent="0.25">
      <c r="A775" s="91">
        <v>772</v>
      </c>
      <c r="B775" s="91">
        <v>4</v>
      </c>
      <c r="C775" s="91"/>
      <c r="D775" s="91"/>
      <c r="E775" s="104">
        <v>2</v>
      </c>
      <c r="F775" s="104">
        <v>800</v>
      </c>
      <c r="G775" s="104">
        <v>78.114854302450524</v>
      </c>
      <c r="H775" s="104">
        <v>0</v>
      </c>
      <c r="I775" s="104">
        <v>-6.7199315199413396</v>
      </c>
      <c r="J775" s="104">
        <v>8.5869884071912608E-2</v>
      </c>
      <c r="K775" s="104">
        <v>0.24215307308279349</v>
      </c>
      <c r="L775" s="104">
        <v>-0.97509263701062643</v>
      </c>
    </row>
    <row r="776" spans="1:12" customFormat="1" x14ac:dyDescent="0.25">
      <c r="A776" s="91">
        <v>773</v>
      </c>
      <c r="B776" s="91">
        <v>2</v>
      </c>
      <c r="C776" s="91"/>
      <c r="D776" s="91"/>
      <c r="E776" s="104">
        <v>2</v>
      </c>
      <c r="F776" s="104">
        <v>800</v>
      </c>
      <c r="G776" s="104">
        <v>78.160196860645968</v>
      </c>
      <c r="H776" s="104">
        <v>0</v>
      </c>
      <c r="I776" s="104">
        <v>-6.7199315199413396</v>
      </c>
      <c r="J776" s="104">
        <v>8.5864572142078655E-2</v>
      </c>
      <c r="K776" s="104">
        <v>0.24213809344066181</v>
      </c>
      <c r="L776" s="104">
        <v>-0.3566921306050222</v>
      </c>
    </row>
    <row r="777" spans="1:12" customFormat="1" x14ac:dyDescent="0.25">
      <c r="A777" s="91">
        <v>774</v>
      </c>
      <c r="B777" s="91">
        <v>0</v>
      </c>
      <c r="C777" s="91"/>
      <c r="D777" s="91"/>
      <c r="E777" s="104">
        <v>0</v>
      </c>
      <c r="F777" s="104">
        <v>800</v>
      </c>
      <c r="G777" s="104">
        <v>78.205539418841411</v>
      </c>
      <c r="H777" s="104">
        <v>0</v>
      </c>
      <c r="I777" s="104">
        <v>-6.7199315199413396</v>
      </c>
      <c r="J777" s="104">
        <v>8.5859261226621714E-2</v>
      </c>
      <c r="K777" s="104">
        <v>0.24212311665907321</v>
      </c>
      <c r="L777" s="104">
        <v>4.1887902047863898E-2</v>
      </c>
    </row>
    <row r="778" spans="1:12" customFormat="1" x14ac:dyDescent="0.25">
      <c r="A778" s="91">
        <v>775</v>
      </c>
      <c r="B778" s="91">
        <v>0</v>
      </c>
      <c r="C778" s="91"/>
      <c r="D778" s="91"/>
      <c r="E778" s="104">
        <v>0</v>
      </c>
      <c r="F778" s="104">
        <v>800</v>
      </c>
      <c r="G778" s="104">
        <v>78.244026980718616</v>
      </c>
      <c r="H778" s="104">
        <v>0</v>
      </c>
      <c r="I778" s="104">
        <v>-6.7199315199413396</v>
      </c>
      <c r="J778" s="104">
        <v>8.5854754023750368E-2</v>
      </c>
      <c r="K778" s="104">
        <v>0.242110406346976</v>
      </c>
      <c r="L778" s="104">
        <v>0.30455097384218871</v>
      </c>
    </row>
    <row r="779" spans="1:12" customFormat="1" x14ac:dyDescent="0.25">
      <c r="A779" s="91">
        <v>776</v>
      </c>
      <c r="B779" s="91">
        <v>0</v>
      </c>
      <c r="C779" s="91"/>
      <c r="D779" s="91"/>
      <c r="E779" s="104">
        <v>0</v>
      </c>
      <c r="F779" s="104">
        <v>0</v>
      </c>
      <c r="G779" s="104">
        <v>78.293980053205786</v>
      </c>
      <c r="H779" s="104">
        <v>0</v>
      </c>
      <c r="I779" s="104">
        <v>-3.1029485636939911</v>
      </c>
      <c r="J779" s="104">
        <v>0</v>
      </c>
      <c r="K779" s="104">
        <v>0</v>
      </c>
      <c r="L779" s="104">
        <v>0.26266307179432469</v>
      </c>
    </row>
    <row r="780" spans="1:12" customFormat="1" x14ac:dyDescent="0.25">
      <c r="A780" s="91">
        <v>777</v>
      </c>
      <c r="B780" s="91">
        <v>0</v>
      </c>
      <c r="C780" s="91"/>
      <c r="D780" s="91"/>
      <c r="E780" s="104">
        <v>0</v>
      </c>
      <c r="F780" s="104">
        <v>0</v>
      </c>
      <c r="G780" s="104">
        <v>78.323822345851937</v>
      </c>
      <c r="H780" s="104">
        <v>0</v>
      </c>
      <c r="I780" s="104">
        <v>-3.1029485636939911</v>
      </c>
      <c r="J780" s="104">
        <v>0</v>
      </c>
      <c r="K780" s="104">
        <v>0</v>
      </c>
      <c r="L780" s="104">
        <v>0</v>
      </c>
    </row>
    <row r="781" spans="1:12" customFormat="1" x14ac:dyDescent="0.25">
      <c r="A781" s="91">
        <v>778</v>
      </c>
      <c r="B781" s="91">
        <v>0</v>
      </c>
      <c r="C781" s="91"/>
      <c r="D781" s="91"/>
      <c r="E781" s="104">
        <v>0</v>
      </c>
      <c r="F781" s="104">
        <v>0</v>
      </c>
      <c r="G781" s="104">
        <v>78.3508236474988</v>
      </c>
      <c r="H781" s="104">
        <v>0</v>
      </c>
      <c r="I781" s="104">
        <v>-3.1029485636939911</v>
      </c>
      <c r="J781" s="104">
        <v>0</v>
      </c>
      <c r="K781" s="104">
        <v>0</v>
      </c>
      <c r="L781" s="104">
        <v>0</v>
      </c>
    </row>
    <row r="782" spans="1:12" customFormat="1" x14ac:dyDescent="0.25">
      <c r="A782" s="91">
        <v>779</v>
      </c>
      <c r="B782" s="91">
        <v>0</v>
      </c>
      <c r="C782" s="91"/>
      <c r="D782" s="91"/>
      <c r="E782" s="104">
        <v>0</v>
      </c>
      <c r="F782" s="104">
        <v>0</v>
      </c>
      <c r="G782" s="104">
        <v>78.396986087932291</v>
      </c>
      <c r="H782" s="104">
        <v>0</v>
      </c>
      <c r="I782" s="104">
        <v>-3.1029485636939911</v>
      </c>
      <c r="J782" s="104">
        <v>0</v>
      </c>
      <c r="K782" s="104">
        <v>0</v>
      </c>
      <c r="L782" s="104">
        <v>0</v>
      </c>
    </row>
    <row r="783" spans="1:12" customFormat="1" x14ac:dyDescent="0.25">
      <c r="A783" s="91">
        <v>780</v>
      </c>
      <c r="B783" s="91">
        <v>0</v>
      </c>
      <c r="C783" s="91"/>
      <c r="D783" s="91"/>
      <c r="E783" s="104">
        <v>0</v>
      </c>
      <c r="F783" s="104">
        <v>0</v>
      </c>
      <c r="G783" s="104">
        <v>78.423987389579153</v>
      </c>
      <c r="H783" s="104">
        <v>0</v>
      </c>
      <c r="I783" s="104">
        <v>-3.1029485636939911</v>
      </c>
      <c r="J783" s="104">
        <v>0</v>
      </c>
      <c r="K783" s="104">
        <v>0</v>
      </c>
      <c r="L783" s="104">
        <v>0</v>
      </c>
    </row>
    <row r="784" spans="1:12" customFormat="1" x14ac:dyDescent="0.25">
      <c r="A784" s="91">
        <v>781</v>
      </c>
      <c r="B784" s="91">
        <v>0</v>
      </c>
      <c r="C784" s="91"/>
      <c r="D784" s="91"/>
      <c r="E784" s="104">
        <v>0</v>
      </c>
      <c r="F784" s="104">
        <v>0</v>
      </c>
      <c r="G784" s="104">
        <v>78.450988691226016</v>
      </c>
      <c r="H784" s="104">
        <v>0</v>
      </c>
      <c r="I784" s="104">
        <v>-3.1029485636939911</v>
      </c>
      <c r="J784" s="104">
        <v>0</v>
      </c>
      <c r="K784" s="104">
        <v>0</v>
      </c>
      <c r="L784" s="104">
        <v>0</v>
      </c>
    </row>
    <row r="785" spans="1:12" customFormat="1" x14ac:dyDescent="0.25">
      <c r="A785" s="91">
        <v>782</v>
      </c>
      <c r="B785" s="91">
        <v>0</v>
      </c>
      <c r="C785" s="91"/>
      <c r="D785" s="91"/>
      <c r="E785" s="104">
        <v>0</v>
      </c>
      <c r="F785" s="104">
        <v>0</v>
      </c>
      <c r="G785" s="104">
        <v>78.477989992872878</v>
      </c>
      <c r="H785" s="104">
        <v>0</v>
      </c>
      <c r="I785" s="104">
        <v>-3.1029485636939911</v>
      </c>
      <c r="J785" s="104">
        <v>0</v>
      </c>
      <c r="K785" s="104">
        <v>0</v>
      </c>
      <c r="L785" s="104">
        <v>0</v>
      </c>
    </row>
    <row r="786" spans="1:12" customFormat="1" x14ac:dyDescent="0.25">
      <c r="A786" s="91">
        <v>783</v>
      </c>
      <c r="B786" s="91">
        <v>0</v>
      </c>
      <c r="C786" s="91"/>
      <c r="D786" s="91"/>
      <c r="E786" s="104">
        <v>0</v>
      </c>
      <c r="F786" s="104">
        <v>0</v>
      </c>
      <c r="G786" s="104">
        <v>78.504991294519741</v>
      </c>
      <c r="H786" s="104">
        <v>0</v>
      </c>
      <c r="I786" s="104">
        <v>-3.1029485636939911</v>
      </c>
      <c r="J786" s="104">
        <v>0</v>
      </c>
      <c r="K786" s="104">
        <v>0</v>
      </c>
      <c r="L786" s="104">
        <v>0</v>
      </c>
    </row>
    <row r="787" spans="1:12" customFormat="1" x14ac:dyDescent="0.25">
      <c r="A787" s="91">
        <v>784</v>
      </c>
      <c r="B787" s="91">
        <v>0</v>
      </c>
      <c r="C787" s="91"/>
      <c r="D787" s="91"/>
      <c r="E787" s="104">
        <v>0</v>
      </c>
      <c r="F787" s="104">
        <v>0</v>
      </c>
      <c r="G787" s="104">
        <v>78.531992596166603</v>
      </c>
      <c r="H787" s="104">
        <v>0</v>
      </c>
      <c r="I787" s="104">
        <v>-3.1029485636939911</v>
      </c>
      <c r="J787" s="104">
        <v>0</v>
      </c>
      <c r="K787" s="104">
        <v>0</v>
      </c>
      <c r="L787" s="104">
        <v>0</v>
      </c>
    </row>
    <row r="788" spans="1:12" customFormat="1" x14ac:dyDescent="0.25">
      <c r="A788" s="91">
        <v>785</v>
      </c>
      <c r="B788" s="91">
        <v>0</v>
      </c>
      <c r="C788" s="91"/>
      <c r="D788" s="91"/>
      <c r="E788" s="104">
        <v>0</v>
      </c>
      <c r="F788" s="104">
        <v>0</v>
      </c>
      <c r="G788" s="104">
        <v>78.558993897813465</v>
      </c>
      <c r="H788" s="104">
        <v>0</v>
      </c>
      <c r="I788" s="104">
        <v>-3.1029485636939911</v>
      </c>
      <c r="J788" s="104">
        <v>0</v>
      </c>
      <c r="K788" s="104">
        <v>0</v>
      </c>
      <c r="L788" s="104">
        <v>0</v>
      </c>
    </row>
    <row r="789" spans="1:12" customFormat="1" x14ac:dyDescent="0.25">
      <c r="A789" s="91">
        <v>786</v>
      </c>
      <c r="B789" s="91">
        <v>0</v>
      </c>
      <c r="C789" s="91"/>
      <c r="D789" s="91"/>
      <c r="E789" s="104">
        <v>0</v>
      </c>
      <c r="F789" s="104">
        <v>0</v>
      </c>
      <c r="G789" s="104">
        <v>78.585995199460328</v>
      </c>
      <c r="H789" s="104">
        <v>0</v>
      </c>
      <c r="I789" s="104">
        <v>-3.1029485636939911</v>
      </c>
      <c r="J789" s="104">
        <v>0</v>
      </c>
      <c r="K789" s="104">
        <v>0</v>
      </c>
      <c r="L789" s="104">
        <v>0</v>
      </c>
    </row>
    <row r="790" spans="1:12" customFormat="1" x14ac:dyDescent="0.25">
      <c r="A790" s="91">
        <v>787</v>
      </c>
      <c r="B790" s="91">
        <v>0</v>
      </c>
      <c r="C790" s="91"/>
      <c r="D790" s="91"/>
      <c r="E790" s="104">
        <v>0</v>
      </c>
      <c r="F790" s="104">
        <v>0</v>
      </c>
      <c r="G790" s="104">
        <v>78.61299650110719</v>
      </c>
      <c r="H790" s="104">
        <v>0</v>
      </c>
      <c r="I790" s="104">
        <v>-3.1029485636939911</v>
      </c>
      <c r="J790" s="104">
        <v>0</v>
      </c>
      <c r="K790" s="104">
        <v>0</v>
      </c>
      <c r="L790" s="104">
        <v>0</v>
      </c>
    </row>
    <row r="791" spans="1:12" customFormat="1" x14ac:dyDescent="0.25">
      <c r="A791" s="91">
        <v>788</v>
      </c>
      <c r="B791" s="91">
        <v>0</v>
      </c>
      <c r="C791" s="91"/>
      <c r="D791" s="91"/>
      <c r="E791" s="104">
        <v>0</v>
      </c>
      <c r="F791" s="104">
        <v>0</v>
      </c>
      <c r="G791" s="104">
        <v>78.639997802754053</v>
      </c>
      <c r="H791" s="104">
        <v>0</v>
      </c>
      <c r="I791" s="104">
        <v>-3.1029485636939911</v>
      </c>
      <c r="J791" s="104">
        <v>0</v>
      </c>
      <c r="K791" s="104">
        <v>0</v>
      </c>
      <c r="L791" s="104">
        <v>0</v>
      </c>
    </row>
    <row r="792" spans="1:12" customFormat="1" x14ac:dyDescent="0.25">
      <c r="A792" s="91">
        <v>789</v>
      </c>
      <c r="B792" s="91">
        <v>0</v>
      </c>
      <c r="C792" s="91"/>
      <c r="D792" s="91"/>
      <c r="E792" s="104">
        <v>0</v>
      </c>
      <c r="F792" s="104">
        <v>0</v>
      </c>
      <c r="G792" s="104">
        <v>78.666999104400915</v>
      </c>
      <c r="H792" s="104">
        <v>0</v>
      </c>
      <c r="I792" s="104">
        <v>-3.1029485636939911</v>
      </c>
      <c r="J792" s="104">
        <v>0</v>
      </c>
      <c r="K792" s="104">
        <v>0</v>
      </c>
      <c r="L792" s="104">
        <v>0</v>
      </c>
    </row>
    <row r="793" spans="1:12" customFormat="1" x14ac:dyDescent="0.25">
      <c r="A793" s="91">
        <v>790</v>
      </c>
      <c r="B793" s="91">
        <v>0</v>
      </c>
      <c r="C793" s="91"/>
      <c r="D793" s="91"/>
      <c r="E793" s="104">
        <v>0</v>
      </c>
      <c r="F793" s="104">
        <v>0</v>
      </c>
      <c r="G793" s="104">
        <v>78.694000406047778</v>
      </c>
      <c r="H793" s="104">
        <v>0</v>
      </c>
      <c r="I793" s="104">
        <v>-3.1029485636939911</v>
      </c>
      <c r="J793" s="104">
        <v>0</v>
      </c>
      <c r="K793" s="104">
        <v>0</v>
      </c>
      <c r="L793" s="104">
        <v>0</v>
      </c>
    </row>
    <row r="794" spans="1:12" customFormat="1" x14ac:dyDescent="0.25">
      <c r="A794" s="91">
        <v>791</v>
      </c>
      <c r="B794" s="91">
        <v>0</v>
      </c>
      <c r="C794" s="91"/>
      <c r="D794" s="91"/>
      <c r="E794" s="104">
        <v>0</v>
      </c>
      <c r="F794" s="104">
        <v>0</v>
      </c>
      <c r="G794" s="104">
        <v>78.72100170769464</v>
      </c>
      <c r="H794" s="104">
        <v>0</v>
      </c>
      <c r="I794" s="104">
        <v>-3.1029485636939911</v>
      </c>
      <c r="J794" s="104">
        <v>0</v>
      </c>
      <c r="K794" s="104">
        <v>0</v>
      </c>
      <c r="L794" s="104">
        <v>0</v>
      </c>
    </row>
    <row r="795" spans="1:12" customFormat="1" x14ac:dyDescent="0.25">
      <c r="A795" s="91">
        <v>792</v>
      </c>
      <c r="B795" s="91">
        <v>0</v>
      </c>
      <c r="C795" s="91"/>
      <c r="D795" s="91"/>
      <c r="E795" s="104">
        <v>0</v>
      </c>
      <c r="F795" s="104">
        <v>0</v>
      </c>
      <c r="G795" s="104">
        <v>78.748003009341502</v>
      </c>
      <c r="H795" s="104">
        <v>0</v>
      </c>
      <c r="I795" s="104">
        <v>-3.1029485636939911</v>
      </c>
      <c r="J795" s="104">
        <v>0</v>
      </c>
      <c r="K795" s="104">
        <v>0</v>
      </c>
      <c r="L795" s="104">
        <v>0</v>
      </c>
    </row>
    <row r="796" spans="1:12" customFormat="1" x14ac:dyDescent="0.25">
      <c r="A796" s="91">
        <v>793</v>
      </c>
      <c r="B796" s="91">
        <v>0</v>
      </c>
      <c r="C796" s="91"/>
      <c r="D796" s="91"/>
      <c r="E796" s="104">
        <v>0</v>
      </c>
      <c r="F796" s="104">
        <v>0</v>
      </c>
      <c r="G796" s="104">
        <v>78.775004310988365</v>
      </c>
      <c r="H796" s="104">
        <v>0</v>
      </c>
      <c r="I796" s="104">
        <v>-3.1029485636939911</v>
      </c>
      <c r="J796" s="104">
        <v>0</v>
      </c>
      <c r="K796" s="104">
        <v>0</v>
      </c>
      <c r="L796" s="104">
        <v>0</v>
      </c>
    </row>
    <row r="797" spans="1:12" customFormat="1" x14ac:dyDescent="0.25">
      <c r="A797" s="91">
        <v>794</v>
      </c>
      <c r="B797" s="91">
        <v>0</v>
      </c>
      <c r="C797" s="91"/>
      <c r="D797" s="91"/>
      <c r="E797" s="104">
        <v>0</v>
      </c>
      <c r="F797" s="104">
        <v>0</v>
      </c>
      <c r="G797" s="104">
        <v>78.802005612635227</v>
      </c>
      <c r="H797" s="104">
        <v>0</v>
      </c>
      <c r="I797" s="104">
        <v>-3.1029485636939911</v>
      </c>
      <c r="J797" s="104">
        <v>0</v>
      </c>
      <c r="K797" s="104">
        <v>0</v>
      </c>
      <c r="L797" s="104">
        <v>0</v>
      </c>
    </row>
    <row r="798" spans="1:12" customFormat="1" x14ac:dyDescent="0.25">
      <c r="A798" s="91">
        <v>795</v>
      </c>
      <c r="B798" s="91">
        <v>0</v>
      </c>
      <c r="C798" s="91"/>
      <c r="D798" s="91"/>
      <c r="E798" s="104">
        <v>0</v>
      </c>
      <c r="F798" s="104">
        <v>0</v>
      </c>
      <c r="G798" s="104">
        <v>78.82900691428209</v>
      </c>
      <c r="H798" s="104">
        <v>0</v>
      </c>
      <c r="I798" s="104">
        <v>-3.1029485636939911</v>
      </c>
      <c r="J798" s="104">
        <v>0</v>
      </c>
      <c r="K798" s="104">
        <v>0</v>
      </c>
      <c r="L798" s="104">
        <v>0</v>
      </c>
    </row>
    <row r="799" spans="1:12" customFormat="1" x14ac:dyDescent="0.25">
      <c r="A799" s="91">
        <v>796</v>
      </c>
      <c r="B799" s="91">
        <v>0</v>
      </c>
      <c r="C799" s="91"/>
      <c r="D799" s="91"/>
      <c r="E799" s="104">
        <v>0</v>
      </c>
      <c r="F799" s="104">
        <v>0</v>
      </c>
      <c r="G799" s="104">
        <v>78.856008215928952</v>
      </c>
      <c r="H799" s="104">
        <v>0</v>
      </c>
      <c r="I799" s="104">
        <v>-3.1029485636939911</v>
      </c>
      <c r="J799" s="104">
        <v>0</v>
      </c>
      <c r="K799" s="104">
        <v>0</v>
      </c>
      <c r="L799" s="104">
        <v>0</v>
      </c>
    </row>
    <row r="800" spans="1:12" customFormat="1" x14ac:dyDescent="0.25">
      <c r="A800" s="91">
        <v>797</v>
      </c>
      <c r="B800" s="91">
        <v>0</v>
      </c>
      <c r="C800" s="91"/>
      <c r="D800" s="91"/>
      <c r="E800" s="104">
        <v>0</v>
      </c>
      <c r="F800" s="104">
        <v>0</v>
      </c>
      <c r="G800" s="104">
        <v>78.883009517575815</v>
      </c>
      <c r="H800" s="104">
        <v>0</v>
      </c>
      <c r="I800" s="104">
        <v>-3.1029485636939911</v>
      </c>
      <c r="J800" s="104">
        <v>0</v>
      </c>
      <c r="K800" s="104">
        <v>0</v>
      </c>
      <c r="L800" s="104">
        <v>0</v>
      </c>
    </row>
    <row r="801" spans="1:12" customFormat="1" x14ac:dyDescent="0.25">
      <c r="A801" s="91">
        <v>798</v>
      </c>
      <c r="B801" s="91">
        <v>0</v>
      </c>
      <c r="C801" s="91"/>
      <c r="D801" s="91"/>
      <c r="E801" s="104">
        <v>0</v>
      </c>
      <c r="F801" s="104">
        <v>0</v>
      </c>
      <c r="G801" s="104">
        <v>78.910010819222677</v>
      </c>
      <c r="H801" s="104">
        <v>0</v>
      </c>
      <c r="I801" s="104">
        <v>-3.1029485636939911</v>
      </c>
      <c r="J801" s="104">
        <v>0</v>
      </c>
      <c r="K801" s="104">
        <v>0</v>
      </c>
      <c r="L801" s="104">
        <v>0</v>
      </c>
    </row>
    <row r="802" spans="1:12" customFormat="1" x14ac:dyDescent="0.25">
      <c r="A802" s="91">
        <v>799</v>
      </c>
      <c r="B802" s="91">
        <v>0</v>
      </c>
      <c r="C802" s="91"/>
      <c r="D802" s="91"/>
      <c r="E802" s="104">
        <v>0</v>
      </c>
      <c r="F802" s="104">
        <v>0</v>
      </c>
      <c r="G802" s="104">
        <v>78.943265814942933</v>
      </c>
      <c r="H802" s="104">
        <v>0</v>
      </c>
      <c r="I802" s="104">
        <v>-3.1029485636939911</v>
      </c>
      <c r="J802" s="104">
        <v>0</v>
      </c>
      <c r="K802" s="104">
        <v>0</v>
      </c>
      <c r="L802" s="104">
        <v>0.26266307179432469</v>
      </c>
    </row>
    <row r="803" spans="1:12" customFormat="1" x14ac:dyDescent="0.25">
      <c r="A803" s="91">
        <v>800</v>
      </c>
      <c r="B803" s="91">
        <v>0</v>
      </c>
      <c r="C803" s="91"/>
      <c r="D803" s="91"/>
      <c r="E803" s="104">
        <v>1</v>
      </c>
      <c r="F803" s="104">
        <v>800</v>
      </c>
      <c r="G803" s="104">
        <v>78.993218887430103</v>
      </c>
      <c r="H803" s="104">
        <v>0</v>
      </c>
      <c r="I803" s="104">
        <v>-6.7199315199413396</v>
      </c>
      <c r="J803" s="104">
        <v>8.5767162879699974E-2</v>
      </c>
      <c r="K803" s="104">
        <v>0.2418633993207539</v>
      </c>
      <c r="L803" s="104">
        <v>0.30455097384218871</v>
      </c>
    </row>
    <row r="804" spans="1:12" customFormat="1" x14ac:dyDescent="0.25">
      <c r="A804" s="91">
        <v>801</v>
      </c>
      <c r="B804" s="91">
        <v>0</v>
      </c>
      <c r="C804" s="91"/>
      <c r="D804" s="91"/>
      <c r="E804" s="104">
        <v>1</v>
      </c>
      <c r="F804" s="104">
        <v>800</v>
      </c>
      <c r="G804" s="104">
        <v>79.031706449307308</v>
      </c>
      <c r="H804" s="104">
        <v>0</v>
      </c>
      <c r="I804" s="104">
        <v>-6.7199315199413396</v>
      </c>
      <c r="J804" s="104">
        <v>8.5762670585998513E-2</v>
      </c>
      <c r="K804" s="104">
        <v>0.24185073105251581</v>
      </c>
      <c r="L804" s="104">
        <v>4.1887902047863898E-2</v>
      </c>
    </row>
    <row r="805" spans="1:12" customFormat="1" x14ac:dyDescent="0.25">
      <c r="A805" s="91">
        <v>802</v>
      </c>
      <c r="B805" s="91">
        <v>3</v>
      </c>
      <c r="C805" s="91"/>
      <c r="D805" s="91"/>
      <c r="E805" s="104">
        <v>1</v>
      </c>
      <c r="F805" s="104">
        <v>800</v>
      </c>
      <c r="G805" s="104">
        <v>79.037641284890142</v>
      </c>
      <c r="H805" s="104">
        <v>0</v>
      </c>
      <c r="I805" s="104">
        <v>-6.7199315199413396</v>
      </c>
      <c r="J805" s="104">
        <v>8.5761977932705E-2</v>
      </c>
      <c r="K805" s="104">
        <v>0.24184877777022809</v>
      </c>
      <c r="L805" s="104">
        <v>2.2250851916189198</v>
      </c>
    </row>
    <row r="806" spans="1:12" customFormat="1" x14ac:dyDescent="0.25">
      <c r="A806" s="91">
        <v>803</v>
      </c>
      <c r="B806" s="91">
        <v>7</v>
      </c>
      <c r="C806" s="91"/>
      <c r="D806" s="91"/>
      <c r="E806" s="104">
        <v>1</v>
      </c>
      <c r="F806" s="104">
        <v>833.72158218565471</v>
      </c>
      <c r="G806" s="104">
        <v>79.018960265553488</v>
      </c>
      <c r="H806" s="104">
        <v>0</v>
      </c>
      <c r="I806" s="104">
        <v>-6.7199315199413396</v>
      </c>
      <c r="J806" s="104">
        <v>0.28991915448157007</v>
      </c>
      <c r="K806" s="104">
        <v>0.81757201563802773</v>
      </c>
      <c r="L806" s="104">
        <v>3.652643753626946</v>
      </c>
    </row>
    <row r="807" spans="1:12" customFormat="1" x14ac:dyDescent="0.25">
      <c r="A807" s="91">
        <v>804</v>
      </c>
      <c r="B807" s="91">
        <v>9</v>
      </c>
      <c r="C807" s="91"/>
      <c r="D807" s="91"/>
      <c r="E807" s="104">
        <v>1</v>
      </c>
      <c r="F807" s="104">
        <v>1071.9277485244129</v>
      </c>
      <c r="G807" s="104">
        <v>78.993654511004081</v>
      </c>
      <c r="H807" s="104">
        <v>0</v>
      </c>
      <c r="I807" s="104">
        <v>-6.7199315199413396</v>
      </c>
      <c r="J807" s="104">
        <v>0.41484393398133917</v>
      </c>
      <c r="K807" s="104">
        <v>1.169859893827377</v>
      </c>
      <c r="L807" s="104">
        <v>5.5162925865824777</v>
      </c>
    </row>
    <row r="808" spans="1:12" customFormat="1" x14ac:dyDescent="0.25">
      <c r="A808" s="91">
        <v>805</v>
      </c>
      <c r="B808" s="91">
        <v>13</v>
      </c>
      <c r="C808" s="91"/>
      <c r="D808" s="91"/>
      <c r="E808" s="104">
        <v>1</v>
      </c>
      <c r="F808" s="104">
        <v>1548.3400812019299</v>
      </c>
      <c r="G808" s="104">
        <v>79.022713806183575</v>
      </c>
      <c r="H808" s="104">
        <v>0</v>
      </c>
      <c r="I808" s="104">
        <v>-6.7199315199413396</v>
      </c>
      <c r="J808" s="104">
        <v>0.54142110232890728</v>
      </c>
      <c r="K808" s="104">
        <v>1.5268075085675179</v>
      </c>
      <c r="L808" s="104">
        <v>7.2907667750595797</v>
      </c>
    </row>
    <row r="809" spans="1:12" customFormat="1" x14ac:dyDescent="0.25">
      <c r="A809" s="91">
        <v>806</v>
      </c>
      <c r="B809" s="91">
        <v>14</v>
      </c>
      <c r="C809" s="91"/>
      <c r="D809" s="91"/>
      <c r="E809" s="104">
        <v>2</v>
      </c>
      <c r="F809" s="104">
        <v>862.56532720360974</v>
      </c>
      <c r="G809" s="104">
        <v>79.055274469845287</v>
      </c>
      <c r="H809" s="104">
        <v>0</v>
      </c>
      <c r="I809" s="104">
        <v>-6.7199315199413396</v>
      </c>
      <c r="J809" s="104">
        <v>0.23440314809330709</v>
      </c>
      <c r="K809" s="104">
        <v>0.66101687762312589</v>
      </c>
      <c r="L809" s="104">
        <v>2.7518919190961428</v>
      </c>
    </row>
    <row r="810" spans="1:12" customFormat="1" x14ac:dyDescent="0.25">
      <c r="A810" s="91">
        <v>807</v>
      </c>
      <c r="B810" s="91">
        <v>15</v>
      </c>
      <c r="C810" s="91"/>
      <c r="D810" s="91"/>
      <c r="E810" s="104">
        <v>2</v>
      </c>
      <c r="F810" s="104">
        <v>924.17713628958177</v>
      </c>
      <c r="G810" s="104">
        <v>79.092520650773835</v>
      </c>
      <c r="H810" s="104">
        <v>0</v>
      </c>
      <c r="I810" s="104">
        <v>-6.7199315199413396</v>
      </c>
      <c r="J810" s="104">
        <v>0.30746150254002452</v>
      </c>
      <c r="K810" s="104">
        <v>0.86704143716286908</v>
      </c>
      <c r="L810" s="104">
        <v>3.8790189959291612</v>
      </c>
    </row>
    <row r="811" spans="1:12" customFormat="1" x14ac:dyDescent="0.25">
      <c r="A811" s="91">
        <v>808</v>
      </c>
      <c r="B811" s="91">
        <v>16</v>
      </c>
      <c r="C811" s="91"/>
      <c r="D811" s="91"/>
      <c r="E811" s="104">
        <v>2</v>
      </c>
      <c r="F811" s="104">
        <v>985.78894537555379</v>
      </c>
      <c r="G811" s="104">
        <v>79.108372113057044</v>
      </c>
      <c r="H811" s="104">
        <v>0</v>
      </c>
      <c r="I811" s="104">
        <v>-6.7199315199413396</v>
      </c>
      <c r="J811" s="104">
        <v>0.36258987189017561</v>
      </c>
      <c r="K811" s="104">
        <v>1.0225034387302949</v>
      </c>
      <c r="L811" s="104">
        <v>4.7232603602622163</v>
      </c>
    </row>
    <row r="812" spans="1:12" customFormat="1" x14ac:dyDescent="0.25">
      <c r="A812" s="91">
        <v>809</v>
      </c>
      <c r="B812" s="91">
        <v>18</v>
      </c>
      <c r="C812" s="91"/>
      <c r="D812" s="91"/>
      <c r="E812" s="104">
        <v>2</v>
      </c>
      <c r="F812" s="104">
        <v>1109.0125635474981</v>
      </c>
      <c r="G812" s="104">
        <v>79.128221051997286</v>
      </c>
      <c r="H812" s="104">
        <v>0</v>
      </c>
      <c r="I812" s="104">
        <v>-6.7199315199413396</v>
      </c>
      <c r="J812" s="104">
        <v>0.64709866027754459</v>
      </c>
      <c r="K812" s="104">
        <v>1.8248182219826761</v>
      </c>
      <c r="L812" s="104">
        <v>9.1249338882455984</v>
      </c>
    </row>
    <row r="813" spans="1:12" customFormat="1" x14ac:dyDescent="0.25">
      <c r="A813" s="91">
        <v>810</v>
      </c>
      <c r="B813" s="91">
        <v>21</v>
      </c>
      <c r="C813" s="91"/>
      <c r="D813" s="91"/>
      <c r="E813" s="104">
        <v>2</v>
      </c>
      <c r="F813" s="104">
        <v>1293.8479908054151</v>
      </c>
      <c r="G813" s="104">
        <v>79.159279235759385</v>
      </c>
      <c r="H813" s="104">
        <v>0</v>
      </c>
      <c r="I813" s="104">
        <v>-6.7199315199413396</v>
      </c>
      <c r="J813" s="104">
        <v>0.71019919951468602</v>
      </c>
      <c r="K813" s="104">
        <v>2.002761742631415</v>
      </c>
      <c r="L813" s="104">
        <v>10.14140179151623</v>
      </c>
    </row>
    <row r="814" spans="1:12" customFormat="1" x14ac:dyDescent="0.25">
      <c r="A814" s="91">
        <v>811</v>
      </c>
      <c r="B814" s="91">
        <v>23</v>
      </c>
      <c r="C814" s="91"/>
      <c r="D814" s="91"/>
      <c r="E814" s="104">
        <v>2</v>
      </c>
      <c r="F814" s="104">
        <v>1417.0716089773589</v>
      </c>
      <c r="G814" s="104">
        <v>79.216909557309606</v>
      </c>
      <c r="H814" s="104">
        <v>0</v>
      </c>
      <c r="I814" s="104">
        <v>-6.7199315199413396</v>
      </c>
      <c r="J814" s="104">
        <v>0.63433812467482809</v>
      </c>
      <c r="K814" s="104">
        <v>1.788833511583015</v>
      </c>
      <c r="L814" s="104">
        <v>8.9152971236571243</v>
      </c>
    </row>
    <row r="815" spans="1:12" customFormat="1" x14ac:dyDescent="0.25">
      <c r="A815" s="91">
        <v>812</v>
      </c>
      <c r="B815" s="91">
        <v>25</v>
      </c>
      <c r="C815" s="91"/>
      <c r="D815" s="91"/>
      <c r="E815" s="104">
        <v>2</v>
      </c>
      <c r="F815" s="104">
        <v>1540.2952271493029</v>
      </c>
      <c r="G815" s="104">
        <v>79.250836742867136</v>
      </c>
      <c r="H815" s="104">
        <v>0</v>
      </c>
      <c r="I815" s="104">
        <v>-6.7199315199413396</v>
      </c>
      <c r="J815" s="104">
        <v>0.68546283667459407</v>
      </c>
      <c r="K815" s="104">
        <v>1.9330051994223549</v>
      </c>
      <c r="L815" s="104">
        <v>9.6915731271094288</v>
      </c>
    </row>
    <row r="816" spans="1:12" customFormat="1" x14ac:dyDescent="0.25">
      <c r="A816" s="91">
        <v>813</v>
      </c>
      <c r="B816" s="91">
        <v>27</v>
      </c>
      <c r="C816" s="91"/>
      <c r="D816" s="91"/>
      <c r="E816" s="104">
        <v>2</v>
      </c>
      <c r="F816" s="104">
        <v>1663.518845321247</v>
      </c>
      <c r="G816" s="104">
        <v>79.276143036724235</v>
      </c>
      <c r="H816" s="104">
        <v>0</v>
      </c>
      <c r="I816" s="104">
        <v>-6.7199315199413396</v>
      </c>
      <c r="J816" s="104">
        <v>0.9221481444101417</v>
      </c>
      <c r="K816" s="104">
        <v>2.6004577672366</v>
      </c>
      <c r="L816" s="104">
        <v>13.478768235273639</v>
      </c>
    </row>
    <row r="817" spans="1:12" customFormat="1" x14ac:dyDescent="0.25">
      <c r="A817" s="91">
        <v>814</v>
      </c>
      <c r="B817" s="91">
        <v>30</v>
      </c>
      <c r="C817" s="91"/>
      <c r="D817" s="91"/>
      <c r="E817" s="104">
        <v>2</v>
      </c>
      <c r="F817" s="104">
        <v>1848.354272579164</v>
      </c>
      <c r="G817" s="104">
        <v>79.341815779981559</v>
      </c>
      <c r="H817" s="104">
        <v>0</v>
      </c>
      <c r="I817" s="104">
        <v>-6.7199315199413396</v>
      </c>
      <c r="J817" s="104">
        <v>1.008799371114192</v>
      </c>
      <c r="K817" s="104">
        <v>2.8448142265420229</v>
      </c>
      <c r="L817" s="104">
        <v>14.79794897829637</v>
      </c>
    </row>
    <row r="818" spans="1:12" customFormat="1" x14ac:dyDescent="0.25">
      <c r="A818" s="91">
        <v>815</v>
      </c>
      <c r="B818" s="91">
        <v>32</v>
      </c>
      <c r="C818" s="91"/>
      <c r="D818" s="91"/>
      <c r="E818" s="104">
        <v>2</v>
      </c>
      <c r="F818" s="104">
        <v>1971.577890751108</v>
      </c>
      <c r="G818" s="104">
        <v>79.394093424175622</v>
      </c>
      <c r="H818" s="104">
        <v>0</v>
      </c>
      <c r="I818" s="104">
        <v>-6.7199315199413396</v>
      </c>
      <c r="J818" s="104">
        <v>0.9506556664311715</v>
      </c>
      <c r="K818" s="104">
        <v>2.680848979335904</v>
      </c>
      <c r="L818" s="104">
        <v>13.741774692260631</v>
      </c>
    </row>
    <row r="819" spans="1:12" customFormat="1" x14ac:dyDescent="0.25">
      <c r="A819" s="91">
        <v>816</v>
      </c>
      <c r="B819" s="91">
        <v>34</v>
      </c>
      <c r="C819" s="91"/>
      <c r="D819" s="91"/>
      <c r="E819" s="104">
        <v>2</v>
      </c>
      <c r="F819" s="104">
        <v>2094.801508923053</v>
      </c>
      <c r="G819" s="104">
        <v>79.472636149232514</v>
      </c>
      <c r="H819" s="104">
        <v>0</v>
      </c>
      <c r="I819" s="104">
        <v>-6.7199315199413396</v>
      </c>
      <c r="J819" s="104">
        <v>0.73939611529176319</v>
      </c>
      <c r="K819" s="104">
        <v>2.0850970451227719</v>
      </c>
      <c r="L819" s="104">
        <v>9.99875347857596</v>
      </c>
    </row>
    <row r="820" spans="1:12" customFormat="1" x14ac:dyDescent="0.25">
      <c r="A820" s="91">
        <v>817</v>
      </c>
      <c r="B820" s="91">
        <v>34</v>
      </c>
      <c r="C820" s="91"/>
      <c r="D820" s="91"/>
      <c r="E820" s="104">
        <v>3</v>
      </c>
      <c r="F820" s="104">
        <v>1310.9187786731841</v>
      </c>
      <c r="G820" s="104">
        <v>79.502638891457266</v>
      </c>
      <c r="H820" s="104">
        <v>0</v>
      </c>
      <c r="I820" s="104">
        <v>-6.7199315199413396</v>
      </c>
      <c r="J820" s="104">
        <v>0.24148968090738199</v>
      </c>
      <c r="K820" s="104">
        <v>0.68100090015881709</v>
      </c>
      <c r="L820" s="104">
        <v>2.422431153104855</v>
      </c>
    </row>
    <row r="821" spans="1:12" customFormat="1" x14ac:dyDescent="0.25">
      <c r="A821" s="91">
        <v>818</v>
      </c>
      <c r="B821" s="91">
        <v>34</v>
      </c>
      <c r="C821" s="91"/>
      <c r="D821" s="91"/>
      <c r="E821" s="104">
        <v>3</v>
      </c>
      <c r="F821" s="104">
        <v>1310.9187786731841</v>
      </c>
      <c r="G821" s="104">
        <v>79.63806701164539</v>
      </c>
      <c r="H821" s="104">
        <v>0</v>
      </c>
      <c r="I821" s="104">
        <v>-6.7199315199413396</v>
      </c>
      <c r="J821" s="104">
        <v>0.43582525872123362</v>
      </c>
      <c r="K821" s="104">
        <v>1.2290272295938789</v>
      </c>
      <c r="L821" s="104">
        <v>5.7182627672679613</v>
      </c>
    </row>
    <row r="822" spans="1:12" customFormat="1" x14ac:dyDescent="0.25">
      <c r="A822" s="91">
        <v>819</v>
      </c>
      <c r="B822" s="91">
        <v>35</v>
      </c>
      <c r="C822" s="91"/>
      <c r="D822" s="91"/>
      <c r="E822" s="104">
        <v>3</v>
      </c>
      <c r="F822" s="104">
        <v>1349.475213340042</v>
      </c>
      <c r="G822" s="104">
        <v>79.79352995970892</v>
      </c>
      <c r="H822" s="104">
        <v>0</v>
      </c>
      <c r="I822" s="104">
        <v>-6.7199315199413396</v>
      </c>
      <c r="J822" s="104">
        <v>0.89578903841330992</v>
      </c>
      <c r="K822" s="104">
        <v>2.526125088325534</v>
      </c>
      <c r="L822" s="104">
        <v>13.014651190362059</v>
      </c>
    </row>
    <row r="823" spans="1:12" customFormat="1" x14ac:dyDescent="0.25">
      <c r="A823" s="91">
        <v>820</v>
      </c>
      <c r="B823" s="91">
        <v>37</v>
      </c>
      <c r="C823" s="91"/>
      <c r="D823" s="91"/>
      <c r="E823" s="104">
        <v>3</v>
      </c>
      <c r="F823" s="104">
        <v>1426.5880826737589</v>
      </c>
      <c r="G823" s="104">
        <v>79.94485696456222</v>
      </c>
      <c r="H823" s="104">
        <v>0</v>
      </c>
      <c r="I823" s="104">
        <v>-6.7199315199413396</v>
      </c>
      <c r="J823" s="104">
        <v>0.77182718086754831</v>
      </c>
      <c r="K823" s="104">
        <v>2.176552650046486</v>
      </c>
      <c r="L823" s="104">
        <v>11.11810513731753</v>
      </c>
    </row>
    <row r="824" spans="1:12" customFormat="1" x14ac:dyDescent="0.25">
      <c r="A824" s="91">
        <v>821</v>
      </c>
      <c r="B824" s="91">
        <v>38</v>
      </c>
      <c r="C824" s="91"/>
      <c r="D824" s="91"/>
      <c r="E824" s="104">
        <v>3</v>
      </c>
      <c r="F824" s="104">
        <v>1465.144517340618</v>
      </c>
      <c r="G824" s="104">
        <v>80.076687857922394</v>
      </c>
      <c r="H824" s="104">
        <v>0</v>
      </c>
      <c r="I824" s="104">
        <v>-6.7199315199413396</v>
      </c>
      <c r="J824" s="104">
        <v>1.0255431394228931</v>
      </c>
      <c r="K824" s="104">
        <v>2.8920316531725572</v>
      </c>
      <c r="L824" s="104">
        <v>15.05538307493989</v>
      </c>
    </row>
    <row r="825" spans="1:12" customFormat="1" x14ac:dyDescent="0.25">
      <c r="A825" s="91">
        <v>822</v>
      </c>
      <c r="B825" s="91">
        <v>41</v>
      </c>
      <c r="C825" s="91"/>
      <c r="D825" s="91"/>
      <c r="E825" s="104">
        <v>3</v>
      </c>
      <c r="F825" s="104">
        <v>1580.8138213411919</v>
      </c>
      <c r="G825" s="104">
        <v>80.157366181246374</v>
      </c>
      <c r="H825" s="104">
        <v>0</v>
      </c>
      <c r="I825" s="104">
        <v>-6.7199315199413396</v>
      </c>
      <c r="J825" s="104">
        <v>1.4353619648338869</v>
      </c>
      <c r="K825" s="104">
        <v>4.0477207408315614</v>
      </c>
      <c r="L825" s="104">
        <v>21.21848047682003</v>
      </c>
    </row>
    <row r="826" spans="1:12" customFormat="1" x14ac:dyDescent="0.25">
      <c r="A826" s="91">
        <v>823</v>
      </c>
      <c r="B826" s="91">
        <v>43</v>
      </c>
      <c r="C826" s="91"/>
      <c r="D826" s="91"/>
      <c r="E826" s="104">
        <v>3</v>
      </c>
      <c r="F826" s="104">
        <v>1657.926690674909</v>
      </c>
      <c r="G826" s="104">
        <v>80.338775766481874</v>
      </c>
      <c r="H826" s="104">
        <v>0</v>
      </c>
      <c r="I826" s="104">
        <v>-6.7199315199413396</v>
      </c>
      <c r="J826" s="104">
        <v>1.099097394883449</v>
      </c>
      <c r="K826" s="104">
        <v>3.0994546535713261</v>
      </c>
      <c r="L826" s="104">
        <v>16.272814021038549</v>
      </c>
    </row>
    <row r="827" spans="1:12" customFormat="1" x14ac:dyDescent="0.25">
      <c r="A827" s="91">
        <v>824</v>
      </c>
      <c r="B827" s="91">
        <v>45</v>
      </c>
      <c r="C827" s="91"/>
      <c r="D827" s="91"/>
      <c r="E827" s="104">
        <v>3</v>
      </c>
      <c r="F827" s="104">
        <v>1735.039560008626</v>
      </c>
      <c r="G827" s="104">
        <v>80.485682864788842</v>
      </c>
      <c r="H827" s="104">
        <v>0</v>
      </c>
      <c r="I827" s="104">
        <v>-6.7199315199413396</v>
      </c>
      <c r="J827" s="104">
        <v>1.247950694256923</v>
      </c>
      <c r="K827" s="104">
        <v>3.519220957804523</v>
      </c>
      <c r="L827" s="104">
        <v>18.592085446215439</v>
      </c>
    </row>
    <row r="828" spans="1:12" customFormat="1" x14ac:dyDescent="0.25">
      <c r="A828" s="91">
        <v>825</v>
      </c>
      <c r="B828" s="91">
        <v>47</v>
      </c>
      <c r="C828" s="91"/>
      <c r="D828" s="91"/>
      <c r="E828" s="104">
        <v>3</v>
      </c>
      <c r="F828" s="104">
        <v>1812.1524293423431</v>
      </c>
      <c r="G828" s="104">
        <v>80.607523285417471</v>
      </c>
      <c r="H828" s="104">
        <v>0</v>
      </c>
      <c r="I828" s="104">
        <v>-6.7199315199413396</v>
      </c>
      <c r="J828" s="104">
        <v>1.358074707712515</v>
      </c>
      <c r="K828" s="104">
        <v>3.8297706757492929</v>
      </c>
      <c r="L828" s="104">
        <v>20.304424633685269</v>
      </c>
    </row>
    <row r="829" spans="1:12" customFormat="1" x14ac:dyDescent="0.25">
      <c r="A829" s="91">
        <v>826</v>
      </c>
      <c r="B829" s="91">
        <v>49</v>
      </c>
      <c r="C829" s="91"/>
      <c r="D829" s="91"/>
      <c r="E829" s="104">
        <v>3</v>
      </c>
      <c r="F829" s="104">
        <v>1889.265298676059</v>
      </c>
      <c r="G829" s="104">
        <v>80.749635670359297</v>
      </c>
      <c r="H829" s="104">
        <v>0</v>
      </c>
      <c r="I829" s="104">
        <v>-6.7199315199413396</v>
      </c>
      <c r="J829" s="104">
        <v>1.132517850747794</v>
      </c>
      <c r="K829" s="104">
        <v>3.1937003391087782</v>
      </c>
      <c r="L829" s="104">
        <v>16.77451695771726</v>
      </c>
    </row>
    <row r="830" spans="1:12" customFormat="1" x14ac:dyDescent="0.25">
      <c r="A830" s="91">
        <v>827</v>
      </c>
      <c r="B830" s="91">
        <v>50</v>
      </c>
      <c r="C830" s="91"/>
      <c r="D830" s="91"/>
      <c r="E830" s="104">
        <v>4</v>
      </c>
      <c r="F830" s="104">
        <v>1420.9305227099201</v>
      </c>
      <c r="G830" s="104">
        <v>80.896555711184504</v>
      </c>
      <c r="H830" s="104">
        <v>0</v>
      </c>
      <c r="I830" s="104">
        <v>-6.7199315199413396</v>
      </c>
      <c r="J830" s="104">
        <v>0.94044510435577777</v>
      </c>
      <c r="K830" s="104">
        <v>2.6520551942832928</v>
      </c>
      <c r="L830" s="104">
        <v>13.73801166043296</v>
      </c>
    </row>
    <row r="831" spans="1:12" customFormat="1" x14ac:dyDescent="0.25">
      <c r="A831" s="91">
        <v>828</v>
      </c>
      <c r="B831" s="91">
        <v>51</v>
      </c>
      <c r="C831" s="91"/>
      <c r="D831" s="91"/>
      <c r="E831" s="104">
        <v>4</v>
      </c>
      <c r="F831" s="104">
        <v>1449.349133164118</v>
      </c>
      <c r="G831" s="104">
        <v>81.046216370122266</v>
      </c>
      <c r="H831" s="104">
        <v>0</v>
      </c>
      <c r="I831" s="104">
        <v>-6.7199315199413396</v>
      </c>
      <c r="J831" s="104">
        <v>0.6655834673842167</v>
      </c>
      <c r="K831" s="104">
        <v>1.876945378023491</v>
      </c>
      <c r="L831" s="104">
        <v>9.4146495049321786</v>
      </c>
    </row>
    <row r="832" spans="1:12" customFormat="1" x14ac:dyDescent="0.25">
      <c r="A832" s="91">
        <v>829</v>
      </c>
      <c r="B832" s="91">
        <v>51</v>
      </c>
      <c r="C832" s="91"/>
      <c r="D832" s="91"/>
      <c r="E832" s="104">
        <v>4</v>
      </c>
      <c r="F832" s="104">
        <v>1449.349133164118</v>
      </c>
      <c r="G832" s="104">
        <v>81.212071282861473</v>
      </c>
      <c r="H832" s="104">
        <v>0</v>
      </c>
      <c r="I832" s="104">
        <v>-6.7199315199413396</v>
      </c>
      <c r="J832" s="104">
        <v>0.66587071021449218</v>
      </c>
      <c r="K832" s="104">
        <v>1.877755402804868</v>
      </c>
      <c r="L832" s="104">
        <v>9.4197770398368519</v>
      </c>
    </row>
    <row r="833" spans="1:12" customFormat="1" x14ac:dyDescent="0.25">
      <c r="A833" s="91">
        <v>830</v>
      </c>
      <c r="B833" s="91">
        <v>52</v>
      </c>
      <c r="C833" s="91"/>
      <c r="D833" s="91"/>
      <c r="E833" s="104">
        <v>4</v>
      </c>
      <c r="F833" s="104">
        <v>1477.767743618316</v>
      </c>
      <c r="G833" s="104">
        <v>81.377926195600679</v>
      </c>
      <c r="H833" s="104">
        <v>0</v>
      </c>
      <c r="I833" s="104">
        <v>-6.7199315199413396</v>
      </c>
      <c r="J833" s="104">
        <v>0.97901161176961993</v>
      </c>
      <c r="K833" s="104">
        <v>2.7608127451903282</v>
      </c>
      <c r="L833" s="104">
        <v>14.358181716000519</v>
      </c>
    </row>
    <row r="834" spans="1:12" customFormat="1" x14ac:dyDescent="0.25">
      <c r="A834" s="91">
        <v>831</v>
      </c>
      <c r="B834" s="91">
        <v>53</v>
      </c>
      <c r="C834" s="91"/>
      <c r="D834" s="91"/>
      <c r="E834" s="104">
        <v>4</v>
      </c>
      <c r="F834" s="104">
        <v>1506.1863540725151</v>
      </c>
      <c r="G834" s="104">
        <v>81.482672227981411</v>
      </c>
      <c r="H834" s="104">
        <v>0</v>
      </c>
      <c r="I834" s="104">
        <v>-6.7199315199413396</v>
      </c>
      <c r="J834" s="104">
        <v>1.2153253832834769</v>
      </c>
      <c r="K834" s="104">
        <v>3.4272175808594039</v>
      </c>
      <c r="L834" s="104">
        <v>17.926790453390169</v>
      </c>
    </row>
    <row r="835" spans="1:12" customFormat="1" x14ac:dyDescent="0.25">
      <c r="A835" s="91">
        <v>832</v>
      </c>
      <c r="B835" s="91">
        <v>55</v>
      </c>
      <c r="C835" s="91"/>
      <c r="D835" s="91"/>
      <c r="E835" s="104">
        <v>4</v>
      </c>
      <c r="F835" s="104">
        <v>1563.0235749809119</v>
      </c>
      <c r="G835" s="104">
        <v>81.604948445175211</v>
      </c>
      <c r="H835" s="104">
        <v>0</v>
      </c>
      <c r="I835" s="104">
        <v>-6.7199315199413396</v>
      </c>
      <c r="J835" s="104">
        <v>1.6105047018976471</v>
      </c>
      <c r="K835" s="104">
        <v>4.5416232593513648</v>
      </c>
      <c r="L835" s="104">
        <v>23.640408242336711</v>
      </c>
    </row>
    <row r="836" spans="1:12" customFormat="1" x14ac:dyDescent="0.25">
      <c r="A836" s="91">
        <v>833</v>
      </c>
      <c r="B836" s="91">
        <v>57</v>
      </c>
      <c r="C836" s="91"/>
      <c r="D836" s="91"/>
      <c r="E836" s="104">
        <v>4</v>
      </c>
      <c r="F836" s="104">
        <v>1619.8607958893081</v>
      </c>
      <c r="G836" s="104">
        <v>81.654954025067624</v>
      </c>
      <c r="H836" s="104">
        <v>0</v>
      </c>
      <c r="I836" s="104">
        <v>-6.7199315199413396</v>
      </c>
      <c r="J836" s="104">
        <v>1.70550803268097</v>
      </c>
      <c r="K836" s="104">
        <v>4.8095326521603354</v>
      </c>
      <c r="L836" s="104">
        <v>25.082751361076639</v>
      </c>
    </row>
    <row r="837" spans="1:12" customFormat="1" x14ac:dyDescent="0.25">
      <c r="A837" s="91">
        <v>834</v>
      </c>
      <c r="B837" s="91">
        <v>59</v>
      </c>
      <c r="C837" s="91"/>
      <c r="D837" s="91"/>
      <c r="E837" s="104">
        <v>4</v>
      </c>
      <c r="F837" s="104">
        <v>1676.6980167977049</v>
      </c>
      <c r="G837" s="104">
        <v>81.686876850524413</v>
      </c>
      <c r="H837" s="104">
        <v>0</v>
      </c>
      <c r="I837" s="104">
        <v>-6.7199315199413396</v>
      </c>
      <c r="J837" s="104">
        <v>1.303052252230545</v>
      </c>
      <c r="K837" s="104">
        <v>3.6746073512901378</v>
      </c>
      <c r="L837" s="104">
        <v>19.398975132770119</v>
      </c>
    </row>
    <row r="838" spans="1:12" customFormat="1" x14ac:dyDescent="0.25">
      <c r="A838" s="91">
        <v>835</v>
      </c>
      <c r="B838" s="91">
        <v>60</v>
      </c>
      <c r="C838" s="91"/>
      <c r="D838" s="91"/>
      <c r="E838" s="104">
        <v>4</v>
      </c>
      <c r="F838" s="104">
        <v>1705.116627251904</v>
      </c>
      <c r="G838" s="104">
        <v>81.772246232660464</v>
      </c>
      <c r="H838" s="104">
        <v>0</v>
      </c>
      <c r="I838" s="104">
        <v>-6.7199315199413396</v>
      </c>
      <c r="J838" s="104">
        <v>1.465153875006967</v>
      </c>
      <c r="K838" s="104">
        <v>4.1317339275196474</v>
      </c>
      <c r="L838" s="104">
        <v>21.830308967436451</v>
      </c>
    </row>
    <row r="839" spans="1:12" customFormat="1" x14ac:dyDescent="0.25">
      <c r="A839" s="91">
        <v>836</v>
      </c>
      <c r="B839" s="91">
        <v>62</v>
      </c>
      <c r="C839" s="91"/>
      <c r="D839" s="91"/>
      <c r="E839" s="104">
        <v>4</v>
      </c>
      <c r="F839" s="104">
        <v>1761.953848160301</v>
      </c>
      <c r="G839" s="104">
        <v>81.779351198178318</v>
      </c>
      <c r="H839" s="104">
        <v>0</v>
      </c>
      <c r="I839" s="104">
        <v>-6.7199315199413396</v>
      </c>
      <c r="J839" s="104">
        <v>1.4511603575191221</v>
      </c>
      <c r="K839" s="104">
        <v>4.0922722082039247</v>
      </c>
      <c r="L839" s="104">
        <v>21.680584518153871</v>
      </c>
    </row>
    <row r="840" spans="1:12" customFormat="1" x14ac:dyDescent="0.25">
      <c r="A840" s="91">
        <v>837</v>
      </c>
      <c r="B840" s="91">
        <v>63</v>
      </c>
      <c r="C840" s="91"/>
      <c r="D840" s="91"/>
      <c r="E840" s="104">
        <v>4</v>
      </c>
      <c r="F840" s="104">
        <v>1790.372458614499</v>
      </c>
      <c r="G840" s="104">
        <v>81.742490983052136</v>
      </c>
      <c r="H840" s="104">
        <v>0</v>
      </c>
      <c r="I840" s="104">
        <v>-6.7199315199413396</v>
      </c>
      <c r="J840" s="104">
        <v>1.646948258264302</v>
      </c>
      <c r="K840" s="104">
        <v>4.6443940883053312</v>
      </c>
      <c r="L840" s="104">
        <v>24.580334215113329</v>
      </c>
    </row>
    <row r="841" spans="1:12" customFormat="1" x14ac:dyDescent="0.25">
      <c r="A841" s="91">
        <v>838</v>
      </c>
      <c r="B841" s="91">
        <v>65</v>
      </c>
      <c r="C841" s="91"/>
      <c r="D841" s="91"/>
      <c r="E841" s="104">
        <v>4</v>
      </c>
      <c r="F841" s="104">
        <v>1847.2096795228961</v>
      </c>
      <c r="G841" s="104">
        <v>81.711419190535452</v>
      </c>
      <c r="H841" s="104">
        <v>0</v>
      </c>
      <c r="I841" s="104">
        <v>-6.7199315199413396</v>
      </c>
      <c r="J841" s="104">
        <v>1.1300559017497109</v>
      </c>
      <c r="K841" s="104">
        <v>3.1867576429341851</v>
      </c>
      <c r="L841" s="104">
        <v>16.755549170173211</v>
      </c>
    </row>
    <row r="842" spans="1:12" customFormat="1" x14ac:dyDescent="0.25">
      <c r="A842" s="91">
        <v>839</v>
      </c>
      <c r="B842" s="91">
        <v>65</v>
      </c>
      <c r="C842" s="91"/>
      <c r="D842" s="91"/>
      <c r="E842" s="104">
        <v>4</v>
      </c>
      <c r="F842" s="104">
        <v>1847.2096795228961</v>
      </c>
      <c r="G842" s="104">
        <v>81.830443840778827</v>
      </c>
      <c r="H842" s="104">
        <v>0</v>
      </c>
      <c r="I842" s="104">
        <v>-6.7199315199413396</v>
      </c>
      <c r="J842" s="104">
        <v>1.4964584828548331</v>
      </c>
      <c r="K842" s="104">
        <v>4.2200129216506292</v>
      </c>
      <c r="L842" s="104">
        <v>22.418279699401239</v>
      </c>
    </row>
    <row r="843" spans="1:12" customFormat="1" x14ac:dyDescent="0.25">
      <c r="A843" s="91">
        <v>840</v>
      </c>
      <c r="B843" s="91">
        <v>68</v>
      </c>
      <c r="C843" s="91"/>
      <c r="D843" s="91"/>
      <c r="E843" s="104">
        <v>4</v>
      </c>
      <c r="F843" s="104">
        <v>1932.4655108854911</v>
      </c>
      <c r="G843" s="104">
        <v>81.865443125208955</v>
      </c>
      <c r="H843" s="104">
        <v>0</v>
      </c>
      <c r="I843" s="104">
        <v>-6.7199315199413396</v>
      </c>
      <c r="J843" s="104">
        <v>2.6145098977568422</v>
      </c>
      <c r="K843" s="104">
        <v>7.3729179116742936</v>
      </c>
      <c r="L843" s="104">
        <v>37.969273792553828</v>
      </c>
    </row>
    <row r="844" spans="1:12" customFormat="1" x14ac:dyDescent="0.25">
      <c r="A844" s="91">
        <v>841</v>
      </c>
      <c r="B844" s="91">
        <v>69</v>
      </c>
      <c r="C844" s="91"/>
      <c r="D844" s="91"/>
      <c r="E844" s="104">
        <v>4</v>
      </c>
      <c r="F844" s="104">
        <v>1960.884121339689</v>
      </c>
      <c r="G844" s="104">
        <v>82.026374839422445</v>
      </c>
      <c r="H844" s="104">
        <v>0</v>
      </c>
      <c r="I844" s="104">
        <v>-6.7199315199413396</v>
      </c>
      <c r="J844" s="104">
        <v>0.4082236502741417</v>
      </c>
      <c r="K844" s="104">
        <v>1.15119069377308</v>
      </c>
      <c r="L844" s="104">
        <v>4.4288528570514902</v>
      </c>
    </row>
    <row r="845" spans="1:12" customFormat="1" x14ac:dyDescent="0.25">
      <c r="A845" s="91">
        <v>842</v>
      </c>
      <c r="B845" s="91">
        <v>68</v>
      </c>
      <c r="C845" s="91"/>
      <c r="D845" s="91"/>
      <c r="E845" s="104">
        <v>5</v>
      </c>
      <c r="F845" s="104">
        <v>1567.7654604997369</v>
      </c>
      <c r="G845" s="104">
        <v>82.138720113451527</v>
      </c>
      <c r="H845" s="104">
        <v>0</v>
      </c>
      <c r="I845" s="104">
        <v>-6.7199315199413396</v>
      </c>
      <c r="J845" s="104">
        <v>0.7536443809478266</v>
      </c>
      <c r="K845" s="104">
        <v>2.125277154272871</v>
      </c>
      <c r="L845" s="104">
        <v>10.800608598976821</v>
      </c>
    </row>
    <row r="846" spans="1:12" customFormat="1" x14ac:dyDescent="0.25">
      <c r="A846" s="91">
        <v>843</v>
      </c>
      <c r="B846" s="91">
        <v>69</v>
      </c>
      <c r="C846" s="91"/>
      <c r="D846" s="91"/>
      <c r="E846" s="104">
        <v>5</v>
      </c>
      <c r="F846" s="104">
        <v>1590.8208349188501</v>
      </c>
      <c r="G846" s="104">
        <v>82.199615959761843</v>
      </c>
      <c r="H846" s="104">
        <v>0</v>
      </c>
      <c r="I846" s="104">
        <v>-6.7199315199413396</v>
      </c>
      <c r="J846" s="104">
        <v>1.1515380541267379</v>
      </c>
      <c r="K846" s="104">
        <v>3.2473373126374021</v>
      </c>
      <c r="L846" s="104">
        <v>17.0542650396815</v>
      </c>
    </row>
    <row r="847" spans="1:12" customFormat="1" x14ac:dyDescent="0.25">
      <c r="A847" s="91">
        <v>844</v>
      </c>
      <c r="B847" s="91">
        <v>69</v>
      </c>
      <c r="C847" s="91"/>
      <c r="D847" s="91"/>
      <c r="E847" s="104">
        <v>5</v>
      </c>
      <c r="F847" s="104">
        <v>1590.8208349188501</v>
      </c>
      <c r="G847" s="104">
        <v>82.286176437439153</v>
      </c>
      <c r="H847" s="104">
        <v>0</v>
      </c>
      <c r="I847" s="104">
        <v>-6.7199315199413396</v>
      </c>
      <c r="J847" s="104">
        <v>1.010423823521702</v>
      </c>
      <c r="K847" s="104">
        <v>2.8493951823311989</v>
      </c>
      <c r="L847" s="104">
        <v>14.88566276635097</v>
      </c>
    </row>
    <row r="848" spans="1:12" customFormat="1" x14ac:dyDescent="0.25">
      <c r="A848" s="91">
        <v>845</v>
      </c>
      <c r="B848" s="91">
        <v>70</v>
      </c>
      <c r="C848" s="91"/>
      <c r="D848" s="91"/>
      <c r="E848" s="104">
        <v>5</v>
      </c>
      <c r="F848" s="104">
        <v>1613.8762093379639</v>
      </c>
      <c r="G848" s="104">
        <v>82.325824414144577</v>
      </c>
      <c r="H848" s="104">
        <v>0</v>
      </c>
      <c r="I848" s="104">
        <v>-6.7199315199413396</v>
      </c>
      <c r="J848" s="104">
        <v>1.20926664848507</v>
      </c>
      <c r="K848" s="104">
        <v>3.4101319487278992</v>
      </c>
      <c r="L848" s="104">
        <v>17.943283639558832</v>
      </c>
    </row>
    <row r="849" spans="1:12" customFormat="1" x14ac:dyDescent="0.25">
      <c r="A849" s="91">
        <v>846</v>
      </c>
      <c r="B849" s="91">
        <v>70</v>
      </c>
      <c r="C849" s="91"/>
      <c r="D849" s="91"/>
      <c r="E849" s="104">
        <v>5</v>
      </c>
      <c r="F849" s="104">
        <v>1613.8762093379639</v>
      </c>
      <c r="G849" s="104">
        <v>82.428078178397115</v>
      </c>
      <c r="H849" s="104">
        <v>0</v>
      </c>
      <c r="I849" s="104">
        <v>-6.7199315199413396</v>
      </c>
      <c r="J849" s="104">
        <v>0.66705350996286039</v>
      </c>
      <c r="K849" s="104">
        <v>1.8810908980952661</v>
      </c>
      <c r="L849" s="104">
        <v>9.3506152385676575</v>
      </c>
    </row>
    <row r="850" spans="1:12" customFormat="1" x14ac:dyDescent="0.25">
      <c r="A850" s="91">
        <v>847</v>
      </c>
      <c r="B850" s="91">
        <v>70</v>
      </c>
      <c r="C850" s="91"/>
      <c r="D850" s="91"/>
      <c r="E850" s="104">
        <v>5</v>
      </c>
      <c r="F850" s="104">
        <v>1613.8762093379639</v>
      </c>
      <c r="G850" s="104">
        <v>82.497066871249714</v>
      </c>
      <c r="H850" s="104">
        <v>0</v>
      </c>
      <c r="I850" s="104">
        <v>-6.7199315199413396</v>
      </c>
      <c r="J850" s="104">
        <v>0.80714785246580334</v>
      </c>
      <c r="K850" s="104">
        <v>2.2761569439535649</v>
      </c>
      <c r="L850" s="104">
        <v>11.65171596877828</v>
      </c>
    </row>
    <row r="851" spans="1:12" customFormat="1" x14ac:dyDescent="0.25">
      <c r="A851" s="91">
        <v>848</v>
      </c>
      <c r="B851" s="91">
        <v>70</v>
      </c>
      <c r="C851" s="91"/>
      <c r="D851" s="91"/>
      <c r="E851" s="104">
        <v>5</v>
      </c>
      <c r="F851" s="104">
        <v>1613.8762093379639</v>
      </c>
      <c r="G851" s="104">
        <v>82.55244164208942</v>
      </c>
      <c r="H851" s="104">
        <v>0</v>
      </c>
      <c r="I851" s="104">
        <v>-6.7199315199413396</v>
      </c>
      <c r="J851" s="104">
        <v>0.76918650309971826</v>
      </c>
      <c r="K851" s="104">
        <v>2.1691059387412048</v>
      </c>
      <c r="L851" s="104">
        <v>11.033975594681699</v>
      </c>
    </row>
    <row r="852" spans="1:12" customFormat="1" x14ac:dyDescent="0.25">
      <c r="A852" s="91">
        <v>849</v>
      </c>
      <c r="B852" s="91">
        <v>70</v>
      </c>
      <c r="C852" s="91"/>
      <c r="D852" s="91"/>
      <c r="E852" s="104">
        <v>5</v>
      </c>
      <c r="F852" s="104">
        <v>1613.8762093379639</v>
      </c>
      <c r="G852" s="104">
        <v>82.616123572197154</v>
      </c>
      <c r="H852" s="104">
        <v>0</v>
      </c>
      <c r="I852" s="104">
        <v>-6.7199315199413396</v>
      </c>
      <c r="J852" s="104">
        <v>0.77922752801785922</v>
      </c>
      <c r="K852" s="104">
        <v>2.1974216290103632</v>
      </c>
      <c r="L852" s="104">
        <v>11.19802406828259</v>
      </c>
    </row>
    <row r="853" spans="1:12" customFormat="1" x14ac:dyDescent="0.25">
      <c r="A853" s="91">
        <v>850</v>
      </c>
      <c r="B853" s="91">
        <v>70</v>
      </c>
      <c r="C853" s="91"/>
      <c r="D853" s="91"/>
      <c r="E853" s="104">
        <v>5</v>
      </c>
      <c r="F853" s="104">
        <v>1613.8762093379639</v>
      </c>
      <c r="G853" s="104">
        <v>82.671646863694306</v>
      </c>
      <c r="H853" s="104">
        <v>0</v>
      </c>
      <c r="I853" s="104">
        <v>-6.7199315199413396</v>
      </c>
      <c r="J853" s="104">
        <v>0.77650211127251434</v>
      </c>
      <c r="K853" s="104">
        <v>2.1897359537884902</v>
      </c>
      <c r="L853" s="104">
        <v>11.15375820586911</v>
      </c>
    </row>
    <row r="854" spans="1:12" customFormat="1" x14ac:dyDescent="0.25">
      <c r="A854" s="91">
        <v>851</v>
      </c>
      <c r="B854" s="91">
        <v>70</v>
      </c>
      <c r="C854" s="91"/>
      <c r="D854" s="91"/>
      <c r="E854" s="104">
        <v>5</v>
      </c>
      <c r="F854" s="104">
        <v>1613.8762093379639</v>
      </c>
      <c r="G854" s="104">
        <v>82.727170155191459</v>
      </c>
      <c r="H854" s="104">
        <v>0</v>
      </c>
      <c r="I854" s="104">
        <v>-6.7199315199413396</v>
      </c>
      <c r="J854" s="104">
        <v>0.77693300542193267</v>
      </c>
      <c r="K854" s="104">
        <v>2.19095107528985</v>
      </c>
      <c r="L854" s="104">
        <v>11.160963837586889</v>
      </c>
    </row>
    <row r="855" spans="1:12" customFormat="1" x14ac:dyDescent="0.25">
      <c r="A855" s="91">
        <v>852</v>
      </c>
      <c r="B855" s="91">
        <v>70</v>
      </c>
      <c r="C855" s="91"/>
      <c r="D855" s="91"/>
      <c r="E855" s="104">
        <v>5</v>
      </c>
      <c r="F855" s="104">
        <v>1613.8762093379639</v>
      </c>
      <c r="G855" s="104">
        <v>82.782693446688612</v>
      </c>
      <c r="H855" s="104">
        <v>0</v>
      </c>
      <c r="I855" s="104">
        <v>-6.7199315199413396</v>
      </c>
      <c r="J855" s="104">
        <v>0.7775130324048185</v>
      </c>
      <c r="K855" s="104">
        <v>2.192586751381588</v>
      </c>
      <c r="L855" s="104">
        <v>11.17060099524876</v>
      </c>
    </row>
    <row r="856" spans="1:12" customFormat="1" x14ac:dyDescent="0.25">
      <c r="A856" s="91">
        <v>853</v>
      </c>
      <c r="B856" s="91">
        <v>70</v>
      </c>
      <c r="C856" s="91"/>
      <c r="D856" s="91"/>
      <c r="E856" s="104">
        <v>5</v>
      </c>
      <c r="F856" s="104">
        <v>1613.8762093379639</v>
      </c>
      <c r="G856" s="104">
        <v>82.838216738185764</v>
      </c>
      <c r="H856" s="104">
        <v>0</v>
      </c>
      <c r="I856" s="104">
        <v>-6.7199315199413396</v>
      </c>
      <c r="J856" s="104">
        <v>0.77434157075123056</v>
      </c>
      <c r="K856" s="104">
        <v>2.18364322951847</v>
      </c>
      <c r="L856" s="104">
        <v>11.119043736152999</v>
      </c>
    </row>
    <row r="857" spans="1:12" customFormat="1" x14ac:dyDescent="0.25">
      <c r="A857" s="91">
        <v>854</v>
      </c>
      <c r="B857" s="91">
        <v>70</v>
      </c>
      <c r="C857" s="91"/>
      <c r="D857" s="91"/>
      <c r="E857" s="104">
        <v>5</v>
      </c>
      <c r="F857" s="104">
        <v>1613.8762093379639</v>
      </c>
      <c r="G857" s="104">
        <v>82.912901168469546</v>
      </c>
      <c r="H857" s="104">
        <v>0</v>
      </c>
      <c r="I857" s="104">
        <v>-6.7199315199413396</v>
      </c>
      <c r="J857" s="104">
        <v>0.78603167237872107</v>
      </c>
      <c r="K857" s="104">
        <v>2.2166093161079932</v>
      </c>
      <c r="L857" s="104">
        <v>11.30983579905401</v>
      </c>
    </row>
    <row r="858" spans="1:12" customFormat="1" x14ac:dyDescent="0.25">
      <c r="A858" s="91">
        <v>855</v>
      </c>
      <c r="B858" s="91">
        <v>70</v>
      </c>
      <c r="C858" s="91"/>
      <c r="D858" s="91"/>
      <c r="E858" s="104">
        <v>5</v>
      </c>
      <c r="F858" s="104">
        <v>1613.8762093379639</v>
      </c>
      <c r="G858" s="104">
        <v>82.968424459966698</v>
      </c>
      <c r="H858" s="104">
        <v>0</v>
      </c>
      <c r="I858" s="104">
        <v>-6.7199315199413396</v>
      </c>
      <c r="J858" s="104">
        <v>0.7421333336081114</v>
      </c>
      <c r="K858" s="104">
        <v>2.092816000774874</v>
      </c>
      <c r="L858" s="104">
        <v>10.592428190767141</v>
      </c>
    </row>
    <row r="859" spans="1:12" customFormat="1" x14ac:dyDescent="0.25">
      <c r="A859" s="91">
        <v>856</v>
      </c>
      <c r="B859" s="91">
        <v>70</v>
      </c>
      <c r="C859" s="91"/>
      <c r="D859" s="91"/>
      <c r="E859" s="104">
        <v>5</v>
      </c>
      <c r="F859" s="104">
        <v>1613.8762093379639</v>
      </c>
      <c r="G859" s="104">
        <v>83.028693687000313</v>
      </c>
      <c r="H859" s="104">
        <v>0</v>
      </c>
      <c r="I859" s="104">
        <v>-6.7199315199413396</v>
      </c>
      <c r="J859" s="104">
        <v>0.90740242948965089</v>
      </c>
      <c r="K859" s="104">
        <v>2.558874851160815</v>
      </c>
      <c r="L859" s="104">
        <v>13.265473392642059</v>
      </c>
    </row>
    <row r="860" spans="1:12" customFormat="1" x14ac:dyDescent="0.25">
      <c r="A860" s="91">
        <v>857</v>
      </c>
      <c r="B860" s="91">
        <v>70</v>
      </c>
      <c r="C860" s="91"/>
      <c r="D860" s="91"/>
      <c r="E860" s="104">
        <v>5</v>
      </c>
      <c r="F860" s="104">
        <v>1613.8762093379639</v>
      </c>
      <c r="G860" s="104">
        <v>83.120256794814566</v>
      </c>
      <c r="H860" s="104">
        <v>0</v>
      </c>
      <c r="I860" s="104">
        <v>-6.7199315199413396</v>
      </c>
      <c r="J860" s="104">
        <v>0.31287054357574767</v>
      </c>
      <c r="K860" s="104">
        <v>0.8822949328836085</v>
      </c>
      <c r="L860" s="104">
        <v>3.285131624232474</v>
      </c>
    </row>
    <row r="861" spans="1:12" customFormat="1" x14ac:dyDescent="0.25">
      <c r="A861" s="91">
        <v>858</v>
      </c>
      <c r="B861" s="91">
        <v>69</v>
      </c>
      <c r="C861" s="91"/>
      <c r="D861" s="91"/>
      <c r="E861" s="104">
        <v>5</v>
      </c>
      <c r="F861" s="104">
        <v>1590.8208349188501</v>
      </c>
      <c r="G861" s="104">
        <v>83.175244244640723</v>
      </c>
      <c r="H861" s="104">
        <v>0</v>
      </c>
      <c r="I861" s="104">
        <v>-6.7199315199413396</v>
      </c>
      <c r="J861" s="104">
        <v>0.75773404606330885</v>
      </c>
      <c r="K861" s="104">
        <v>2.136810009898531</v>
      </c>
      <c r="L861" s="104">
        <v>10.860154004148789</v>
      </c>
    </row>
    <row r="862" spans="1:12" customFormat="1" x14ac:dyDescent="0.25">
      <c r="A862" s="91">
        <v>859</v>
      </c>
      <c r="B862" s="91">
        <v>70</v>
      </c>
      <c r="C862" s="91"/>
      <c r="D862" s="91"/>
      <c r="E862" s="104">
        <v>5</v>
      </c>
      <c r="F862" s="104">
        <v>1613.8762093379639</v>
      </c>
      <c r="G862" s="104">
        <v>83.21095024671132</v>
      </c>
      <c r="H862" s="104">
        <v>0</v>
      </c>
      <c r="I862" s="104">
        <v>-6.7199315199413396</v>
      </c>
      <c r="J862" s="104">
        <v>1.279193577585112</v>
      </c>
      <c r="K862" s="104">
        <v>3.607325888790017</v>
      </c>
      <c r="L862" s="104">
        <v>18.99302475754466</v>
      </c>
    </row>
    <row r="863" spans="1:12" customFormat="1" x14ac:dyDescent="0.25">
      <c r="A863" s="91">
        <v>860</v>
      </c>
      <c r="B863" s="91">
        <v>70</v>
      </c>
      <c r="C863" s="91"/>
      <c r="D863" s="91"/>
      <c r="E863" s="104">
        <v>5</v>
      </c>
      <c r="F863" s="104">
        <v>1613.8762093379639</v>
      </c>
      <c r="G863" s="104">
        <v>83.318072177171601</v>
      </c>
      <c r="H863" s="104">
        <v>0</v>
      </c>
      <c r="I863" s="104">
        <v>-6.7199315199413396</v>
      </c>
      <c r="J863" s="104">
        <v>0.65514512575010397</v>
      </c>
      <c r="K863" s="104">
        <v>1.8475092546152929</v>
      </c>
      <c r="L863" s="104">
        <v>9.1552873983039085</v>
      </c>
    </row>
    <row r="864" spans="1:12" customFormat="1" x14ac:dyDescent="0.25">
      <c r="A864" s="91">
        <v>861</v>
      </c>
      <c r="B864" s="91">
        <v>70</v>
      </c>
      <c r="C864" s="91"/>
      <c r="D864" s="91"/>
      <c r="E864" s="104">
        <v>5</v>
      </c>
      <c r="F864" s="104">
        <v>1613.8762093379639</v>
      </c>
      <c r="G864" s="104">
        <v>83.419254165717064</v>
      </c>
      <c r="H864" s="104">
        <v>0</v>
      </c>
      <c r="I864" s="104">
        <v>-6.7199315199413396</v>
      </c>
      <c r="J864" s="104">
        <v>0.78553140979558755</v>
      </c>
      <c r="K864" s="104">
        <v>2.2151985756235568</v>
      </c>
      <c r="L864" s="104">
        <v>11.3033058791878</v>
      </c>
    </row>
    <row r="865" spans="1:12" customFormat="1" x14ac:dyDescent="0.25">
      <c r="A865" s="91">
        <v>862</v>
      </c>
      <c r="B865" s="91">
        <v>70</v>
      </c>
      <c r="C865" s="91"/>
      <c r="D865" s="91"/>
      <c r="E865" s="104">
        <v>5</v>
      </c>
      <c r="F865" s="104">
        <v>1613.8762093379639</v>
      </c>
      <c r="G865" s="104">
        <v>83.474777457214216</v>
      </c>
      <c r="H865" s="104">
        <v>0</v>
      </c>
      <c r="I865" s="104">
        <v>-6.7199315199413396</v>
      </c>
      <c r="J865" s="104">
        <v>0.86216220250650011</v>
      </c>
      <c r="K865" s="104">
        <v>2.4312974110683299</v>
      </c>
      <c r="L865" s="104">
        <v>12.543014272823481</v>
      </c>
    </row>
    <row r="866" spans="1:12" customFormat="1" x14ac:dyDescent="0.25">
      <c r="A866" s="91">
        <v>863</v>
      </c>
      <c r="B866" s="91">
        <v>70</v>
      </c>
      <c r="C866" s="91"/>
      <c r="D866" s="91"/>
      <c r="E866" s="104">
        <v>5</v>
      </c>
      <c r="F866" s="104">
        <v>1613.8762093379639</v>
      </c>
      <c r="G866" s="104">
        <v>83.566340565028469</v>
      </c>
      <c r="H866" s="104">
        <v>0</v>
      </c>
      <c r="I866" s="104">
        <v>-6.7199315199413396</v>
      </c>
      <c r="J866" s="104">
        <v>0.43564862536790411</v>
      </c>
      <c r="K866" s="104">
        <v>1.22852912353749</v>
      </c>
      <c r="L866" s="104">
        <v>5.4306131039420809</v>
      </c>
    </row>
    <row r="867" spans="1:12" customFormat="1" x14ac:dyDescent="0.25">
      <c r="A867" s="91">
        <v>864</v>
      </c>
      <c r="B867" s="91">
        <v>69</v>
      </c>
      <c r="C867" s="91"/>
      <c r="D867" s="91"/>
      <c r="E867" s="104">
        <v>5</v>
      </c>
      <c r="F867" s="104">
        <v>1590.8208349188501</v>
      </c>
      <c r="G867" s="104">
        <v>83.625911476066321</v>
      </c>
      <c r="H867" s="104">
        <v>0</v>
      </c>
      <c r="I867" s="104">
        <v>-6.7199315199413396</v>
      </c>
      <c r="J867" s="104">
        <v>0.29931844253620887</v>
      </c>
      <c r="K867" s="104">
        <v>0.84407800795210897</v>
      </c>
      <c r="L867" s="104">
        <v>3.0801161216736461</v>
      </c>
    </row>
    <row r="868" spans="1:12" customFormat="1" x14ac:dyDescent="0.25">
      <c r="A868" s="91">
        <v>865</v>
      </c>
      <c r="B868" s="91">
        <v>69</v>
      </c>
      <c r="C868" s="91"/>
      <c r="D868" s="91"/>
      <c r="E868" s="104">
        <v>5</v>
      </c>
      <c r="F868" s="104">
        <v>1590.8208349188501</v>
      </c>
      <c r="G868" s="104">
        <v>83.65353062255987</v>
      </c>
      <c r="H868" s="104">
        <v>0</v>
      </c>
      <c r="I868" s="104">
        <v>-6.7199315199413396</v>
      </c>
      <c r="J868" s="104">
        <v>1.2545342612718471</v>
      </c>
      <c r="K868" s="104">
        <v>3.537786616786609</v>
      </c>
      <c r="L868" s="104">
        <v>18.605321210314379</v>
      </c>
    </row>
    <row r="869" spans="1:12" customFormat="1" x14ac:dyDescent="0.25">
      <c r="A869" s="91">
        <v>866</v>
      </c>
      <c r="B869" s="91">
        <v>70</v>
      </c>
      <c r="C869" s="91"/>
      <c r="D869" s="91"/>
      <c r="E869" s="104">
        <v>5</v>
      </c>
      <c r="F869" s="104">
        <v>1613.8762093379639</v>
      </c>
      <c r="G869" s="104">
        <v>83.744959266444923</v>
      </c>
      <c r="H869" s="104">
        <v>0</v>
      </c>
      <c r="I869" s="104">
        <v>-6.7199315199413396</v>
      </c>
      <c r="J869" s="104">
        <v>1.14066220003434</v>
      </c>
      <c r="K869" s="104">
        <v>3.2166674040968402</v>
      </c>
      <c r="L869" s="104">
        <v>16.907097223665161</v>
      </c>
    </row>
    <row r="870" spans="1:12" customFormat="1" x14ac:dyDescent="0.25">
      <c r="A870" s="91">
        <v>867</v>
      </c>
      <c r="B870" s="91">
        <v>70</v>
      </c>
      <c r="C870" s="91"/>
      <c r="D870" s="91"/>
      <c r="E870" s="104">
        <v>5</v>
      </c>
      <c r="F870" s="104">
        <v>1613.8762093379639</v>
      </c>
      <c r="G870" s="104">
        <v>83.85579922746858</v>
      </c>
      <c r="H870" s="104">
        <v>0</v>
      </c>
      <c r="I870" s="104">
        <v>-6.7199315199413396</v>
      </c>
      <c r="J870" s="104">
        <v>0.68199176787661631</v>
      </c>
      <c r="K870" s="104">
        <v>1.9232167854120581</v>
      </c>
      <c r="L870" s="104">
        <v>9.6031935860337043</v>
      </c>
    </row>
    <row r="871" spans="1:12" customFormat="1" x14ac:dyDescent="0.25">
      <c r="A871" s="91">
        <v>868</v>
      </c>
      <c r="B871" s="91">
        <v>70</v>
      </c>
      <c r="C871" s="91"/>
      <c r="D871" s="91"/>
      <c r="E871" s="104">
        <v>5</v>
      </c>
      <c r="F871" s="104">
        <v>1613.8762093379639</v>
      </c>
      <c r="G871" s="104">
        <v>83.923040587133343</v>
      </c>
      <c r="H871" s="104">
        <v>0</v>
      </c>
      <c r="I871" s="104">
        <v>-6.7199315199413396</v>
      </c>
      <c r="J871" s="104">
        <v>0.80115465655420925</v>
      </c>
      <c r="K871" s="104">
        <v>2.2592561314828701</v>
      </c>
      <c r="L871" s="104">
        <v>11.55898741594663</v>
      </c>
    </row>
    <row r="872" spans="1:12" customFormat="1" x14ac:dyDescent="0.25">
      <c r="A872" s="91">
        <v>869</v>
      </c>
      <c r="B872" s="91">
        <v>70</v>
      </c>
      <c r="C872" s="91"/>
      <c r="D872" s="91"/>
      <c r="E872" s="104">
        <v>5</v>
      </c>
      <c r="F872" s="104">
        <v>1613.8762093379639</v>
      </c>
      <c r="G872" s="104">
        <v>83.985221051022222</v>
      </c>
      <c r="H872" s="104">
        <v>0</v>
      </c>
      <c r="I872" s="104">
        <v>-6.7199315199413396</v>
      </c>
      <c r="J872" s="104">
        <v>0.76889373486147217</v>
      </c>
      <c r="K872" s="104">
        <v>2.1682803323093509</v>
      </c>
      <c r="L872" s="104">
        <v>11.033766254550409</v>
      </c>
    </row>
    <row r="873" spans="1:12" customFormat="1" x14ac:dyDescent="0.25">
      <c r="A873" s="91">
        <v>870</v>
      </c>
      <c r="B873" s="91">
        <v>70</v>
      </c>
      <c r="C873" s="91"/>
      <c r="D873" s="91"/>
      <c r="E873" s="104">
        <v>5</v>
      </c>
      <c r="F873" s="104">
        <v>1613.8762093379639</v>
      </c>
      <c r="G873" s="104">
        <v>84.094850177188036</v>
      </c>
      <c r="H873" s="104">
        <v>0</v>
      </c>
      <c r="I873" s="104">
        <v>-6.7199315199413396</v>
      </c>
      <c r="J873" s="104">
        <v>0.77741022397210802</v>
      </c>
      <c r="K873" s="104">
        <v>2.192296831601344</v>
      </c>
      <c r="L873" s="104">
        <v>11.17310873740854</v>
      </c>
    </row>
    <row r="874" spans="1:12" customFormat="1" x14ac:dyDescent="0.25">
      <c r="A874" s="91">
        <v>871</v>
      </c>
      <c r="B874" s="91">
        <v>70</v>
      </c>
      <c r="C874" s="91"/>
      <c r="D874" s="91"/>
      <c r="E874" s="104">
        <v>5</v>
      </c>
      <c r="F874" s="104">
        <v>1613.8762093379639</v>
      </c>
      <c r="G874" s="104">
        <v>84.150373468685189</v>
      </c>
      <c r="H874" s="104">
        <v>0</v>
      </c>
      <c r="I874" s="104">
        <v>-6.7199315199413396</v>
      </c>
      <c r="J874" s="104">
        <v>0.7750761486826323</v>
      </c>
      <c r="K874" s="104">
        <v>2.1857147392850229</v>
      </c>
      <c r="L874" s="104">
        <v>11.13521257344663</v>
      </c>
    </row>
    <row r="875" spans="1:12" customFormat="1" x14ac:dyDescent="0.25">
      <c r="A875" s="91">
        <v>872</v>
      </c>
      <c r="B875" s="91">
        <v>70</v>
      </c>
      <c r="C875" s="91"/>
      <c r="D875" s="91"/>
      <c r="E875" s="104">
        <v>5</v>
      </c>
      <c r="F875" s="104">
        <v>1613.8762093379639</v>
      </c>
      <c r="G875" s="104">
        <v>84.205896760182341</v>
      </c>
      <c r="H875" s="104">
        <v>0</v>
      </c>
      <c r="I875" s="104">
        <v>-6.7199315199413396</v>
      </c>
      <c r="J875" s="104">
        <v>0.77546361370983186</v>
      </c>
      <c r="K875" s="104">
        <v>2.186807390661726</v>
      </c>
      <c r="L875" s="104">
        <v>11.14171038150802</v>
      </c>
    </row>
    <row r="876" spans="1:12" customFormat="1" x14ac:dyDescent="0.25">
      <c r="A876" s="91">
        <v>873</v>
      </c>
      <c r="B876" s="91">
        <v>70</v>
      </c>
      <c r="C876" s="91"/>
      <c r="D876" s="91"/>
      <c r="E876" s="104">
        <v>5</v>
      </c>
      <c r="F876" s="104">
        <v>1613.8762093379639</v>
      </c>
      <c r="G876" s="104">
        <v>84.261420051679494</v>
      </c>
      <c r="H876" s="104">
        <v>0</v>
      </c>
      <c r="I876" s="104">
        <v>-6.7199315199413396</v>
      </c>
      <c r="J876" s="104">
        <v>0.77583062712131112</v>
      </c>
      <c r="K876" s="104">
        <v>2.1878423684820971</v>
      </c>
      <c r="L876" s="104">
        <v>11.147874094999629</v>
      </c>
    </row>
    <row r="877" spans="1:12" customFormat="1" x14ac:dyDescent="0.25">
      <c r="A877" s="91">
        <v>874</v>
      </c>
      <c r="B877" s="91">
        <v>70</v>
      </c>
      <c r="C877" s="91"/>
      <c r="D877" s="91"/>
      <c r="E877" s="104">
        <v>5</v>
      </c>
      <c r="F877" s="104">
        <v>1613.8762093379639</v>
      </c>
      <c r="G877" s="104">
        <v>84.316943343176646</v>
      </c>
      <c r="H877" s="104">
        <v>0</v>
      </c>
      <c r="I877" s="104">
        <v>-6.7199315199413396</v>
      </c>
      <c r="J877" s="104">
        <v>0.77355881615145428</v>
      </c>
      <c r="K877" s="104">
        <v>2.1814358615471008</v>
      </c>
      <c r="L877" s="104">
        <v>11.110983371663901</v>
      </c>
    </row>
    <row r="878" spans="1:12" customFormat="1" x14ac:dyDescent="0.25">
      <c r="A878" s="91">
        <v>875</v>
      </c>
      <c r="B878" s="91">
        <v>70</v>
      </c>
      <c r="C878" s="91"/>
      <c r="D878" s="91"/>
      <c r="E878" s="104">
        <v>5</v>
      </c>
      <c r="F878" s="104">
        <v>1613.8762093379639</v>
      </c>
      <c r="G878" s="104">
        <v>84.259665509939808</v>
      </c>
      <c r="H878" s="104">
        <v>0</v>
      </c>
      <c r="I878" s="104">
        <v>-6.7199315199413396</v>
      </c>
      <c r="J878" s="104">
        <v>0.78188913506386237</v>
      </c>
      <c r="K878" s="104">
        <v>2.2049273608800921</v>
      </c>
      <c r="L878" s="104">
        <v>11.24664764626093</v>
      </c>
    </row>
    <row r="879" spans="1:12" customFormat="1" x14ac:dyDescent="0.25">
      <c r="A879" s="91">
        <v>876</v>
      </c>
      <c r="B879" s="91">
        <v>70</v>
      </c>
      <c r="C879" s="91"/>
      <c r="D879" s="91"/>
      <c r="E879" s="104">
        <v>5</v>
      </c>
      <c r="F879" s="104">
        <v>1613.8762093379639</v>
      </c>
      <c r="G879" s="104">
        <v>84.31518880143696</v>
      </c>
      <c r="H879" s="104">
        <v>0</v>
      </c>
      <c r="I879" s="104">
        <v>-6.7199315199413396</v>
      </c>
      <c r="J879" s="104">
        <v>0.75057559755560799</v>
      </c>
      <c r="K879" s="104">
        <v>2.116623185106814</v>
      </c>
      <c r="L879" s="104">
        <v>10.735149531462159</v>
      </c>
    </row>
    <row r="880" spans="1:12" customFormat="1" x14ac:dyDescent="0.25">
      <c r="A880" s="91">
        <v>877</v>
      </c>
      <c r="B880" s="91">
        <v>70</v>
      </c>
      <c r="C880" s="91"/>
      <c r="D880" s="91"/>
      <c r="E880" s="104">
        <v>5</v>
      </c>
      <c r="F880" s="104">
        <v>1613.8762093379639</v>
      </c>
      <c r="G880" s="104">
        <v>84.378870731544694</v>
      </c>
      <c r="H880" s="104">
        <v>0</v>
      </c>
      <c r="I880" s="104">
        <v>-6.7199315199413396</v>
      </c>
      <c r="J880" s="104">
        <v>0.86800738773126818</v>
      </c>
      <c r="K880" s="104">
        <v>2.447780833402176</v>
      </c>
      <c r="L880" s="104">
        <v>12.63974925967011</v>
      </c>
    </row>
    <row r="881" spans="1:12" customFormat="1" x14ac:dyDescent="0.25">
      <c r="A881" s="91">
        <v>878</v>
      </c>
      <c r="B881" s="91">
        <v>70</v>
      </c>
      <c r="C881" s="91"/>
      <c r="D881" s="91"/>
      <c r="E881" s="104">
        <v>5</v>
      </c>
      <c r="F881" s="104">
        <v>1613.8762093379639</v>
      </c>
      <c r="G881" s="104">
        <v>84.470433839358947</v>
      </c>
      <c r="H881" s="104">
        <v>0</v>
      </c>
      <c r="I881" s="104">
        <v>-6.7199315199413396</v>
      </c>
      <c r="J881" s="104">
        <v>0.44108019665105219</v>
      </c>
      <c r="K881" s="104">
        <v>1.2438461545559669</v>
      </c>
      <c r="L881" s="104">
        <v>5.5273429864338333</v>
      </c>
    </row>
    <row r="882" spans="1:12" customFormat="1" x14ac:dyDescent="0.25">
      <c r="A882" s="91">
        <v>879</v>
      </c>
      <c r="B882" s="91">
        <v>69</v>
      </c>
      <c r="C882" s="91"/>
      <c r="D882" s="91"/>
      <c r="E882" s="104">
        <v>5</v>
      </c>
      <c r="F882" s="104">
        <v>1590.8208349188501</v>
      </c>
      <c r="G882" s="104">
        <v>84.530004750396799</v>
      </c>
      <c r="H882" s="104">
        <v>0</v>
      </c>
      <c r="I882" s="104">
        <v>-6.7199315199413396</v>
      </c>
      <c r="J882" s="104">
        <v>0.26750045455545313</v>
      </c>
      <c r="K882" s="104">
        <v>0.75435128184637779</v>
      </c>
      <c r="L882" s="104">
        <v>2.520182771711835</v>
      </c>
    </row>
    <row r="883" spans="1:12" customFormat="1" x14ac:dyDescent="0.25">
      <c r="A883" s="91">
        <v>880</v>
      </c>
      <c r="B883" s="91">
        <v>69</v>
      </c>
      <c r="C883" s="91"/>
      <c r="D883" s="91"/>
      <c r="E883" s="104">
        <v>5</v>
      </c>
      <c r="F883" s="104">
        <v>1590.8208349188501</v>
      </c>
      <c r="G883" s="104">
        <v>84.568785458084989</v>
      </c>
      <c r="H883" s="104">
        <v>0</v>
      </c>
      <c r="I883" s="104">
        <v>-6.7199315199413396</v>
      </c>
      <c r="J883" s="104">
        <v>1.3949443075556811</v>
      </c>
      <c r="K883" s="104">
        <v>3.93374294730702</v>
      </c>
      <c r="L883" s="104">
        <v>20.666796436554019</v>
      </c>
    </row>
    <row r="884" spans="1:12" customFormat="1" x14ac:dyDescent="0.25">
      <c r="A884" s="91">
        <v>881</v>
      </c>
      <c r="B884" s="91">
        <v>70</v>
      </c>
      <c r="C884" s="91"/>
      <c r="D884" s="91"/>
      <c r="E884" s="104">
        <v>5</v>
      </c>
      <c r="F884" s="104">
        <v>1613.8762093379639</v>
      </c>
      <c r="G884" s="104">
        <v>84.652884420361687</v>
      </c>
      <c r="H884" s="104">
        <v>0</v>
      </c>
      <c r="I884" s="104">
        <v>-6.7199315199413396</v>
      </c>
      <c r="J884" s="104">
        <v>0.6471161128630285</v>
      </c>
      <c r="K884" s="104">
        <v>1.82486743827374</v>
      </c>
      <c r="L884" s="104">
        <v>9.0256908421210689</v>
      </c>
    </row>
    <row r="885" spans="1:12" customFormat="1" x14ac:dyDescent="0.25">
      <c r="A885" s="91">
        <v>882</v>
      </c>
      <c r="B885" s="91">
        <v>69</v>
      </c>
      <c r="C885" s="91"/>
      <c r="D885" s="91"/>
      <c r="E885" s="104">
        <v>5</v>
      </c>
      <c r="F885" s="104">
        <v>1590.8208349188501</v>
      </c>
      <c r="G885" s="104">
        <v>84.765227970101805</v>
      </c>
      <c r="H885" s="104">
        <v>0</v>
      </c>
      <c r="I885" s="104">
        <v>-6.7199315199413396</v>
      </c>
      <c r="J885" s="104">
        <v>0.6629928079976305</v>
      </c>
      <c r="K885" s="104">
        <v>1.869639718553318</v>
      </c>
      <c r="L885" s="104">
        <v>9.3069736555601192</v>
      </c>
    </row>
    <row r="886" spans="1:12" customFormat="1" x14ac:dyDescent="0.25">
      <c r="A886" s="91">
        <v>883</v>
      </c>
      <c r="B886" s="91">
        <v>70</v>
      </c>
      <c r="C886" s="91"/>
      <c r="D886" s="91"/>
      <c r="E886" s="104">
        <v>5</v>
      </c>
      <c r="F886" s="104">
        <v>1613.8762093379639</v>
      </c>
      <c r="G886" s="104">
        <v>84.820173063415851</v>
      </c>
      <c r="H886" s="104">
        <v>0</v>
      </c>
      <c r="I886" s="104">
        <v>-6.7199315199413396</v>
      </c>
      <c r="J886" s="104">
        <v>1.307747910771127</v>
      </c>
      <c r="K886" s="104">
        <v>3.687849108374579</v>
      </c>
      <c r="L886" s="104">
        <v>19.42161870622305</v>
      </c>
    </row>
    <row r="887" spans="1:12" customFormat="1" x14ac:dyDescent="0.25">
      <c r="A887" s="91">
        <v>884</v>
      </c>
      <c r="B887" s="91">
        <v>70</v>
      </c>
      <c r="C887" s="91"/>
      <c r="D887" s="91"/>
      <c r="E887" s="104">
        <v>5</v>
      </c>
      <c r="F887" s="104">
        <v>1613.8762093379639</v>
      </c>
      <c r="G887" s="104">
        <v>84.938456555070786</v>
      </c>
      <c r="H887" s="104">
        <v>0</v>
      </c>
      <c r="I887" s="104">
        <v>-6.7199315199413396</v>
      </c>
      <c r="J887" s="104">
        <v>0.63850914721537266</v>
      </c>
      <c r="K887" s="104">
        <v>1.800595795147351</v>
      </c>
      <c r="L887" s="104">
        <v>8.8829133878343622</v>
      </c>
    </row>
    <row r="888" spans="1:12" customFormat="1" x14ac:dyDescent="0.25">
      <c r="A888" s="91">
        <v>885</v>
      </c>
      <c r="B888" s="91">
        <v>70</v>
      </c>
      <c r="C888" s="91"/>
      <c r="D888" s="91"/>
      <c r="E888" s="104">
        <v>5</v>
      </c>
      <c r="F888" s="104">
        <v>1613.8762093379639</v>
      </c>
      <c r="G888" s="104">
        <v>85.050800104810904</v>
      </c>
      <c r="H888" s="104">
        <v>0</v>
      </c>
      <c r="I888" s="104">
        <v>-6.7199315199413396</v>
      </c>
      <c r="J888" s="104">
        <v>0.81767850993240132</v>
      </c>
      <c r="K888" s="104">
        <v>2.3058533980093721</v>
      </c>
      <c r="L888" s="104">
        <v>11.830530429696569</v>
      </c>
    </row>
    <row r="889" spans="1:12" customFormat="1" x14ac:dyDescent="0.25">
      <c r="A889" s="91">
        <v>886</v>
      </c>
      <c r="B889" s="91">
        <v>70</v>
      </c>
      <c r="C889" s="91"/>
      <c r="D889" s="91"/>
      <c r="E889" s="104">
        <v>5</v>
      </c>
      <c r="F889" s="104">
        <v>1613.8762093379639</v>
      </c>
      <c r="G889" s="104">
        <v>85.125922633616383</v>
      </c>
      <c r="H889" s="104">
        <v>0</v>
      </c>
      <c r="I889" s="104">
        <v>-6.7199315199413396</v>
      </c>
      <c r="J889" s="104">
        <v>0.74052474021332682</v>
      </c>
      <c r="K889" s="104">
        <v>2.0882797674015809</v>
      </c>
      <c r="L889" s="104">
        <v>10.57289125241352</v>
      </c>
    </row>
    <row r="890" spans="1:12" customFormat="1" x14ac:dyDescent="0.25">
      <c r="A890" s="91">
        <v>887</v>
      </c>
      <c r="B890" s="91">
        <v>70</v>
      </c>
      <c r="C890" s="91"/>
      <c r="D890" s="91"/>
      <c r="E890" s="104">
        <v>5</v>
      </c>
      <c r="F890" s="104">
        <v>1613.8762093379639</v>
      </c>
      <c r="G890" s="104">
        <v>85.197353421844653</v>
      </c>
      <c r="H890" s="104">
        <v>0</v>
      </c>
      <c r="I890" s="104">
        <v>-6.7199315199413396</v>
      </c>
      <c r="J890" s="104">
        <v>0.86849301249246313</v>
      </c>
      <c r="K890" s="104">
        <v>2.4491502952287458</v>
      </c>
      <c r="L890" s="104">
        <v>12.65013819379017</v>
      </c>
    </row>
    <row r="891" spans="1:12" customFormat="1" x14ac:dyDescent="0.25">
      <c r="A891" s="91">
        <v>888</v>
      </c>
      <c r="B891" s="91">
        <v>70</v>
      </c>
      <c r="C891" s="91"/>
      <c r="D891" s="91"/>
      <c r="E891" s="104">
        <v>5</v>
      </c>
      <c r="F891" s="104">
        <v>1613.8762093379639</v>
      </c>
      <c r="G891" s="104">
        <v>85.30007809085356</v>
      </c>
      <c r="H891" s="104">
        <v>0</v>
      </c>
      <c r="I891" s="104">
        <v>-6.7199315199413396</v>
      </c>
      <c r="J891" s="104">
        <v>0.44474874680397442</v>
      </c>
      <c r="K891" s="104">
        <v>1.254191465987208</v>
      </c>
      <c r="L891" s="104">
        <v>5.5933150115185226</v>
      </c>
    </row>
    <row r="892" spans="1:12" customFormat="1" x14ac:dyDescent="0.25">
      <c r="A892" s="91">
        <v>889</v>
      </c>
      <c r="B892" s="91">
        <v>69</v>
      </c>
      <c r="C892" s="91"/>
      <c r="D892" s="91"/>
      <c r="E892" s="104">
        <v>5</v>
      </c>
      <c r="F892" s="104">
        <v>1590.8208349188501</v>
      </c>
      <c r="G892" s="104">
        <v>85.370810563086053</v>
      </c>
      <c r="H892" s="104">
        <v>0</v>
      </c>
      <c r="I892" s="104">
        <v>-6.7199315199413396</v>
      </c>
      <c r="J892" s="104">
        <v>0.24909557624021841</v>
      </c>
      <c r="K892" s="104">
        <v>0.70244952499741575</v>
      </c>
      <c r="L892" s="104">
        <v>2.195934337130002</v>
      </c>
    </row>
    <row r="893" spans="1:12" customFormat="1" x14ac:dyDescent="0.25">
      <c r="A893" s="91">
        <v>890</v>
      </c>
      <c r="B893" s="91">
        <v>69</v>
      </c>
      <c r="C893" s="91"/>
      <c r="D893" s="91"/>
      <c r="E893" s="104">
        <v>5</v>
      </c>
      <c r="F893" s="104">
        <v>1590.8208349188501</v>
      </c>
      <c r="G893" s="104">
        <v>85.409591270774243</v>
      </c>
      <c r="H893" s="104">
        <v>0</v>
      </c>
      <c r="I893" s="104">
        <v>-6.7199315199413396</v>
      </c>
      <c r="J893" s="104">
        <v>1.4769373181755301</v>
      </c>
      <c r="K893" s="104">
        <v>4.1649632372549936</v>
      </c>
      <c r="L893" s="104">
        <v>21.84506122822442</v>
      </c>
    </row>
    <row r="894" spans="1:12" customFormat="1" x14ac:dyDescent="0.25">
      <c r="A894" s="91">
        <v>891</v>
      </c>
      <c r="B894" s="91">
        <v>70</v>
      </c>
      <c r="C894" s="91"/>
      <c r="D894" s="91"/>
      <c r="E894" s="104">
        <v>5</v>
      </c>
      <c r="F894" s="104">
        <v>1613.8762093379639</v>
      </c>
      <c r="G894" s="104">
        <v>85.490597380576446</v>
      </c>
      <c r="H894" s="104">
        <v>0</v>
      </c>
      <c r="I894" s="104">
        <v>-6.7199315199413396</v>
      </c>
      <c r="J894" s="104">
        <v>0.38280645371124539</v>
      </c>
      <c r="K894" s="104">
        <v>1.079514199465712</v>
      </c>
      <c r="L894" s="104">
        <v>4.519237090891111</v>
      </c>
    </row>
    <row r="895" spans="1:12" customFormat="1" x14ac:dyDescent="0.25">
      <c r="A895" s="91">
        <v>892</v>
      </c>
      <c r="B895" s="91">
        <v>68</v>
      </c>
      <c r="C895" s="91"/>
      <c r="D895" s="91"/>
      <c r="E895" s="104">
        <v>5</v>
      </c>
      <c r="F895" s="104">
        <v>1567.7654604997369</v>
      </c>
      <c r="G895" s="104">
        <v>85.561329852808939</v>
      </c>
      <c r="H895" s="104">
        <v>0</v>
      </c>
      <c r="I895" s="104">
        <v>-6.7199315199413396</v>
      </c>
      <c r="J895" s="104">
        <v>0</v>
      </c>
      <c r="K895" s="104">
        <v>0</v>
      </c>
      <c r="L895" s="104">
        <v>-2.2321056760173108</v>
      </c>
    </row>
    <row r="896" spans="1:12" customFormat="1" x14ac:dyDescent="0.25">
      <c r="A896" s="91">
        <v>893</v>
      </c>
      <c r="B896" s="91">
        <v>67</v>
      </c>
      <c r="C896" s="91"/>
      <c r="D896" s="91"/>
      <c r="E896" s="104">
        <v>5</v>
      </c>
      <c r="F896" s="104">
        <v>1544.7100860806229</v>
      </c>
      <c r="G896" s="104">
        <v>85.639625402925006</v>
      </c>
      <c r="H896" s="104">
        <v>0</v>
      </c>
      <c r="I896" s="104">
        <v>-6.7199315199413396</v>
      </c>
      <c r="J896" s="104">
        <v>0</v>
      </c>
      <c r="K896" s="104">
        <v>0</v>
      </c>
      <c r="L896" s="104">
        <v>-2.1932581113978502</v>
      </c>
    </row>
    <row r="897" spans="1:12" customFormat="1" x14ac:dyDescent="0.25">
      <c r="A897" s="91">
        <v>894</v>
      </c>
      <c r="B897" s="91">
        <v>63</v>
      </c>
      <c r="C897" s="91"/>
      <c r="D897" s="91"/>
      <c r="E897" s="104">
        <v>5</v>
      </c>
      <c r="F897" s="104">
        <v>1452.4885884041671</v>
      </c>
      <c r="G897" s="104">
        <v>85.645759748248494</v>
      </c>
      <c r="H897" s="104">
        <v>-8.0445491737850539E-2</v>
      </c>
      <c r="I897" s="104">
        <v>-6.6394860282034891</v>
      </c>
      <c r="J897" s="104">
        <v>0</v>
      </c>
      <c r="K897" s="104">
        <v>0</v>
      </c>
      <c r="L897" s="104">
        <v>-2.0405045610845769</v>
      </c>
    </row>
    <row r="898" spans="1:12" customFormat="1" x14ac:dyDescent="0.25">
      <c r="A898" s="91">
        <v>895</v>
      </c>
      <c r="B898" s="91">
        <v>61</v>
      </c>
      <c r="C898" s="91"/>
      <c r="D898" s="91"/>
      <c r="E898" s="104">
        <v>5</v>
      </c>
      <c r="F898" s="104">
        <v>1406.3778395659399</v>
      </c>
      <c r="G898" s="104">
        <v>85.671593643361064</v>
      </c>
      <c r="H898" s="104">
        <v>0</v>
      </c>
      <c r="I898" s="104">
        <v>-6.7199315199413396</v>
      </c>
      <c r="J898" s="104">
        <v>0</v>
      </c>
      <c r="K898" s="104">
        <v>0</v>
      </c>
      <c r="L898" s="104">
        <v>-1.965653880653494</v>
      </c>
    </row>
    <row r="899" spans="1:12" customFormat="1" x14ac:dyDescent="0.25">
      <c r="A899" s="91">
        <v>896</v>
      </c>
      <c r="B899" s="91">
        <v>58</v>
      </c>
      <c r="C899" s="91"/>
      <c r="D899" s="91"/>
      <c r="E899" s="104">
        <v>4</v>
      </c>
      <c r="F899" s="104">
        <v>1648.2794063435069</v>
      </c>
      <c r="G899" s="104">
        <v>85.719387123051931</v>
      </c>
      <c r="H899" s="104">
        <v>0</v>
      </c>
      <c r="I899" s="104">
        <v>-6.7199315199413396</v>
      </c>
      <c r="J899" s="104">
        <v>0</v>
      </c>
      <c r="K899" s="104">
        <v>0</v>
      </c>
      <c r="L899" s="104">
        <v>-2.3699259781021471</v>
      </c>
    </row>
    <row r="900" spans="1:12" customFormat="1" x14ac:dyDescent="0.25">
      <c r="A900" s="91">
        <v>897</v>
      </c>
      <c r="B900" s="91">
        <v>55</v>
      </c>
      <c r="C900" s="91"/>
      <c r="D900" s="91"/>
      <c r="E900" s="104">
        <v>4</v>
      </c>
      <c r="F900" s="104">
        <v>1563.0235749809119</v>
      </c>
      <c r="G900" s="104">
        <v>85.791463536246596</v>
      </c>
      <c r="H900" s="104">
        <v>0</v>
      </c>
      <c r="I900" s="104">
        <v>-6.7199315199413396</v>
      </c>
      <c r="J900" s="104">
        <v>0</v>
      </c>
      <c r="K900" s="104">
        <v>0</v>
      </c>
      <c r="L900" s="104">
        <v>-2.2240936916349971</v>
      </c>
    </row>
    <row r="901" spans="1:12" customFormat="1" x14ac:dyDescent="0.25">
      <c r="A901" s="91">
        <v>898</v>
      </c>
      <c r="B901" s="91">
        <v>53</v>
      </c>
      <c r="C901" s="91"/>
      <c r="D901" s="91"/>
      <c r="E901" s="104">
        <v>4</v>
      </c>
      <c r="F901" s="104">
        <v>1506.1863540725151</v>
      </c>
      <c r="G901" s="104">
        <v>85.839077247957519</v>
      </c>
      <c r="H901" s="104">
        <v>-2.3372554931445571</v>
      </c>
      <c r="I901" s="104">
        <v>-4.3826760267967826</v>
      </c>
      <c r="J901" s="104">
        <v>0</v>
      </c>
      <c r="K901" s="104">
        <v>0</v>
      </c>
      <c r="L901" s="104">
        <v>-2.1289421511133462</v>
      </c>
    </row>
    <row r="902" spans="1:12" customFormat="1" x14ac:dyDescent="0.25">
      <c r="A902" s="91">
        <v>899</v>
      </c>
      <c r="B902" s="91">
        <v>51</v>
      </c>
      <c r="C902" s="91"/>
      <c r="D902" s="91"/>
      <c r="E902" s="104">
        <v>4</v>
      </c>
      <c r="F902" s="104">
        <v>1449.349133164118</v>
      </c>
      <c r="G902" s="104">
        <v>85.83321007993041</v>
      </c>
      <c r="H902" s="104">
        <v>0</v>
      </c>
      <c r="I902" s="104">
        <v>-6.7199315199413396</v>
      </c>
      <c r="J902" s="104">
        <v>0</v>
      </c>
      <c r="K902" s="104">
        <v>0</v>
      </c>
      <c r="L902" s="104">
        <v>-2.03537676684507</v>
      </c>
    </row>
    <row r="903" spans="1:12" customFormat="1" x14ac:dyDescent="0.25">
      <c r="A903" s="91">
        <v>900</v>
      </c>
      <c r="B903" s="91">
        <v>50</v>
      </c>
      <c r="C903" s="91"/>
      <c r="D903" s="91"/>
      <c r="E903" s="104">
        <v>4</v>
      </c>
      <c r="F903" s="104">
        <v>1420.9305227099201</v>
      </c>
      <c r="G903" s="104">
        <v>85.892113926781605</v>
      </c>
      <c r="H903" s="104">
        <v>0</v>
      </c>
      <c r="I903" s="104">
        <v>-6.7199315199413396</v>
      </c>
      <c r="J903" s="104">
        <v>0.33011350244492682</v>
      </c>
      <c r="K903" s="104">
        <v>0.93092007689469347</v>
      </c>
      <c r="L903" s="104">
        <v>3.8400431732603102</v>
      </c>
    </row>
    <row r="904" spans="1:12" customFormat="1" x14ac:dyDescent="0.25">
      <c r="A904" s="91">
        <v>901</v>
      </c>
      <c r="B904" s="91">
        <v>50</v>
      </c>
      <c r="C904" s="91"/>
      <c r="D904" s="91"/>
      <c r="E904" s="104">
        <v>4</v>
      </c>
      <c r="F904" s="104">
        <v>1420.9305227099201</v>
      </c>
      <c r="G904" s="104">
        <v>85.968614331179822</v>
      </c>
      <c r="H904" s="104">
        <v>0</v>
      </c>
      <c r="I904" s="104">
        <v>-6.7199315199413396</v>
      </c>
      <c r="J904" s="104">
        <v>0.5173873379292574</v>
      </c>
      <c r="K904" s="104">
        <v>1.459032292960506</v>
      </c>
      <c r="L904" s="104">
        <v>7.0103743635834217</v>
      </c>
    </row>
    <row r="905" spans="1:12" customFormat="1" x14ac:dyDescent="0.25">
      <c r="A905" s="91">
        <v>902</v>
      </c>
      <c r="B905" s="91">
        <v>50</v>
      </c>
      <c r="C905" s="91"/>
      <c r="D905" s="91"/>
      <c r="E905" s="104">
        <v>4</v>
      </c>
      <c r="F905" s="104">
        <v>1420.9305227099201</v>
      </c>
      <c r="G905" s="104">
        <v>86.053465877821097</v>
      </c>
      <c r="H905" s="104">
        <v>0</v>
      </c>
      <c r="I905" s="104">
        <v>-6.7199315199413396</v>
      </c>
      <c r="J905" s="104">
        <v>0.46635767379925008</v>
      </c>
      <c r="K905" s="104">
        <v>1.3151286401138851</v>
      </c>
      <c r="L905" s="104">
        <v>6.1580932922833904</v>
      </c>
    </row>
    <row r="906" spans="1:12" customFormat="1" x14ac:dyDescent="0.25">
      <c r="A906" s="91">
        <v>903</v>
      </c>
      <c r="B906" s="91">
        <v>50</v>
      </c>
      <c r="C906" s="91"/>
      <c r="D906" s="91"/>
      <c r="E906" s="104">
        <v>4</v>
      </c>
      <c r="F906" s="104">
        <v>1420.9305227099201</v>
      </c>
      <c r="G906" s="104">
        <v>86.128719572116125</v>
      </c>
      <c r="H906" s="104">
        <v>0</v>
      </c>
      <c r="I906" s="104">
        <v>-6.7199315199413396</v>
      </c>
      <c r="J906" s="104">
        <v>0.4803598447696576</v>
      </c>
      <c r="K906" s="104">
        <v>1.3546147622504341</v>
      </c>
      <c r="L906" s="104">
        <v>6.3930625007860273</v>
      </c>
    </row>
    <row r="907" spans="1:12" customFormat="1" x14ac:dyDescent="0.25">
      <c r="A907" s="91">
        <v>904</v>
      </c>
      <c r="B907" s="91">
        <v>50</v>
      </c>
      <c r="C907" s="91"/>
      <c r="D907" s="91"/>
      <c r="E907" s="104">
        <v>4</v>
      </c>
      <c r="F907" s="104">
        <v>1420.9305227099201</v>
      </c>
      <c r="G907" s="104">
        <v>86.19771957233776</v>
      </c>
      <c r="H907" s="104">
        <v>0</v>
      </c>
      <c r="I907" s="104">
        <v>-6.7199315199413396</v>
      </c>
      <c r="J907" s="104">
        <v>0.47491002229901919</v>
      </c>
      <c r="K907" s="104">
        <v>1.339246262883234</v>
      </c>
      <c r="L907" s="104">
        <v>6.3019508220627509</v>
      </c>
    </row>
    <row r="908" spans="1:12" customFormat="1" x14ac:dyDescent="0.25">
      <c r="A908" s="91">
        <v>905</v>
      </c>
      <c r="B908" s="91">
        <v>50</v>
      </c>
      <c r="C908" s="91"/>
      <c r="D908" s="91"/>
      <c r="E908" s="104">
        <v>4</v>
      </c>
      <c r="F908" s="104">
        <v>1420.9305227099201</v>
      </c>
      <c r="G908" s="104">
        <v>86.285880711346024</v>
      </c>
      <c r="H908" s="104">
        <v>0</v>
      </c>
      <c r="I908" s="104">
        <v>-6.7199315199413396</v>
      </c>
      <c r="J908" s="104">
        <v>0.48241631610204172</v>
      </c>
      <c r="K908" s="104">
        <v>1.3604140114077581</v>
      </c>
      <c r="L908" s="104">
        <v>6.4279128310941891</v>
      </c>
    </row>
    <row r="909" spans="1:12" customFormat="1" x14ac:dyDescent="0.25">
      <c r="A909" s="91">
        <v>906</v>
      </c>
      <c r="B909" s="91">
        <v>50</v>
      </c>
      <c r="C909" s="91"/>
      <c r="D909" s="91"/>
      <c r="E909" s="104">
        <v>4</v>
      </c>
      <c r="F909" s="104">
        <v>1420.9305227099201</v>
      </c>
      <c r="G909" s="104">
        <v>86.35488071156766</v>
      </c>
      <c r="H909" s="104">
        <v>0</v>
      </c>
      <c r="I909" s="104">
        <v>-6.7199315199413396</v>
      </c>
      <c r="J909" s="104">
        <v>0.45759487595232878</v>
      </c>
      <c r="K909" s="104">
        <v>1.290417550185567</v>
      </c>
      <c r="L909" s="104">
        <v>6.0116623914666079</v>
      </c>
    </row>
    <row r="910" spans="1:12" customFormat="1" x14ac:dyDescent="0.25">
      <c r="A910" s="91">
        <v>907</v>
      </c>
      <c r="B910" s="91">
        <v>50</v>
      </c>
      <c r="C910" s="91"/>
      <c r="D910" s="91"/>
      <c r="E910" s="104">
        <v>4</v>
      </c>
      <c r="F910" s="104">
        <v>1420.9305227099201</v>
      </c>
      <c r="G910" s="104">
        <v>86.430134405862688</v>
      </c>
      <c r="H910" s="104">
        <v>0</v>
      </c>
      <c r="I910" s="104">
        <v>-6.7199315199413396</v>
      </c>
      <c r="J910" s="104">
        <v>0.54970773408412565</v>
      </c>
      <c r="K910" s="104">
        <v>1.550175810117234</v>
      </c>
      <c r="L910" s="104">
        <v>7.5471898138858551</v>
      </c>
    </row>
    <row r="911" spans="1:12" customFormat="1" x14ac:dyDescent="0.25">
      <c r="A911" s="91">
        <v>908</v>
      </c>
      <c r="B911" s="91">
        <v>50</v>
      </c>
      <c r="C911" s="91"/>
      <c r="D911" s="91"/>
      <c r="E911" s="104">
        <v>4</v>
      </c>
      <c r="F911" s="104">
        <v>1420.9305227099201</v>
      </c>
      <c r="G911" s="104">
        <v>86.52505183030101</v>
      </c>
      <c r="H911" s="104">
        <v>0</v>
      </c>
      <c r="I911" s="104">
        <v>-6.7199315199413396</v>
      </c>
      <c r="J911" s="104">
        <v>0.2139564295054727</v>
      </c>
      <c r="K911" s="104">
        <v>0.60335713120543299</v>
      </c>
      <c r="L911" s="104">
        <v>1.818154499600847</v>
      </c>
    </row>
    <row r="912" spans="1:12" customFormat="1" x14ac:dyDescent="0.25">
      <c r="A912" s="91">
        <v>909</v>
      </c>
      <c r="B912" s="91">
        <v>49</v>
      </c>
      <c r="C912" s="91"/>
      <c r="D912" s="91"/>
      <c r="E912" s="104">
        <v>4</v>
      </c>
      <c r="F912" s="104">
        <v>1392.511912255721</v>
      </c>
      <c r="G912" s="104">
        <v>86.600799852337033</v>
      </c>
      <c r="H912" s="104">
        <v>0</v>
      </c>
      <c r="I912" s="104">
        <v>-6.7199315199413396</v>
      </c>
      <c r="J912" s="104">
        <v>0.22771507062371579</v>
      </c>
      <c r="K912" s="104">
        <v>0.64215649915887862</v>
      </c>
      <c r="L912" s="104">
        <v>2.0979292315487221</v>
      </c>
    </row>
    <row r="913" spans="1:12" customFormat="1" x14ac:dyDescent="0.25">
      <c r="A913" s="91">
        <v>910</v>
      </c>
      <c r="B913" s="91">
        <v>49</v>
      </c>
      <c r="C913" s="91"/>
      <c r="D913" s="91"/>
      <c r="E913" s="104">
        <v>4</v>
      </c>
      <c r="F913" s="104">
        <v>1392.511912255721</v>
      </c>
      <c r="G913" s="104">
        <v>86.695908079377261</v>
      </c>
      <c r="H913" s="104">
        <v>0</v>
      </c>
      <c r="I913" s="104">
        <v>-6.7199315199413396</v>
      </c>
      <c r="J913" s="104">
        <v>0.46319283144754902</v>
      </c>
      <c r="K913" s="104">
        <v>1.306203784682088</v>
      </c>
      <c r="L913" s="104">
        <v>6.1298606403951927</v>
      </c>
    </row>
    <row r="914" spans="1:12" customFormat="1" x14ac:dyDescent="0.25">
      <c r="A914" s="91">
        <v>911</v>
      </c>
      <c r="B914" s="91">
        <v>49</v>
      </c>
      <c r="C914" s="91"/>
      <c r="D914" s="91"/>
      <c r="E914" s="104">
        <v>4</v>
      </c>
      <c r="F914" s="104">
        <v>1392.511912255721</v>
      </c>
      <c r="G914" s="104">
        <v>86.788099363452588</v>
      </c>
      <c r="H914" s="104">
        <v>0</v>
      </c>
      <c r="I914" s="104">
        <v>-6.7199315199413396</v>
      </c>
      <c r="J914" s="104">
        <v>0.71010145163795857</v>
      </c>
      <c r="K914" s="104">
        <v>2.002486093619043</v>
      </c>
      <c r="L914" s="104">
        <v>10.1598400625255</v>
      </c>
    </row>
    <row r="915" spans="1:12" customFormat="1" x14ac:dyDescent="0.25">
      <c r="A915" s="91">
        <v>912</v>
      </c>
      <c r="B915" s="91">
        <v>50</v>
      </c>
      <c r="C915" s="91"/>
      <c r="D915" s="91"/>
      <c r="E915" s="104">
        <v>4</v>
      </c>
      <c r="F915" s="104">
        <v>1420.9305227099201</v>
      </c>
      <c r="G915" s="104">
        <v>86.905525181405309</v>
      </c>
      <c r="H915" s="104">
        <v>0</v>
      </c>
      <c r="I915" s="104">
        <v>-6.7199315199413396</v>
      </c>
      <c r="J915" s="104">
        <v>0.7541715613581087</v>
      </c>
      <c r="K915" s="104">
        <v>2.126763803029867</v>
      </c>
      <c r="L915" s="104">
        <v>10.857827890553841</v>
      </c>
    </row>
    <row r="916" spans="1:12" customFormat="1" x14ac:dyDescent="0.25">
      <c r="A916" s="91">
        <v>913</v>
      </c>
      <c r="B916" s="91">
        <v>50</v>
      </c>
      <c r="C916" s="91"/>
      <c r="D916" s="91"/>
      <c r="E916" s="104">
        <v>4</v>
      </c>
      <c r="F916" s="104">
        <v>1420.9305227099201</v>
      </c>
      <c r="G916" s="104">
        <v>87.00359079435384</v>
      </c>
      <c r="H916" s="104">
        <v>0</v>
      </c>
      <c r="I916" s="104">
        <v>-6.7199315199413396</v>
      </c>
      <c r="J916" s="104">
        <v>0.40364844001241662</v>
      </c>
      <c r="K916" s="104">
        <v>1.138288600835015</v>
      </c>
      <c r="L916" s="104">
        <v>5.1014249068178739</v>
      </c>
    </row>
    <row r="917" spans="1:12" customFormat="1" x14ac:dyDescent="0.25">
      <c r="A917" s="91">
        <v>914</v>
      </c>
      <c r="B917" s="91">
        <v>50</v>
      </c>
      <c r="C917" s="91"/>
      <c r="D917" s="91"/>
      <c r="E917" s="104">
        <v>4</v>
      </c>
      <c r="F917" s="104">
        <v>1420.9305227099201</v>
      </c>
      <c r="G917" s="104">
        <v>87.076632394643781</v>
      </c>
      <c r="H917" s="104">
        <v>0</v>
      </c>
      <c r="I917" s="104">
        <v>-6.7199315199413396</v>
      </c>
      <c r="J917" s="104">
        <v>0.50074034208704221</v>
      </c>
      <c r="K917" s="104">
        <v>1.412087764685459</v>
      </c>
      <c r="L917" s="104">
        <v>6.7361860876315358</v>
      </c>
    </row>
    <row r="918" spans="1:12" customFormat="1" x14ac:dyDescent="0.25">
      <c r="A918" s="91">
        <v>915</v>
      </c>
      <c r="B918" s="91">
        <v>50</v>
      </c>
      <c r="C918" s="91"/>
      <c r="D918" s="91"/>
      <c r="E918" s="104">
        <v>4</v>
      </c>
      <c r="F918" s="104">
        <v>1420.9305227099201</v>
      </c>
      <c r="G918" s="104">
        <v>87.172415244555225</v>
      </c>
      <c r="H918" s="104">
        <v>0</v>
      </c>
      <c r="I918" s="104">
        <v>-6.7199315199413396</v>
      </c>
      <c r="J918" s="104">
        <v>0.45378408767289719</v>
      </c>
      <c r="K918" s="104">
        <v>1.27967112723757</v>
      </c>
      <c r="L918" s="104">
        <v>5.9497530265741192</v>
      </c>
    </row>
    <row r="919" spans="1:12" customFormat="1" x14ac:dyDescent="0.25">
      <c r="A919" s="91">
        <v>916</v>
      </c>
      <c r="B919" s="91">
        <v>50</v>
      </c>
      <c r="C919" s="91"/>
      <c r="D919" s="91"/>
      <c r="E919" s="104">
        <v>4</v>
      </c>
      <c r="F919" s="104">
        <v>1420.9305227099201</v>
      </c>
      <c r="G919" s="104">
        <v>87.248087314625636</v>
      </c>
      <c r="H919" s="104">
        <v>0</v>
      </c>
      <c r="I919" s="104">
        <v>-6.7199315199413396</v>
      </c>
      <c r="J919" s="104">
        <v>0.54413123301062882</v>
      </c>
      <c r="K919" s="104">
        <v>1.5344500770899729</v>
      </c>
      <c r="L919" s="104">
        <v>7.4572295332133631</v>
      </c>
    </row>
    <row r="920" spans="1:12" customFormat="1" x14ac:dyDescent="0.25">
      <c r="A920" s="91">
        <v>917</v>
      </c>
      <c r="B920" s="91">
        <v>50</v>
      </c>
      <c r="C920" s="91"/>
      <c r="D920" s="91"/>
      <c r="E920" s="104">
        <v>4</v>
      </c>
      <c r="F920" s="104">
        <v>1420.9305227099201</v>
      </c>
      <c r="G920" s="104">
        <v>87.346835817913458</v>
      </c>
      <c r="H920" s="104">
        <v>0</v>
      </c>
      <c r="I920" s="104">
        <v>-6.7199315199413396</v>
      </c>
      <c r="J920" s="104">
        <v>0.23616114405278321</v>
      </c>
      <c r="K920" s="104">
        <v>0.66597442622884873</v>
      </c>
      <c r="L920" s="104">
        <v>2.210593209290066</v>
      </c>
    </row>
    <row r="921" spans="1:12" customFormat="1" x14ac:dyDescent="0.25">
      <c r="A921" s="91">
        <v>918</v>
      </c>
      <c r="B921" s="91">
        <v>49</v>
      </c>
      <c r="C921" s="91"/>
      <c r="D921" s="91"/>
      <c r="E921" s="104">
        <v>4</v>
      </c>
      <c r="F921" s="104">
        <v>1392.511912255721</v>
      </c>
      <c r="G921" s="104">
        <v>87.422583839949482</v>
      </c>
      <c r="H921" s="104">
        <v>0</v>
      </c>
      <c r="I921" s="104">
        <v>-6.7199315199413396</v>
      </c>
      <c r="J921" s="104">
        <v>0.15358835063539769</v>
      </c>
      <c r="K921" s="104">
        <v>0.43311914879182162</v>
      </c>
      <c r="L921" s="104">
        <v>0.79285887094075758</v>
      </c>
    </row>
    <row r="922" spans="1:12" customFormat="1" x14ac:dyDescent="0.25">
      <c r="A922" s="91">
        <v>919</v>
      </c>
      <c r="B922" s="91">
        <v>49</v>
      </c>
      <c r="C922" s="91"/>
      <c r="D922" s="91"/>
      <c r="E922" s="104">
        <v>4</v>
      </c>
      <c r="F922" s="104">
        <v>1392.511912255721</v>
      </c>
      <c r="G922" s="104">
        <v>87.51769206698971</v>
      </c>
      <c r="H922" s="104">
        <v>0</v>
      </c>
      <c r="I922" s="104">
        <v>-6.7199315199413396</v>
      </c>
      <c r="J922" s="104">
        <v>0.80346365456817892</v>
      </c>
      <c r="K922" s="104">
        <v>2.2657675058822639</v>
      </c>
      <c r="L922" s="104">
        <v>11.63277886570509</v>
      </c>
    </row>
    <row r="923" spans="1:12" customFormat="1" x14ac:dyDescent="0.25">
      <c r="A923" s="91">
        <v>920</v>
      </c>
      <c r="B923" s="91">
        <v>50</v>
      </c>
      <c r="C923" s="91"/>
      <c r="D923" s="91"/>
      <c r="E923" s="104">
        <v>4</v>
      </c>
      <c r="F923" s="104">
        <v>1420.9305227099201</v>
      </c>
      <c r="G923" s="104">
        <v>87.645046992160559</v>
      </c>
      <c r="H923" s="104">
        <v>0</v>
      </c>
      <c r="I923" s="104">
        <v>-6.7199315199413396</v>
      </c>
      <c r="J923" s="104">
        <v>0.72805298030846666</v>
      </c>
      <c r="K923" s="104">
        <v>2.0531094044698759</v>
      </c>
      <c r="L923" s="104">
        <v>10.44464863153623</v>
      </c>
    </row>
    <row r="924" spans="1:12" customFormat="1" x14ac:dyDescent="0.25">
      <c r="A924" s="91">
        <v>921</v>
      </c>
      <c r="B924" s="91">
        <v>50</v>
      </c>
      <c r="C924" s="91"/>
      <c r="D924" s="91"/>
      <c r="E924" s="104">
        <v>4</v>
      </c>
      <c r="F924" s="104">
        <v>1420.9305227099201</v>
      </c>
      <c r="G924" s="104">
        <v>87.74311260510909</v>
      </c>
      <c r="H924" s="104">
        <v>0</v>
      </c>
      <c r="I924" s="104">
        <v>-6.7199315199413396</v>
      </c>
      <c r="J924" s="104">
        <v>0.41090527614248529</v>
      </c>
      <c r="K924" s="104">
        <v>1.1587528787218091</v>
      </c>
      <c r="L924" s="104">
        <v>5.2266432671516672</v>
      </c>
    </row>
    <row r="925" spans="1:12" customFormat="1" x14ac:dyDescent="0.25">
      <c r="A925" s="91">
        <v>922</v>
      </c>
      <c r="B925" s="91">
        <v>50</v>
      </c>
      <c r="C925" s="91"/>
      <c r="D925" s="91"/>
      <c r="E925" s="104">
        <v>4</v>
      </c>
      <c r="F925" s="104">
        <v>1420.9305227099201</v>
      </c>
      <c r="G925" s="104">
        <v>87.820035358175247</v>
      </c>
      <c r="H925" s="104">
        <v>0</v>
      </c>
      <c r="I925" s="104">
        <v>-6.7199315199413396</v>
      </c>
      <c r="J925" s="104">
        <v>0.49389737327500971</v>
      </c>
      <c r="K925" s="104">
        <v>1.3927905926355271</v>
      </c>
      <c r="L925" s="104">
        <v>6.6239849318660298</v>
      </c>
    </row>
    <row r="926" spans="1:12" customFormat="1" x14ac:dyDescent="0.25">
      <c r="A926" s="91">
        <v>923</v>
      </c>
      <c r="B926" s="91">
        <v>50</v>
      </c>
      <c r="C926" s="91"/>
      <c r="D926" s="91"/>
      <c r="E926" s="104">
        <v>4</v>
      </c>
      <c r="F926" s="104">
        <v>1420.9305227099201</v>
      </c>
      <c r="G926" s="104">
        <v>87.914156990318048</v>
      </c>
      <c r="H926" s="104">
        <v>0</v>
      </c>
      <c r="I926" s="104">
        <v>-6.7199315199413396</v>
      </c>
      <c r="J926" s="104">
        <v>0.47147383717320279</v>
      </c>
      <c r="K926" s="104">
        <v>1.3295562208284319</v>
      </c>
      <c r="L926" s="104">
        <v>6.2488351987252413</v>
      </c>
    </row>
    <row r="927" spans="1:12" customFormat="1" x14ac:dyDescent="0.25">
      <c r="A927" s="91">
        <v>924</v>
      </c>
      <c r="B927" s="91">
        <v>50</v>
      </c>
      <c r="C927" s="91"/>
      <c r="D927" s="91"/>
      <c r="E927" s="104">
        <v>4</v>
      </c>
      <c r="F927" s="104">
        <v>1420.9305227099201</v>
      </c>
      <c r="G927" s="104">
        <v>88.039308245473947</v>
      </c>
      <c r="H927" s="104">
        <v>0</v>
      </c>
      <c r="I927" s="104">
        <v>-6.7199315199413396</v>
      </c>
      <c r="J927" s="104">
        <v>0.47742576628816469</v>
      </c>
      <c r="K927" s="104">
        <v>1.3463406609326241</v>
      </c>
      <c r="L927" s="104">
        <v>6.3486064498467183</v>
      </c>
    </row>
    <row r="928" spans="1:12" customFormat="1" x14ac:dyDescent="0.25">
      <c r="A928" s="91">
        <v>925</v>
      </c>
      <c r="B928" s="91">
        <v>50</v>
      </c>
      <c r="C928" s="91"/>
      <c r="D928" s="91"/>
      <c r="E928" s="104">
        <v>4</v>
      </c>
      <c r="F928" s="104">
        <v>1420.9305227099201</v>
      </c>
      <c r="G928" s="104">
        <v>88.112258610498372</v>
      </c>
      <c r="H928" s="104">
        <v>0</v>
      </c>
      <c r="I928" s="104">
        <v>-6.7199315199413396</v>
      </c>
      <c r="J928" s="104">
        <v>0.4757891143251477</v>
      </c>
      <c r="K928" s="104">
        <v>1.341725302396916</v>
      </c>
      <c r="L928" s="104">
        <v>6.3211829965234037</v>
      </c>
    </row>
    <row r="929" spans="1:12" customFormat="1" x14ac:dyDescent="0.25">
      <c r="A929" s="91">
        <v>926</v>
      </c>
      <c r="B929" s="91">
        <v>50</v>
      </c>
      <c r="C929" s="91"/>
      <c r="D929" s="91"/>
      <c r="E929" s="104">
        <v>4</v>
      </c>
      <c r="F929" s="104">
        <v>1420.9305227099201</v>
      </c>
      <c r="G929" s="104">
        <v>88.173508792770477</v>
      </c>
      <c r="H929" s="104">
        <v>0</v>
      </c>
      <c r="I929" s="104">
        <v>-6.7199315199413396</v>
      </c>
      <c r="J929" s="104">
        <v>0.47617315181207931</v>
      </c>
      <c r="K929" s="104">
        <v>1.342808288110064</v>
      </c>
      <c r="L929" s="104">
        <v>6.3276186436549544</v>
      </c>
    </row>
    <row r="930" spans="1:12" customFormat="1" x14ac:dyDescent="0.25">
      <c r="A930" s="91">
        <v>927</v>
      </c>
      <c r="B930" s="91">
        <v>50</v>
      </c>
      <c r="C930" s="91"/>
      <c r="D930" s="91"/>
      <c r="E930" s="104">
        <v>4</v>
      </c>
      <c r="F930" s="104">
        <v>1420.9305227099201</v>
      </c>
      <c r="G930" s="104">
        <v>88.234758975042581</v>
      </c>
      <c r="H930" s="104">
        <v>0</v>
      </c>
      <c r="I930" s="104">
        <v>-6.7199315199413396</v>
      </c>
      <c r="J930" s="104">
        <v>0.4760654626568312</v>
      </c>
      <c r="K930" s="104">
        <v>1.342504604692264</v>
      </c>
      <c r="L930" s="104">
        <v>6.3258140520725652</v>
      </c>
    </row>
    <row r="931" spans="1:12" customFormat="1" x14ac:dyDescent="0.25">
      <c r="A931" s="91">
        <v>928</v>
      </c>
      <c r="B931" s="91">
        <v>50</v>
      </c>
      <c r="C931" s="91"/>
      <c r="D931" s="91"/>
      <c r="E931" s="104">
        <v>4</v>
      </c>
      <c r="F931" s="104">
        <v>1420.9305227099201</v>
      </c>
      <c r="G931" s="104">
        <v>88.296009157314685</v>
      </c>
      <c r="H931" s="104">
        <v>0</v>
      </c>
      <c r="I931" s="104">
        <v>-6.7199315199413396</v>
      </c>
      <c r="J931" s="104">
        <v>0.47590426880942011</v>
      </c>
      <c r="K931" s="104">
        <v>1.3420500380425651</v>
      </c>
      <c r="L931" s="104">
        <v>6.3231127898118809</v>
      </c>
    </row>
    <row r="932" spans="1:12" customFormat="1" x14ac:dyDescent="0.25">
      <c r="A932" s="91">
        <v>929</v>
      </c>
      <c r="B932" s="91">
        <v>50</v>
      </c>
      <c r="C932" s="91"/>
      <c r="D932" s="91"/>
      <c r="E932" s="104">
        <v>4</v>
      </c>
      <c r="F932" s="104">
        <v>1420.9305227099201</v>
      </c>
      <c r="G932" s="104">
        <v>88.35725933958679</v>
      </c>
      <c r="H932" s="104">
        <v>0</v>
      </c>
      <c r="I932" s="104">
        <v>-6.7199315199413396</v>
      </c>
      <c r="J932" s="104">
        <v>0.47644893737906002</v>
      </c>
      <c r="K932" s="104">
        <v>1.3435860034089491</v>
      </c>
      <c r="L932" s="104">
        <v>6.3322399241336518</v>
      </c>
    </row>
    <row r="933" spans="1:12" customFormat="1" x14ac:dyDescent="0.25">
      <c r="A933" s="91">
        <v>930</v>
      </c>
      <c r="B933" s="91">
        <v>50</v>
      </c>
      <c r="C933" s="91"/>
      <c r="D933" s="91"/>
      <c r="E933" s="104">
        <v>4</v>
      </c>
      <c r="F933" s="104">
        <v>1420.9305227099201</v>
      </c>
      <c r="G933" s="104">
        <v>88.418509521858894</v>
      </c>
      <c r="H933" s="104">
        <v>0</v>
      </c>
      <c r="I933" s="104">
        <v>-6.7199315199413396</v>
      </c>
      <c r="J933" s="104">
        <v>0.47422409260748788</v>
      </c>
      <c r="K933" s="104">
        <v>1.337311941153116</v>
      </c>
      <c r="L933" s="104">
        <v>6.2949516181048049</v>
      </c>
    </row>
    <row r="934" spans="1:12" customFormat="1" x14ac:dyDescent="0.25">
      <c r="A934" s="91">
        <v>931</v>
      </c>
      <c r="B934" s="91">
        <v>50</v>
      </c>
      <c r="C934" s="91"/>
      <c r="D934" s="91"/>
      <c r="E934" s="104">
        <v>4</v>
      </c>
      <c r="F934" s="104">
        <v>1420.9305227099201</v>
      </c>
      <c r="G934" s="104">
        <v>88.498920842917627</v>
      </c>
      <c r="H934" s="104">
        <v>0</v>
      </c>
      <c r="I934" s="104">
        <v>-6.7199315199413396</v>
      </c>
      <c r="J934" s="104">
        <v>0.482375969151071</v>
      </c>
      <c r="K934" s="104">
        <v>1.3603002330060201</v>
      </c>
      <c r="L934" s="104">
        <v>6.4314981531966886</v>
      </c>
    </row>
    <row r="935" spans="1:12" customFormat="1" x14ac:dyDescent="0.25">
      <c r="A935" s="91">
        <v>932</v>
      </c>
      <c r="B935" s="91">
        <v>50</v>
      </c>
      <c r="C935" s="91"/>
      <c r="D935" s="91"/>
      <c r="E935" s="104">
        <v>4</v>
      </c>
      <c r="F935" s="104">
        <v>1420.9305227099201</v>
      </c>
      <c r="G935" s="104">
        <v>88.560171025189732</v>
      </c>
      <c r="H935" s="104">
        <v>0</v>
      </c>
      <c r="I935" s="104">
        <v>-6.7199315199413396</v>
      </c>
      <c r="J935" s="104">
        <v>0.45185324302612928</v>
      </c>
      <c r="K935" s="104">
        <v>1.2742261453336849</v>
      </c>
      <c r="L935" s="104">
        <v>5.919122269350928</v>
      </c>
    </row>
    <row r="936" spans="1:12" customFormat="1" x14ac:dyDescent="0.25">
      <c r="A936" s="91">
        <v>933</v>
      </c>
      <c r="B936" s="91">
        <v>50</v>
      </c>
      <c r="C936" s="91"/>
      <c r="D936" s="91"/>
      <c r="E936" s="104">
        <v>4</v>
      </c>
      <c r="F936" s="104">
        <v>1420.9305227099201</v>
      </c>
      <c r="G936" s="104">
        <v>88.624262198461125</v>
      </c>
      <c r="H936" s="104">
        <v>0</v>
      </c>
      <c r="I936" s="104">
        <v>-6.7199315199413396</v>
      </c>
      <c r="J936" s="104">
        <v>0.56653796351194652</v>
      </c>
      <c r="K936" s="104">
        <v>1.5976370571036891</v>
      </c>
      <c r="L936" s="104">
        <v>7.8286031206757087</v>
      </c>
    </row>
    <row r="937" spans="1:12" customFormat="1" x14ac:dyDescent="0.25">
      <c r="A937" s="91">
        <v>934</v>
      </c>
      <c r="B937" s="91">
        <v>50</v>
      </c>
      <c r="C937" s="91"/>
      <c r="D937" s="91"/>
      <c r="E937" s="104">
        <v>4</v>
      </c>
      <c r="F937" s="104">
        <v>1420.9305227099201</v>
      </c>
      <c r="G937" s="104">
        <v>88.711429804949915</v>
      </c>
      <c r="H937" s="104">
        <v>0</v>
      </c>
      <c r="I937" s="104">
        <v>-6.7199315199413396</v>
      </c>
      <c r="J937" s="104">
        <v>0.16032954849356509</v>
      </c>
      <c r="K937" s="104">
        <v>0.45212932675185352</v>
      </c>
      <c r="L937" s="104">
        <v>0.87271647999571478</v>
      </c>
    </row>
    <row r="938" spans="1:12" customFormat="1" x14ac:dyDescent="0.25">
      <c r="A938" s="91">
        <v>935</v>
      </c>
      <c r="B938" s="91">
        <v>49</v>
      </c>
      <c r="C938" s="91"/>
      <c r="D938" s="91"/>
      <c r="E938" s="104">
        <v>4</v>
      </c>
      <c r="F938" s="104">
        <v>1392.511912255721</v>
      </c>
      <c r="G938" s="104">
        <v>88.775596930186921</v>
      </c>
      <c r="H938" s="104">
        <v>0</v>
      </c>
      <c r="I938" s="104">
        <v>-6.7199315199413396</v>
      </c>
      <c r="J938" s="104">
        <v>0.46255120749911988</v>
      </c>
      <c r="K938" s="104">
        <v>1.304394405147518</v>
      </c>
      <c r="L938" s="104">
        <v>6.1222050028384398</v>
      </c>
    </row>
    <row r="939" spans="1:12" customFormat="1" x14ac:dyDescent="0.25">
      <c r="A939" s="91">
        <v>936</v>
      </c>
      <c r="B939" s="91">
        <v>50</v>
      </c>
      <c r="C939" s="91"/>
      <c r="D939" s="91"/>
      <c r="E939" s="104">
        <v>4</v>
      </c>
      <c r="F939" s="104">
        <v>1420.9305227099201</v>
      </c>
      <c r="G939" s="104">
        <v>88.855926482407142</v>
      </c>
      <c r="H939" s="104">
        <v>0</v>
      </c>
      <c r="I939" s="104">
        <v>-6.7199315199413396</v>
      </c>
      <c r="J939" s="104">
        <v>0.82139740029651587</v>
      </c>
      <c r="K939" s="104">
        <v>2.3163406688361752</v>
      </c>
      <c r="L939" s="104">
        <v>11.91880015774105</v>
      </c>
    </row>
    <row r="940" spans="1:12" customFormat="1" x14ac:dyDescent="0.25">
      <c r="A940" s="91">
        <v>937</v>
      </c>
      <c r="B940" s="91">
        <v>50</v>
      </c>
      <c r="C940" s="91"/>
      <c r="D940" s="91"/>
      <c r="E940" s="104">
        <v>4</v>
      </c>
      <c r="F940" s="104">
        <v>1420.9305227099201</v>
      </c>
      <c r="G940" s="104">
        <v>88.932325988775943</v>
      </c>
      <c r="H940" s="104">
        <v>0</v>
      </c>
      <c r="I940" s="104">
        <v>-6.7199315199413396</v>
      </c>
      <c r="J940" s="104">
        <v>0.39165424167414609</v>
      </c>
      <c r="K940" s="104">
        <v>1.104464961521092</v>
      </c>
      <c r="L940" s="104">
        <v>4.8996977668773241</v>
      </c>
    </row>
    <row r="941" spans="1:12" customFormat="1" x14ac:dyDescent="0.25">
      <c r="A941" s="91">
        <v>938</v>
      </c>
      <c r="B941" s="91">
        <v>50</v>
      </c>
      <c r="C941" s="91"/>
      <c r="D941" s="91"/>
      <c r="E941" s="104">
        <v>4</v>
      </c>
      <c r="F941" s="104">
        <v>1420.9305227099201</v>
      </c>
      <c r="G941" s="104">
        <v>89.00546000979088</v>
      </c>
      <c r="H941" s="104">
        <v>0</v>
      </c>
      <c r="I941" s="104">
        <v>-6.7199315199413396</v>
      </c>
      <c r="J941" s="104">
        <v>0.48076807567863261</v>
      </c>
      <c r="K941" s="104">
        <v>1.3557659734137439</v>
      </c>
      <c r="L941" s="104">
        <v>6.4045825361799222</v>
      </c>
    </row>
    <row r="942" spans="1:12" customFormat="1" x14ac:dyDescent="0.25">
      <c r="A942" s="91">
        <v>939</v>
      </c>
      <c r="B942" s="91">
        <v>50</v>
      </c>
      <c r="C942" s="91"/>
      <c r="D942" s="91"/>
      <c r="E942" s="104">
        <v>4</v>
      </c>
      <c r="F942" s="104">
        <v>1420.9305227099201</v>
      </c>
      <c r="G942" s="104">
        <v>89.056562616035521</v>
      </c>
      <c r="H942" s="104">
        <v>0</v>
      </c>
      <c r="I942" s="104">
        <v>-6.7199315199413396</v>
      </c>
      <c r="J942" s="104">
        <v>0.54059503393223718</v>
      </c>
      <c r="K942" s="104">
        <v>1.524477995688909</v>
      </c>
      <c r="L942" s="104">
        <v>7.4004019333977507</v>
      </c>
    </row>
    <row r="943" spans="1:12" customFormat="1" x14ac:dyDescent="0.25">
      <c r="A943" s="91">
        <v>940</v>
      </c>
      <c r="B943" s="91">
        <v>50</v>
      </c>
      <c r="C943" s="91"/>
      <c r="D943" s="91"/>
      <c r="E943" s="104">
        <v>4</v>
      </c>
      <c r="F943" s="104">
        <v>1420.9305227099201</v>
      </c>
      <c r="G943" s="104">
        <v>89.044725179096687</v>
      </c>
      <c r="H943" s="104">
        <v>0</v>
      </c>
      <c r="I943" s="104">
        <v>-6.7199315199413396</v>
      </c>
      <c r="J943" s="104">
        <v>0.2189184354644147</v>
      </c>
      <c r="K943" s="104">
        <v>0.61734998800964946</v>
      </c>
      <c r="L943" s="104">
        <v>1.909111239230225</v>
      </c>
    </row>
    <row r="944" spans="1:12" customFormat="1" x14ac:dyDescent="0.25">
      <c r="A944" s="91">
        <v>941</v>
      </c>
      <c r="B944" s="91">
        <v>49</v>
      </c>
      <c r="C944" s="91"/>
      <c r="D944" s="91"/>
      <c r="E944" s="104">
        <v>4</v>
      </c>
      <c r="F944" s="104">
        <v>1392.511912255721</v>
      </c>
      <c r="G944" s="104">
        <v>89.009887260906069</v>
      </c>
      <c r="H944" s="104">
        <v>0</v>
      </c>
      <c r="I944" s="104">
        <v>-6.7199315199413396</v>
      </c>
      <c r="J944" s="104">
        <v>0.20963616460022411</v>
      </c>
      <c r="K944" s="104">
        <v>0.59117398417263201</v>
      </c>
      <c r="L944" s="104">
        <v>1.784118044112152</v>
      </c>
    </row>
    <row r="945" spans="1:12" customFormat="1" x14ac:dyDescent="0.25">
      <c r="A945" s="91">
        <v>942</v>
      </c>
      <c r="B945" s="91">
        <v>49</v>
      </c>
      <c r="C945" s="91"/>
      <c r="D945" s="91"/>
      <c r="E945" s="104">
        <v>4</v>
      </c>
      <c r="F945" s="104">
        <v>1392.511912255721</v>
      </c>
      <c r="G945" s="104">
        <v>89.093133756091191</v>
      </c>
      <c r="H945" s="104">
        <v>0</v>
      </c>
      <c r="I945" s="104">
        <v>-6.7199315199413396</v>
      </c>
      <c r="J945" s="104">
        <v>0.52708692016877445</v>
      </c>
      <c r="K945" s="104">
        <v>1.4863851148759439</v>
      </c>
      <c r="L945" s="104">
        <v>7.1951460363374524</v>
      </c>
    </row>
    <row r="946" spans="1:12" customFormat="1" x14ac:dyDescent="0.25">
      <c r="A946" s="91">
        <v>943</v>
      </c>
      <c r="B946" s="91">
        <v>49</v>
      </c>
      <c r="C946" s="91"/>
      <c r="D946" s="91"/>
      <c r="E946" s="104">
        <v>4</v>
      </c>
      <c r="F946" s="104">
        <v>1392.511912255721</v>
      </c>
      <c r="G946" s="104">
        <v>89.100457387330877</v>
      </c>
      <c r="H946" s="104">
        <v>0</v>
      </c>
      <c r="I946" s="104">
        <v>-6.7199315199413396</v>
      </c>
      <c r="J946" s="104">
        <v>0.46191657545579412</v>
      </c>
      <c r="K946" s="104">
        <v>1.3026047427853391</v>
      </c>
      <c r="L946" s="104">
        <v>6.1115852672798017</v>
      </c>
    </row>
    <row r="947" spans="1:12" customFormat="1" x14ac:dyDescent="0.25">
      <c r="A947" s="91">
        <v>944</v>
      </c>
      <c r="B947" s="91">
        <v>49</v>
      </c>
      <c r="C947" s="91"/>
      <c r="D947" s="91"/>
      <c r="E947" s="104">
        <v>4</v>
      </c>
      <c r="F947" s="104">
        <v>1392.511912255721</v>
      </c>
      <c r="G947" s="104">
        <v>89.091929472150923</v>
      </c>
      <c r="H947" s="104">
        <v>0</v>
      </c>
      <c r="I947" s="104">
        <v>-6.7199315199413396</v>
      </c>
      <c r="J947" s="104">
        <v>0.39777329883253898</v>
      </c>
      <c r="K947" s="104">
        <v>1.12172070270776</v>
      </c>
      <c r="L947" s="104">
        <v>5.0313362641268604</v>
      </c>
    </row>
    <row r="948" spans="1:12" customFormat="1" x14ac:dyDescent="0.25">
      <c r="A948" s="91">
        <v>945</v>
      </c>
      <c r="B948" s="91">
        <v>49</v>
      </c>
      <c r="C948" s="91"/>
      <c r="D948" s="91"/>
      <c r="E948" s="104">
        <v>4</v>
      </c>
      <c r="F948" s="104">
        <v>1392.511912255721</v>
      </c>
      <c r="G948" s="104">
        <v>89.08749323096599</v>
      </c>
      <c r="H948" s="104">
        <v>0</v>
      </c>
      <c r="I948" s="104">
        <v>-6.7199315199413396</v>
      </c>
      <c r="J948" s="104">
        <v>0.72711808307611725</v>
      </c>
      <c r="K948" s="104">
        <v>2.0504729942746511</v>
      </c>
      <c r="L948" s="104">
        <v>10.432948657476681</v>
      </c>
    </row>
    <row r="949" spans="1:12" customFormat="1" x14ac:dyDescent="0.25">
      <c r="A949" s="91">
        <v>946</v>
      </c>
      <c r="B949" s="91">
        <v>50</v>
      </c>
      <c r="C949" s="91"/>
      <c r="D949" s="91"/>
      <c r="E949" s="104">
        <v>4</v>
      </c>
      <c r="F949" s="104">
        <v>1420.9305227099201</v>
      </c>
      <c r="G949" s="104">
        <v>89.094328824290301</v>
      </c>
      <c r="H949" s="104">
        <v>0</v>
      </c>
      <c r="I949" s="104">
        <v>-6.7199315199413396</v>
      </c>
      <c r="J949" s="104">
        <v>0.74750915798036177</v>
      </c>
      <c r="K949" s="104">
        <v>2.1079758255046199</v>
      </c>
      <c r="L949" s="104">
        <v>10.754726372117011</v>
      </c>
    </row>
    <row r="950" spans="1:12" customFormat="1" x14ac:dyDescent="0.25">
      <c r="A950" s="91">
        <v>947</v>
      </c>
      <c r="B950" s="91">
        <v>50</v>
      </c>
      <c r="C950" s="91"/>
      <c r="D950" s="91"/>
      <c r="E950" s="104">
        <v>4</v>
      </c>
      <c r="F950" s="104">
        <v>1420.9305227099201</v>
      </c>
      <c r="G950" s="104">
        <v>89.071937471639046</v>
      </c>
      <c r="H950" s="104">
        <v>0</v>
      </c>
      <c r="I950" s="104">
        <v>-6.7199315199413396</v>
      </c>
      <c r="J950" s="104">
        <v>0.40493275492477759</v>
      </c>
      <c r="K950" s="104">
        <v>1.1419103688878729</v>
      </c>
      <c r="L950" s="104">
        <v>5.1255725798287806</v>
      </c>
    </row>
    <row r="951" spans="1:12" customFormat="1" x14ac:dyDescent="0.25">
      <c r="A951" s="91">
        <v>948</v>
      </c>
      <c r="B951" s="91">
        <v>50</v>
      </c>
      <c r="C951" s="91"/>
      <c r="D951" s="91"/>
      <c r="E951" s="104">
        <v>4</v>
      </c>
      <c r="F951" s="104">
        <v>1420.9305227099201</v>
      </c>
      <c r="G951" s="104">
        <v>89.047897075378813</v>
      </c>
      <c r="H951" s="104">
        <v>0</v>
      </c>
      <c r="I951" s="104">
        <v>-6.7199315199413396</v>
      </c>
      <c r="J951" s="104">
        <v>0.49443478111001532</v>
      </c>
      <c r="K951" s="104">
        <v>1.3943060827302429</v>
      </c>
      <c r="L951" s="104">
        <v>6.6330907451201426</v>
      </c>
    </row>
    <row r="952" spans="1:12" customFormat="1" x14ac:dyDescent="0.25">
      <c r="A952" s="91">
        <v>949</v>
      </c>
      <c r="B952" s="91">
        <v>50</v>
      </c>
      <c r="C952" s="91"/>
      <c r="D952" s="91"/>
      <c r="E952" s="104">
        <v>4</v>
      </c>
      <c r="F952" s="104">
        <v>1420.9305227099201</v>
      </c>
      <c r="G952" s="104">
        <v>89.033093985063601</v>
      </c>
      <c r="H952" s="104">
        <v>0</v>
      </c>
      <c r="I952" s="104">
        <v>-6.7199315199413396</v>
      </c>
      <c r="J952" s="104">
        <v>0.47025702035718508</v>
      </c>
      <c r="K952" s="104">
        <v>1.3261247974072621</v>
      </c>
      <c r="L952" s="104">
        <v>6.2284237035510461</v>
      </c>
    </row>
    <row r="953" spans="1:12" customFormat="1" x14ac:dyDescent="0.25">
      <c r="A953" s="91">
        <v>950</v>
      </c>
      <c r="B953" s="91">
        <v>50</v>
      </c>
      <c r="C953" s="91"/>
      <c r="D953" s="91"/>
      <c r="E953" s="104">
        <v>4</v>
      </c>
      <c r="F953" s="104">
        <v>1420.9305227099201</v>
      </c>
      <c r="G953" s="104">
        <v>89.13639748143973</v>
      </c>
      <c r="H953" s="104">
        <v>0</v>
      </c>
      <c r="I953" s="104">
        <v>-6.7199315199413396</v>
      </c>
      <c r="J953" s="104">
        <v>0.47668076069575849</v>
      </c>
      <c r="K953" s="104">
        <v>1.3442397451620389</v>
      </c>
      <c r="L953" s="104">
        <v>6.3361243470957769</v>
      </c>
    </row>
    <row r="954" spans="1:12" customFormat="1" x14ac:dyDescent="0.25">
      <c r="A954" s="91">
        <v>951</v>
      </c>
      <c r="B954" s="91">
        <v>50</v>
      </c>
      <c r="C954" s="91"/>
      <c r="D954" s="91"/>
      <c r="E954" s="104">
        <v>4</v>
      </c>
      <c r="F954" s="104">
        <v>1420.9305227099201</v>
      </c>
      <c r="G954" s="104">
        <v>89.09864262028421</v>
      </c>
      <c r="H954" s="104">
        <v>0</v>
      </c>
      <c r="I954" s="104">
        <v>-6.7199315199413396</v>
      </c>
      <c r="J954" s="104">
        <v>0.47491522700176769</v>
      </c>
      <c r="K954" s="104">
        <v>1.3392609401449851</v>
      </c>
      <c r="L954" s="104">
        <v>6.3065367257544596</v>
      </c>
    </row>
    <row r="955" spans="1:12" customFormat="1" x14ac:dyDescent="0.25">
      <c r="A955" s="91">
        <v>952</v>
      </c>
      <c r="B955" s="91">
        <v>50</v>
      </c>
      <c r="C955" s="91"/>
      <c r="D955" s="91"/>
      <c r="E955" s="104">
        <v>4</v>
      </c>
      <c r="F955" s="104">
        <v>1420.9305227099201</v>
      </c>
      <c r="G955" s="104">
        <v>89.06088775912869</v>
      </c>
      <c r="H955" s="104">
        <v>0</v>
      </c>
      <c r="I955" s="104">
        <v>-6.7199315199413396</v>
      </c>
      <c r="J955" s="104">
        <v>0.47534474444605651</v>
      </c>
      <c r="K955" s="104">
        <v>1.3404721793378791</v>
      </c>
      <c r="L955" s="104">
        <v>6.3137357088264539</v>
      </c>
    </row>
    <row r="956" spans="1:12" customFormat="1" x14ac:dyDescent="0.25">
      <c r="A956" s="91">
        <v>953</v>
      </c>
      <c r="B956" s="91">
        <v>50</v>
      </c>
      <c r="C956" s="91"/>
      <c r="D956" s="91"/>
      <c r="E956" s="104">
        <v>4</v>
      </c>
      <c r="F956" s="104">
        <v>1420.9305227099201</v>
      </c>
      <c r="G956" s="104">
        <v>89.02313289797317</v>
      </c>
      <c r="H956" s="104">
        <v>0</v>
      </c>
      <c r="I956" s="104">
        <v>-6.7199315199413396</v>
      </c>
      <c r="J956" s="104">
        <v>0.47518617094496057</v>
      </c>
      <c r="K956" s="104">
        <v>1.340025002064789</v>
      </c>
      <c r="L956" s="104">
        <v>6.3110779868798614</v>
      </c>
    </row>
    <row r="957" spans="1:12" customFormat="1" x14ac:dyDescent="0.25">
      <c r="A957" s="91">
        <v>954</v>
      </c>
      <c r="B957" s="91">
        <v>50</v>
      </c>
      <c r="C957" s="91"/>
      <c r="D957" s="91"/>
      <c r="E957" s="104">
        <v>4</v>
      </c>
      <c r="F957" s="104">
        <v>1420.9305227099201</v>
      </c>
      <c r="G957" s="104">
        <v>89.07423550421781</v>
      </c>
      <c r="H957" s="104">
        <v>0</v>
      </c>
      <c r="I957" s="104">
        <v>-6.7199315199413396</v>
      </c>
      <c r="J957" s="104">
        <v>0.47518521392196761</v>
      </c>
      <c r="K957" s="104">
        <v>1.340022303259949</v>
      </c>
      <c r="L957" s="104">
        <v>6.3110619467447373</v>
      </c>
    </row>
    <row r="958" spans="1:12" customFormat="1" x14ac:dyDescent="0.25">
      <c r="A958" s="91">
        <v>955</v>
      </c>
      <c r="B958" s="91">
        <v>50</v>
      </c>
      <c r="C958" s="91"/>
      <c r="D958" s="91"/>
      <c r="E958" s="104">
        <v>4</v>
      </c>
      <c r="F958" s="104">
        <v>1420.9305227099201</v>
      </c>
      <c r="G958" s="104">
        <v>89.036480643062291</v>
      </c>
      <c r="H958" s="104">
        <v>0</v>
      </c>
      <c r="I958" s="104">
        <v>-6.7199315199413396</v>
      </c>
      <c r="J958" s="104">
        <v>0.47514198162434168</v>
      </c>
      <c r="K958" s="104">
        <v>1.3399003881806431</v>
      </c>
      <c r="L958" s="104">
        <v>6.3103373509155949</v>
      </c>
    </row>
    <row r="959" spans="1:12" customFormat="1" x14ac:dyDescent="0.25">
      <c r="A959" s="91">
        <v>956</v>
      </c>
      <c r="B959" s="91">
        <v>50</v>
      </c>
      <c r="C959" s="91"/>
      <c r="D959" s="91"/>
      <c r="E959" s="104">
        <v>4</v>
      </c>
      <c r="F959" s="104">
        <v>1420.9305227099201</v>
      </c>
      <c r="G959" s="104">
        <v>88.998725781906771</v>
      </c>
      <c r="H959" s="104">
        <v>0</v>
      </c>
      <c r="I959" s="104">
        <v>-6.7199315199413396</v>
      </c>
      <c r="J959" s="104">
        <v>0.47511032481484139</v>
      </c>
      <c r="K959" s="104">
        <v>1.339811115977853</v>
      </c>
      <c r="L959" s="104">
        <v>6.3098067624418714</v>
      </c>
    </row>
    <row r="960" spans="1:12" customFormat="1" x14ac:dyDescent="0.25">
      <c r="A960" s="91">
        <v>957</v>
      </c>
      <c r="B960" s="91">
        <v>50</v>
      </c>
      <c r="C960" s="91"/>
      <c r="D960" s="91"/>
      <c r="E960" s="104">
        <v>4</v>
      </c>
      <c r="F960" s="104">
        <v>1420.9305227099201</v>
      </c>
      <c r="G960" s="104">
        <v>89.049828388151411</v>
      </c>
      <c r="H960" s="104">
        <v>0</v>
      </c>
      <c r="I960" s="104">
        <v>-6.7199315199413396</v>
      </c>
      <c r="J960" s="104">
        <v>0.47507472998063888</v>
      </c>
      <c r="K960" s="104">
        <v>1.3397107385454019</v>
      </c>
      <c r="L960" s="104">
        <v>6.309210166250006</v>
      </c>
    </row>
    <row r="961" spans="1:12" customFormat="1" x14ac:dyDescent="0.25">
      <c r="A961" s="91">
        <v>958</v>
      </c>
      <c r="B961" s="91">
        <v>50</v>
      </c>
      <c r="C961" s="91"/>
      <c r="D961" s="91"/>
      <c r="E961" s="104">
        <v>4</v>
      </c>
      <c r="F961" s="104">
        <v>1420.9305227099201</v>
      </c>
      <c r="G961" s="104">
        <v>89.012073526995891</v>
      </c>
      <c r="H961" s="104">
        <v>0</v>
      </c>
      <c r="I961" s="104">
        <v>-6.7199315199413396</v>
      </c>
      <c r="J961" s="104">
        <v>0.47504340062278388</v>
      </c>
      <c r="K961" s="104">
        <v>1.3396223897562509</v>
      </c>
      <c r="L961" s="104">
        <v>6.3086850592398953</v>
      </c>
    </row>
    <row r="962" spans="1:12" customFormat="1" x14ac:dyDescent="0.25">
      <c r="A962" s="91">
        <v>959</v>
      </c>
      <c r="B962" s="91">
        <v>50</v>
      </c>
      <c r="C962" s="91"/>
      <c r="D962" s="91"/>
      <c r="E962" s="104">
        <v>4</v>
      </c>
      <c r="F962" s="104">
        <v>1420.9305227099201</v>
      </c>
      <c r="G962" s="104">
        <v>89.063176133240532</v>
      </c>
      <c r="H962" s="104">
        <v>0</v>
      </c>
      <c r="I962" s="104">
        <v>-6.7199315199413396</v>
      </c>
      <c r="J962" s="104">
        <v>0.47499903624009848</v>
      </c>
      <c r="K962" s="104">
        <v>1.3394972821970781</v>
      </c>
      <c r="L962" s="104">
        <v>6.3079414685300383</v>
      </c>
    </row>
    <row r="963" spans="1:12" customFormat="1" x14ac:dyDescent="0.25">
      <c r="A963" s="91">
        <v>960</v>
      </c>
      <c r="B963" s="91">
        <v>50</v>
      </c>
      <c r="C963" s="91"/>
      <c r="D963" s="91"/>
      <c r="E963" s="104">
        <v>4</v>
      </c>
      <c r="F963" s="104">
        <v>1420.9305227099201</v>
      </c>
      <c r="G963" s="104">
        <v>89.025421272085012</v>
      </c>
      <c r="H963" s="104">
        <v>0</v>
      </c>
      <c r="I963" s="104">
        <v>-6.7199315199413396</v>
      </c>
      <c r="J963" s="104">
        <v>0.47500263505155188</v>
      </c>
      <c r="K963" s="104">
        <v>1.339507430845376</v>
      </c>
      <c r="L963" s="104">
        <v>6.3080017883899471</v>
      </c>
    </row>
    <row r="964" spans="1:12" customFormat="1" x14ac:dyDescent="0.25">
      <c r="A964" s="91">
        <v>961</v>
      </c>
      <c r="B964" s="91">
        <v>50</v>
      </c>
      <c r="C964" s="91"/>
      <c r="D964" s="91"/>
      <c r="E964" s="104">
        <v>4</v>
      </c>
      <c r="F964" s="104">
        <v>1420.9305227099201</v>
      </c>
      <c r="G964" s="104">
        <v>89.076523878329652</v>
      </c>
      <c r="H964" s="104">
        <v>0</v>
      </c>
      <c r="I964" s="104">
        <v>-6.7199315199413396</v>
      </c>
      <c r="J964" s="104">
        <v>0.47482750728811601</v>
      </c>
      <c r="K964" s="104">
        <v>1.339013570552487</v>
      </c>
      <c r="L964" s="104">
        <v>6.3050664142791133</v>
      </c>
    </row>
    <row r="965" spans="1:12" customFormat="1" x14ac:dyDescent="0.25">
      <c r="A965" s="91">
        <v>962</v>
      </c>
      <c r="B965" s="91">
        <v>50</v>
      </c>
      <c r="C965" s="91"/>
      <c r="D965" s="91"/>
      <c r="E965" s="104">
        <v>4</v>
      </c>
      <c r="F965" s="104">
        <v>1420.9305227099201</v>
      </c>
      <c r="G965" s="104">
        <v>89.038769017174133</v>
      </c>
      <c r="H965" s="104">
        <v>0</v>
      </c>
      <c r="I965" s="104">
        <v>-6.7199315199413396</v>
      </c>
      <c r="J965" s="104">
        <v>0.47531942584187242</v>
      </c>
      <c r="K965" s="104">
        <v>1.3404007808740801</v>
      </c>
      <c r="L965" s="104">
        <v>6.3133113697063807</v>
      </c>
    </row>
    <row r="966" spans="1:12" customFormat="1" x14ac:dyDescent="0.25">
      <c r="A966" s="91">
        <v>963</v>
      </c>
      <c r="B966" s="91">
        <v>50</v>
      </c>
      <c r="C966" s="91"/>
      <c r="D966" s="91"/>
      <c r="E966" s="104">
        <v>4</v>
      </c>
      <c r="F966" s="104">
        <v>1420.9305227099201</v>
      </c>
      <c r="G966" s="104">
        <v>89.001014156018613</v>
      </c>
      <c r="H966" s="104">
        <v>0</v>
      </c>
      <c r="I966" s="104">
        <v>-6.7199315199413396</v>
      </c>
      <c r="J966" s="104">
        <v>0.47332224865625461</v>
      </c>
      <c r="K966" s="104">
        <v>1.3347687412106379</v>
      </c>
      <c r="L966" s="104">
        <v>6.2798321650719577</v>
      </c>
    </row>
    <row r="967" spans="1:12" customFormat="1" x14ac:dyDescent="0.25">
      <c r="A967" s="91">
        <v>964</v>
      </c>
      <c r="B967" s="91">
        <v>50</v>
      </c>
      <c r="C967" s="91"/>
      <c r="D967" s="91"/>
      <c r="E967" s="104">
        <v>4</v>
      </c>
      <c r="F967" s="104">
        <v>1420.9305227099201</v>
      </c>
      <c r="G967" s="104">
        <v>89.071277901049882</v>
      </c>
      <c r="H967" s="104">
        <v>0</v>
      </c>
      <c r="I967" s="104">
        <v>-6.7199315199413396</v>
      </c>
      <c r="J967" s="104">
        <v>0.48061805059876161</v>
      </c>
      <c r="K967" s="104">
        <v>1.355342902688508</v>
      </c>
      <c r="L967" s="104">
        <v>6.4020707359253377</v>
      </c>
    </row>
    <row r="968" spans="1:12" customFormat="1" x14ac:dyDescent="0.25">
      <c r="A968" s="91">
        <v>965</v>
      </c>
      <c r="B968" s="91">
        <v>50</v>
      </c>
      <c r="C968" s="91"/>
      <c r="D968" s="91"/>
      <c r="E968" s="104">
        <v>4</v>
      </c>
      <c r="F968" s="104">
        <v>1420.9305227099201</v>
      </c>
      <c r="G968" s="104">
        <v>89.033523039894362</v>
      </c>
      <c r="H968" s="104">
        <v>0</v>
      </c>
      <c r="I968" s="104">
        <v>-6.7199315199413396</v>
      </c>
      <c r="J968" s="104">
        <v>0.45328139778933568</v>
      </c>
      <c r="K968" s="104">
        <v>1.2782535417659271</v>
      </c>
      <c r="L968" s="104">
        <v>5.9431638523040116</v>
      </c>
    </row>
    <row r="969" spans="1:12" customFormat="1" x14ac:dyDescent="0.25">
      <c r="A969" s="91">
        <v>966</v>
      </c>
      <c r="B969" s="91">
        <v>50</v>
      </c>
      <c r="C969" s="91"/>
      <c r="D969" s="91"/>
      <c r="E969" s="104">
        <v>4</v>
      </c>
      <c r="F969" s="104">
        <v>1420.9305227099201</v>
      </c>
      <c r="G969" s="104">
        <v>89.087466637138292</v>
      </c>
      <c r="H969" s="104">
        <v>0</v>
      </c>
      <c r="I969" s="104">
        <v>-6.7199315199413396</v>
      </c>
      <c r="J969" s="104">
        <v>0.55589029399126322</v>
      </c>
      <c r="K969" s="104">
        <v>1.567610629055362</v>
      </c>
      <c r="L969" s="104">
        <v>7.6531228032673528</v>
      </c>
    </row>
    <row r="970" spans="1:12" customFormat="1" x14ac:dyDescent="0.25">
      <c r="A970" s="91">
        <v>967</v>
      </c>
      <c r="B970" s="91">
        <v>50</v>
      </c>
      <c r="C970" s="91"/>
      <c r="D970" s="91"/>
      <c r="E970" s="104">
        <v>4</v>
      </c>
      <c r="F970" s="104">
        <v>1420.9305227099201</v>
      </c>
      <c r="G970" s="104">
        <v>89.075629200199458</v>
      </c>
      <c r="H970" s="104">
        <v>0</v>
      </c>
      <c r="I970" s="104">
        <v>-6.7199315199413396</v>
      </c>
      <c r="J970" s="104">
        <v>0.1826632727436521</v>
      </c>
      <c r="K970" s="104">
        <v>0.51511042913709892</v>
      </c>
      <c r="L970" s="104">
        <v>1.269100646564185</v>
      </c>
    </row>
    <row r="971" spans="1:12" customFormat="1" x14ac:dyDescent="0.25">
      <c r="A971" s="91">
        <v>968</v>
      </c>
      <c r="B971" s="91">
        <v>49</v>
      </c>
      <c r="C971" s="91"/>
      <c r="D971" s="91"/>
      <c r="E971" s="104">
        <v>4</v>
      </c>
      <c r="F971" s="104">
        <v>1392.511912255721</v>
      </c>
      <c r="G971" s="104">
        <v>89.04079128200884</v>
      </c>
      <c r="H971" s="104">
        <v>0</v>
      </c>
      <c r="I971" s="104">
        <v>-6.7199315199413396</v>
      </c>
      <c r="J971" s="104">
        <v>0.3347390728141148</v>
      </c>
      <c r="K971" s="104">
        <v>0.94396418533580373</v>
      </c>
      <c r="L971" s="104">
        <v>3.9564615610795868</v>
      </c>
    </row>
    <row r="972" spans="1:12" customFormat="1" x14ac:dyDescent="0.25">
      <c r="A972" s="91">
        <v>969</v>
      </c>
      <c r="B972" s="91">
        <v>50</v>
      </c>
      <c r="C972" s="91"/>
      <c r="D972" s="91"/>
      <c r="E972" s="104">
        <v>4</v>
      </c>
      <c r="F972" s="104">
        <v>1420.9305227099201</v>
      </c>
      <c r="G972" s="104">
        <v>89.039763771005468</v>
      </c>
      <c r="H972" s="104">
        <v>0</v>
      </c>
      <c r="I972" s="104">
        <v>-6.7199315199413396</v>
      </c>
      <c r="J972" s="104">
        <v>1.375547954328229</v>
      </c>
      <c r="K972" s="104">
        <v>3.8790452312056041</v>
      </c>
      <c r="L972" s="104">
        <v>20.08317505723431</v>
      </c>
    </row>
    <row r="973" spans="1:12" customFormat="1" x14ac:dyDescent="0.25">
      <c r="A973" s="91">
        <v>970</v>
      </c>
      <c r="B973" s="91">
        <v>52</v>
      </c>
      <c r="C973" s="91"/>
      <c r="D973" s="91"/>
      <c r="E973" s="104">
        <v>4</v>
      </c>
      <c r="F973" s="104">
        <v>1477.767743618316</v>
      </c>
      <c r="G973" s="104">
        <v>89.000384444903133</v>
      </c>
      <c r="H973" s="104">
        <v>0</v>
      </c>
      <c r="I973" s="104">
        <v>-6.7199315199413396</v>
      </c>
      <c r="J973" s="104">
        <v>1.16225765243659</v>
      </c>
      <c r="K973" s="104">
        <v>3.2775665798711842</v>
      </c>
      <c r="L973" s="104">
        <v>17.130963594735949</v>
      </c>
    </row>
    <row r="974" spans="1:12" customFormat="1" x14ac:dyDescent="0.25">
      <c r="A974" s="91">
        <v>971</v>
      </c>
      <c r="B974" s="91">
        <v>53</v>
      </c>
      <c r="C974" s="91"/>
      <c r="D974" s="91"/>
      <c r="E974" s="104">
        <v>4</v>
      </c>
      <c r="F974" s="104">
        <v>1506.1863540725151</v>
      </c>
      <c r="G974" s="104">
        <v>89.058449895087193</v>
      </c>
      <c r="H974" s="104">
        <v>0</v>
      </c>
      <c r="I974" s="104">
        <v>-6.7199315199413396</v>
      </c>
      <c r="J974" s="104">
        <v>1.126764973231851</v>
      </c>
      <c r="K974" s="104">
        <v>3.177477224513821</v>
      </c>
      <c r="L974" s="104">
        <v>16.632914368320971</v>
      </c>
    </row>
    <row r="975" spans="1:12" customFormat="1" x14ac:dyDescent="0.25">
      <c r="A975" s="91">
        <v>972</v>
      </c>
      <c r="B975" s="91">
        <v>55</v>
      </c>
      <c r="C975" s="91"/>
      <c r="D975" s="91"/>
      <c r="E975" s="104">
        <v>4</v>
      </c>
      <c r="F975" s="104">
        <v>1563.0235749809119</v>
      </c>
      <c r="G975" s="104">
        <v>88.972807396818851</v>
      </c>
      <c r="H975" s="104">
        <v>0</v>
      </c>
      <c r="I975" s="104">
        <v>-6.7199315199413396</v>
      </c>
      <c r="J975" s="104">
        <v>1.7395317494519751</v>
      </c>
      <c r="K975" s="104">
        <v>4.9054795334545691</v>
      </c>
      <c r="L975" s="104">
        <v>25.404819882309631</v>
      </c>
    </row>
    <row r="976" spans="1:12" customFormat="1" x14ac:dyDescent="0.25">
      <c r="A976" s="91">
        <v>973</v>
      </c>
      <c r="B976" s="91">
        <v>57</v>
      </c>
      <c r="C976" s="91"/>
      <c r="D976" s="91"/>
      <c r="E976" s="104">
        <v>4</v>
      </c>
      <c r="F976" s="104">
        <v>1619.8607958893081</v>
      </c>
      <c r="G976" s="104">
        <v>89.000364836408693</v>
      </c>
      <c r="H976" s="104">
        <v>0</v>
      </c>
      <c r="I976" s="104">
        <v>-6.7199315199413396</v>
      </c>
      <c r="J976" s="104">
        <v>1.2416544355186669</v>
      </c>
      <c r="K976" s="104">
        <v>3.5014655081626409</v>
      </c>
      <c r="L976" s="104">
        <v>18.452507741883029</v>
      </c>
    </row>
    <row r="977" spans="1:12" customFormat="1" x14ac:dyDescent="0.25">
      <c r="A977" s="91">
        <v>974</v>
      </c>
      <c r="B977" s="91">
        <v>58</v>
      </c>
      <c r="C977" s="91"/>
      <c r="D977" s="91"/>
      <c r="E977" s="104">
        <v>4</v>
      </c>
      <c r="F977" s="104">
        <v>1648.2794063435069</v>
      </c>
      <c r="G977" s="104">
        <v>89.101566818356559</v>
      </c>
      <c r="H977" s="104">
        <v>0</v>
      </c>
      <c r="I977" s="104">
        <v>-6.7199315199413396</v>
      </c>
      <c r="J977" s="104">
        <v>1.278284056212676</v>
      </c>
      <c r="K977" s="104">
        <v>3.6047610385197468</v>
      </c>
      <c r="L977" s="104">
        <v>19.02519588946879</v>
      </c>
    </row>
    <row r="978" spans="1:12" customFormat="1" x14ac:dyDescent="0.25">
      <c r="A978" s="91">
        <v>975</v>
      </c>
      <c r="B978" s="91">
        <v>60</v>
      </c>
      <c r="C978" s="91"/>
      <c r="D978" s="91"/>
      <c r="E978" s="104">
        <v>4</v>
      </c>
      <c r="F978" s="104">
        <v>1705.116627251904</v>
      </c>
      <c r="G978" s="104">
        <v>89.030439622052427</v>
      </c>
      <c r="H978" s="104">
        <v>0</v>
      </c>
      <c r="I978" s="104">
        <v>-6.7199315199413396</v>
      </c>
      <c r="J978" s="104">
        <v>1.88784002631577</v>
      </c>
      <c r="K978" s="104">
        <v>5.3237088742104701</v>
      </c>
      <c r="L978" s="104">
        <v>27.802409671032649</v>
      </c>
    </row>
    <row r="979" spans="1:12" customFormat="1" x14ac:dyDescent="0.25">
      <c r="A979" s="91">
        <v>976</v>
      </c>
      <c r="B979" s="91">
        <v>62</v>
      </c>
      <c r="C979" s="91"/>
      <c r="D979" s="91"/>
      <c r="E979" s="104">
        <v>4</v>
      </c>
      <c r="F979" s="104">
        <v>1761.953848160301</v>
      </c>
      <c r="G979" s="104">
        <v>88.963477109185675</v>
      </c>
      <c r="H979" s="104">
        <v>0</v>
      </c>
      <c r="I979" s="104">
        <v>-6.7199315199413396</v>
      </c>
      <c r="J979" s="104">
        <v>1.482547304863246</v>
      </c>
      <c r="K979" s="104">
        <v>4.1807833997143549</v>
      </c>
      <c r="L979" s="104">
        <v>22.167497797270329</v>
      </c>
    </row>
    <row r="980" spans="1:12" customFormat="1" x14ac:dyDescent="0.25">
      <c r="A980" s="91">
        <v>977</v>
      </c>
      <c r="B980" s="91">
        <v>63</v>
      </c>
      <c r="C980" s="91"/>
      <c r="D980" s="91"/>
      <c r="E980" s="104">
        <v>4</v>
      </c>
      <c r="F980" s="104">
        <v>1790.372458614499</v>
      </c>
      <c r="G980" s="104">
        <v>88.83520594734739</v>
      </c>
      <c r="H980" s="104">
        <v>0</v>
      </c>
      <c r="I980" s="104">
        <v>-6.7199315199413396</v>
      </c>
      <c r="J980" s="104">
        <v>1.050727056251233</v>
      </c>
      <c r="K980" s="104">
        <v>2.9630502986284761</v>
      </c>
      <c r="L980" s="104">
        <v>15.531053630565159</v>
      </c>
    </row>
    <row r="981" spans="1:12" customFormat="1" x14ac:dyDescent="0.25">
      <c r="A981" s="91">
        <v>978</v>
      </c>
      <c r="B981" s="91">
        <v>64</v>
      </c>
      <c r="C981" s="91"/>
      <c r="D981" s="91"/>
      <c r="E981" s="104">
        <v>4</v>
      </c>
      <c r="F981" s="104">
        <v>1818.791069068697</v>
      </c>
      <c r="G981" s="104">
        <v>88.943132782486742</v>
      </c>
      <c r="H981" s="104">
        <v>0</v>
      </c>
      <c r="I981" s="104">
        <v>-6.7199315199413396</v>
      </c>
      <c r="J981" s="104">
        <v>1.669785356132768</v>
      </c>
      <c r="K981" s="104">
        <v>4.7087947042944052</v>
      </c>
      <c r="L981" s="104">
        <v>24.969245426603731</v>
      </c>
    </row>
    <row r="982" spans="1:12" customFormat="1" x14ac:dyDescent="0.25">
      <c r="A982" s="91">
        <v>979</v>
      </c>
      <c r="B982" s="91">
        <v>66</v>
      </c>
      <c r="C982" s="91"/>
      <c r="D982" s="91"/>
      <c r="E982" s="104">
        <v>4</v>
      </c>
      <c r="F982" s="104">
        <v>1875.628289977094</v>
      </c>
      <c r="G982" s="104">
        <v>88.889612849667486</v>
      </c>
      <c r="H982" s="104">
        <v>0</v>
      </c>
      <c r="I982" s="104">
        <v>-6.7199315199413396</v>
      </c>
      <c r="J982" s="104">
        <v>1.5831435215476439</v>
      </c>
      <c r="K982" s="104">
        <v>4.4644647307643561</v>
      </c>
      <c r="L982" s="104">
        <v>23.753519747161778</v>
      </c>
    </row>
    <row r="983" spans="1:12" customFormat="1" x14ac:dyDescent="0.25">
      <c r="A983" s="91">
        <v>980</v>
      </c>
      <c r="B983" s="91">
        <v>67</v>
      </c>
      <c r="C983" s="91"/>
      <c r="D983" s="91"/>
      <c r="E983" s="104">
        <v>4</v>
      </c>
      <c r="F983" s="104">
        <v>1904.0469004312929</v>
      </c>
      <c r="G983" s="104">
        <v>88.771248153405111</v>
      </c>
      <c r="H983" s="104">
        <v>0</v>
      </c>
      <c r="I983" s="104">
        <v>-6.7199315199413396</v>
      </c>
      <c r="J983" s="104">
        <v>1.593459366246712</v>
      </c>
      <c r="K983" s="104">
        <v>4.493555412815728</v>
      </c>
      <c r="L983" s="104">
        <v>23.925619393887189</v>
      </c>
    </row>
    <row r="984" spans="1:12" customFormat="1" x14ac:dyDescent="0.25">
      <c r="A984" s="91">
        <v>981</v>
      </c>
      <c r="B984" s="91">
        <v>69</v>
      </c>
      <c r="C984" s="91"/>
      <c r="D984" s="91"/>
      <c r="E984" s="104">
        <v>4</v>
      </c>
      <c r="F984" s="104">
        <v>1960.884121339689</v>
      </c>
      <c r="G984" s="104">
        <v>88.652883457142735</v>
      </c>
      <c r="H984" s="104">
        <v>0</v>
      </c>
      <c r="I984" s="104">
        <v>-6.7199315199413396</v>
      </c>
      <c r="J984" s="104">
        <v>1.9131154792942999</v>
      </c>
      <c r="K984" s="104">
        <v>5.394985651609927</v>
      </c>
      <c r="L984" s="104">
        <v>28.644081213575841</v>
      </c>
    </row>
    <row r="985" spans="1:12" customFormat="1" x14ac:dyDescent="0.25">
      <c r="A985" s="91">
        <v>982</v>
      </c>
      <c r="B985" s="91">
        <v>70</v>
      </c>
      <c r="C985" s="91"/>
      <c r="D985" s="91"/>
      <c r="E985" s="104">
        <v>5</v>
      </c>
      <c r="F985" s="104">
        <v>1613.8762093379639</v>
      </c>
      <c r="G985" s="104">
        <v>88.567215204511783</v>
      </c>
      <c r="H985" s="104">
        <v>0</v>
      </c>
      <c r="I985" s="104">
        <v>-6.7199315199413396</v>
      </c>
      <c r="J985" s="104">
        <v>0.9663901847376587</v>
      </c>
      <c r="K985" s="104">
        <v>2.7252203209601968</v>
      </c>
      <c r="L985" s="104">
        <v>14.21583346443389</v>
      </c>
    </row>
    <row r="986" spans="1:12" customFormat="1" x14ac:dyDescent="0.25">
      <c r="A986" s="91">
        <v>983</v>
      </c>
      <c r="B986" s="91">
        <v>70</v>
      </c>
      <c r="C986" s="91"/>
      <c r="D986" s="91"/>
      <c r="E986" s="104">
        <v>5</v>
      </c>
      <c r="F986" s="104">
        <v>1613.8762093379639</v>
      </c>
      <c r="G986" s="104">
        <v>88.656080860632713</v>
      </c>
      <c r="H986" s="104">
        <v>0</v>
      </c>
      <c r="I986" s="104">
        <v>-6.7199315199413396</v>
      </c>
      <c r="J986" s="104">
        <v>0.71838184121754622</v>
      </c>
      <c r="K986" s="104">
        <v>2.0258367922334801</v>
      </c>
      <c r="L986" s="104">
        <v>10.21737420766287</v>
      </c>
    </row>
    <row r="987" spans="1:12" customFormat="1" x14ac:dyDescent="0.25">
      <c r="A987" s="91">
        <v>984</v>
      </c>
      <c r="B987" s="91">
        <v>70</v>
      </c>
      <c r="C987" s="91"/>
      <c r="D987" s="91"/>
      <c r="E987" s="104">
        <v>5</v>
      </c>
      <c r="F987" s="104">
        <v>1613.8762093379639</v>
      </c>
      <c r="G987" s="104">
        <v>88.719761830911452</v>
      </c>
      <c r="H987" s="104">
        <v>0</v>
      </c>
      <c r="I987" s="104">
        <v>-6.7199315199413396</v>
      </c>
      <c r="J987" s="104">
        <v>0.78289160575953998</v>
      </c>
      <c r="K987" s="104">
        <v>2.207754328241903</v>
      </c>
      <c r="L987" s="104">
        <v>11.274368280933921</v>
      </c>
    </row>
    <row r="988" spans="1:12" customFormat="1" x14ac:dyDescent="0.25">
      <c r="A988" s="91">
        <v>985</v>
      </c>
      <c r="B988" s="91">
        <v>70</v>
      </c>
      <c r="C988" s="91"/>
      <c r="D988" s="91"/>
      <c r="E988" s="104">
        <v>5</v>
      </c>
      <c r="F988" s="104">
        <v>1613.8762093379639</v>
      </c>
      <c r="G988" s="104">
        <v>88.768549289626279</v>
      </c>
      <c r="H988" s="104">
        <v>0</v>
      </c>
      <c r="I988" s="104">
        <v>-6.7199315199413396</v>
      </c>
      <c r="J988" s="104">
        <v>0.76546447581445531</v>
      </c>
      <c r="K988" s="104">
        <v>2.1586098217967642</v>
      </c>
      <c r="L988" s="104">
        <v>10.989999206169781</v>
      </c>
    </row>
    <row r="989" spans="1:12" customFormat="1" x14ac:dyDescent="0.25">
      <c r="A989" s="91">
        <v>986</v>
      </c>
      <c r="B989" s="91">
        <v>70</v>
      </c>
      <c r="C989" s="91"/>
      <c r="D989" s="91"/>
      <c r="E989" s="104">
        <v>5</v>
      </c>
      <c r="F989" s="104">
        <v>1613.8762093379639</v>
      </c>
      <c r="G989" s="104">
        <v>88.836497887127734</v>
      </c>
      <c r="H989" s="104">
        <v>0</v>
      </c>
      <c r="I989" s="104">
        <v>-6.7199315199413396</v>
      </c>
      <c r="J989" s="104">
        <v>0.77005844375365851</v>
      </c>
      <c r="K989" s="104">
        <v>2.1715648113853172</v>
      </c>
      <c r="L989" s="104">
        <v>11.06504619058361</v>
      </c>
    </row>
    <row r="990" spans="1:12" customFormat="1" x14ac:dyDescent="0.25">
      <c r="A990" s="91">
        <v>987</v>
      </c>
      <c r="B990" s="91">
        <v>70</v>
      </c>
      <c r="C990" s="91"/>
      <c r="D990" s="91"/>
      <c r="E990" s="104">
        <v>5</v>
      </c>
      <c r="F990" s="104">
        <v>1613.8762093379639</v>
      </c>
      <c r="G990" s="104">
        <v>88.885285345842561</v>
      </c>
      <c r="H990" s="104">
        <v>0</v>
      </c>
      <c r="I990" s="104">
        <v>-6.7199315199413396</v>
      </c>
      <c r="J990" s="104">
        <v>0.76875716089115731</v>
      </c>
      <c r="K990" s="104">
        <v>2.1678951937130631</v>
      </c>
      <c r="L990" s="104">
        <v>11.04379459040738</v>
      </c>
    </row>
    <row r="991" spans="1:12" customFormat="1" x14ac:dyDescent="0.25">
      <c r="A991" s="91">
        <v>988</v>
      </c>
      <c r="B991" s="91">
        <v>70</v>
      </c>
      <c r="C991" s="91"/>
      <c r="D991" s="91"/>
      <c r="E991" s="104">
        <v>5</v>
      </c>
      <c r="F991" s="104">
        <v>1613.8762093379639</v>
      </c>
      <c r="G991" s="104">
        <v>88.934072804557388</v>
      </c>
      <c r="H991" s="104">
        <v>0</v>
      </c>
      <c r="I991" s="104">
        <v>-6.7199315199413396</v>
      </c>
      <c r="J991" s="104">
        <v>0.76903449870469209</v>
      </c>
      <c r="K991" s="104">
        <v>2.168677286347231</v>
      </c>
      <c r="L991" s="104">
        <v>11.04832427540337</v>
      </c>
    </row>
    <row r="992" spans="1:12" customFormat="1" x14ac:dyDescent="0.25">
      <c r="A992" s="91">
        <v>989</v>
      </c>
      <c r="B992" s="91">
        <v>70</v>
      </c>
      <c r="C992" s="91"/>
      <c r="D992" s="91"/>
      <c r="E992" s="104">
        <v>5</v>
      </c>
      <c r="F992" s="104">
        <v>1613.8762093379639</v>
      </c>
      <c r="G992" s="104">
        <v>88.982860263272215</v>
      </c>
      <c r="H992" s="104">
        <v>0</v>
      </c>
      <c r="I992" s="104">
        <v>-6.7199315199413396</v>
      </c>
      <c r="J992" s="104">
        <v>0.76889405285254409</v>
      </c>
      <c r="K992" s="104">
        <v>2.1682812290441742</v>
      </c>
      <c r="L992" s="104">
        <v>11.04603043805661</v>
      </c>
    </row>
    <row r="993" spans="1:12" customFormat="1" x14ac:dyDescent="0.25">
      <c r="A993" s="91">
        <v>990</v>
      </c>
      <c r="B993" s="91">
        <v>70</v>
      </c>
      <c r="C993" s="91"/>
      <c r="D993" s="91"/>
      <c r="E993" s="104">
        <v>5</v>
      </c>
      <c r="F993" s="104">
        <v>1613.8762093379639</v>
      </c>
      <c r="G993" s="104">
        <v>89.031647721987042</v>
      </c>
      <c r="H993" s="104">
        <v>0</v>
      </c>
      <c r="I993" s="104">
        <v>-6.7199315199413396</v>
      </c>
      <c r="J993" s="104">
        <v>0.76884641883112459</v>
      </c>
      <c r="K993" s="104">
        <v>2.1681469011037708</v>
      </c>
      <c r="L993" s="104">
        <v>11.04525244071954</v>
      </c>
    </row>
    <row r="994" spans="1:12" customFormat="1" x14ac:dyDescent="0.25">
      <c r="A994" s="91">
        <v>991</v>
      </c>
      <c r="B994" s="91">
        <v>70</v>
      </c>
      <c r="C994" s="91"/>
      <c r="D994" s="91"/>
      <c r="E994" s="104">
        <v>5</v>
      </c>
      <c r="F994" s="104">
        <v>1613.8762093379639</v>
      </c>
      <c r="G994" s="104">
        <v>89.080435180701869</v>
      </c>
      <c r="H994" s="104">
        <v>0</v>
      </c>
      <c r="I994" s="104">
        <v>-6.7199315199413396</v>
      </c>
      <c r="J994" s="104">
        <v>0.76884551265333301</v>
      </c>
      <c r="K994" s="104">
        <v>2.168144345682399</v>
      </c>
      <c r="L994" s="104">
        <v>11.045237640228461</v>
      </c>
    </row>
    <row r="995" spans="1:12" customFormat="1" x14ac:dyDescent="0.25">
      <c r="A995" s="91">
        <v>992</v>
      </c>
      <c r="B995" s="91">
        <v>70</v>
      </c>
      <c r="C995" s="91"/>
      <c r="D995" s="91"/>
      <c r="E995" s="104">
        <v>5</v>
      </c>
      <c r="F995" s="104">
        <v>1613.8762093379639</v>
      </c>
      <c r="G995" s="104">
        <v>88.992815534330745</v>
      </c>
      <c r="H995" s="104">
        <v>0</v>
      </c>
      <c r="I995" s="104">
        <v>-6.7199315199413396</v>
      </c>
      <c r="J995" s="104">
        <v>0.76856507943403807</v>
      </c>
      <c r="K995" s="104">
        <v>2.1673535240039872</v>
      </c>
      <c r="L995" s="104">
        <v>11.04065724577462</v>
      </c>
    </row>
    <row r="996" spans="1:12" customFormat="1" x14ac:dyDescent="0.25">
      <c r="A996" s="91">
        <v>993</v>
      </c>
      <c r="B996" s="91">
        <v>70</v>
      </c>
      <c r="C996" s="91"/>
      <c r="D996" s="91"/>
      <c r="E996" s="104">
        <v>5</v>
      </c>
      <c r="F996" s="104">
        <v>1613.8762093379639</v>
      </c>
      <c r="G996" s="104">
        <v>89.041602993045572</v>
      </c>
      <c r="H996" s="104">
        <v>0</v>
      </c>
      <c r="I996" s="104">
        <v>-6.7199315199413396</v>
      </c>
      <c r="J996" s="104">
        <v>0.76935624905010236</v>
      </c>
      <c r="K996" s="104">
        <v>2.1695846223212891</v>
      </c>
      <c r="L996" s="104">
        <v>11.053579062506291</v>
      </c>
    </row>
    <row r="997" spans="1:12" customFormat="1" x14ac:dyDescent="0.25">
      <c r="A997" s="91">
        <v>994</v>
      </c>
      <c r="B997" s="91">
        <v>70</v>
      </c>
      <c r="C997" s="91"/>
      <c r="D997" s="91"/>
      <c r="E997" s="104">
        <v>5</v>
      </c>
      <c r="F997" s="104">
        <v>1613.8762093379639</v>
      </c>
      <c r="G997" s="104">
        <v>88.953983346674448</v>
      </c>
      <c r="H997" s="104">
        <v>0</v>
      </c>
      <c r="I997" s="104">
        <v>-6.7199315199413396</v>
      </c>
      <c r="J997" s="104">
        <v>0.76614136539382549</v>
      </c>
      <c r="K997" s="104">
        <v>2.1605186504105882</v>
      </c>
      <c r="L997" s="104">
        <v>11.001060659683789</v>
      </c>
    </row>
    <row r="998" spans="1:12" customFormat="1" x14ac:dyDescent="0.25">
      <c r="A998" s="91">
        <v>995</v>
      </c>
      <c r="B998" s="91">
        <v>70</v>
      </c>
      <c r="C998" s="91"/>
      <c r="D998" s="91"/>
      <c r="E998" s="104">
        <v>5</v>
      </c>
      <c r="F998" s="104">
        <v>1613.8762093379639</v>
      </c>
      <c r="G998" s="104">
        <v>89.021931944175904</v>
      </c>
      <c r="H998" s="104">
        <v>0</v>
      </c>
      <c r="I998" s="104">
        <v>-6.7199315199413396</v>
      </c>
      <c r="J998" s="104">
        <v>0.77788760396401124</v>
      </c>
      <c r="K998" s="104">
        <v>2.1936430431785121</v>
      </c>
      <c r="L998" s="104">
        <v>11.19280395439554</v>
      </c>
    </row>
    <row r="999" spans="1:12" customFormat="1" x14ac:dyDescent="0.25">
      <c r="A999" s="91">
        <v>996</v>
      </c>
      <c r="B999" s="91">
        <v>70</v>
      </c>
      <c r="C999" s="91"/>
      <c r="D999" s="91"/>
      <c r="E999" s="104">
        <v>5</v>
      </c>
      <c r="F999" s="104">
        <v>1613.8762093379639</v>
      </c>
      <c r="G999" s="104">
        <v>89.070719402890731</v>
      </c>
      <c r="H999" s="104">
        <v>0</v>
      </c>
      <c r="I999" s="104">
        <v>-6.7199315199413396</v>
      </c>
      <c r="J999" s="104">
        <v>0.73391311434922679</v>
      </c>
      <c r="K999" s="104">
        <v>2.069634982464819</v>
      </c>
      <c r="L999" s="104">
        <v>10.47294372481011</v>
      </c>
    </row>
    <row r="1000" spans="1:12" customFormat="1" x14ac:dyDescent="0.25">
      <c r="A1000" s="91">
        <v>997</v>
      </c>
      <c r="B1000" s="91">
        <v>70</v>
      </c>
      <c r="C1000" s="91"/>
      <c r="D1000" s="91"/>
      <c r="E1000" s="104">
        <v>5</v>
      </c>
      <c r="F1000" s="104">
        <v>1613.8762093379639</v>
      </c>
      <c r="G1000" s="104">
        <v>88.987845692056069</v>
      </c>
      <c r="H1000" s="104">
        <v>0</v>
      </c>
      <c r="I1000" s="104">
        <v>-6.7199315199413396</v>
      </c>
      <c r="J1000" s="104">
        <v>0.89953011270634176</v>
      </c>
      <c r="K1000" s="104">
        <v>2.536674917831883</v>
      </c>
      <c r="L1000" s="104">
        <v>13.155239149049461</v>
      </c>
    </row>
    <row r="1001" spans="1:12" customFormat="1" x14ac:dyDescent="0.25">
      <c r="A1001" s="91">
        <v>998</v>
      </c>
      <c r="B1001" s="91">
        <v>70</v>
      </c>
      <c r="C1001" s="91"/>
      <c r="D1001" s="91"/>
      <c r="E1001" s="104">
        <v>5</v>
      </c>
      <c r="F1001" s="104">
        <v>1613.8762093379639</v>
      </c>
      <c r="G1001" s="104">
        <v>89.072672967087996</v>
      </c>
      <c r="H1001" s="104">
        <v>0</v>
      </c>
      <c r="I1001" s="104">
        <v>-6.7199315199413396</v>
      </c>
      <c r="J1001" s="104">
        <v>0.3038397412344192</v>
      </c>
      <c r="K1001" s="104">
        <v>0.85682807028106212</v>
      </c>
      <c r="L1001" s="104">
        <v>3.1407394092356622</v>
      </c>
    </row>
    <row r="1002" spans="1:12" customFormat="1" x14ac:dyDescent="0.25">
      <c r="A1002" s="91">
        <v>999</v>
      </c>
      <c r="B1002" s="91">
        <v>69</v>
      </c>
      <c r="C1002" s="91"/>
      <c r="D1002" s="91"/>
      <c r="E1002" s="104">
        <v>5</v>
      </c>
      <c r="F1002" s="104">
        <v>1590.8208349188501</v>
      </c>
      <c r="G1002" s="104">
        <v>88.994388504419007</v>
      </c>
      <c r="H1002" s="104">
        <v>0</v>
      </c>
      <c r="I1002" s="104">
        <v>-6.7199315199413396</v>
      </c>
      <c r="J1002" s="104">
        <v>0.75585941464871775</v>
      </c>
      <c r="K1002" s="104">
        <v>2.1315235493093838</v>
      </c>
      <c r="L1002" s="104">
        <v>10.84415448138285</v>
      </c>
    </row>
    <row r="1003" spans="1:12" customFormat="1" x14ac:dyDescent="0.25">
      <c r="A1003" s="91">
        <v>1000</v>
      </c>
      <c r="B1003" s="91">
        <v>70</v>
      </c>
      <c r="C1003" s="91"/>
      <c r="D1003" s="91"/>
      <c r="E1003" s="104">
        <v>5</v>
      </c>
      <c r="F1003" s="104">
        <v>1613.8762093379639</v>
      </c>
      <c r="G1003" s="104">
        <v>89.023358673707264</v>
      </c>
      <c r="H1003" s="104">
        <v>0</v>
      </c>
      <c r="I1003" s="104">
        <v>-6.7199315199413396</v>
      </c>
      <c r="J1003" s="104">
        <v>1.2451494841704669</v>
      </c>
      <c r="K1003" s="104">
        <v>3.5113215453607158</v>
      </c>
      <c r="L1003" s="104">
        <v>18.49980941158648</v>
      </c>
    </row>
    <row r="1004" spans="1:12" customFormat="1" x14ac:dyDescent="0.25">
      <c r="A1004" s="91">
        <v>1001</v>
      </c>
      <c r="B1004" s="91">
        <v>70</v>
      </c>
      <c r="C1004" s="91"/>
      <c r="D1004" s="91"/>
      <c r="E1004" s="104">
        <v>5</v>
      </c>
      <c r="F1004" s="104">
        <v>1613.8762093379639</v>
      </c>
      <c r="G1004" s="104">
        <v>89.12475018820048</v>
      </c>
      <c r="H1004" s="104">
        <v>0</v>
      </c>
      <c r="I1004" s="104">
        <v>-6.7199315199413396</v>
      </c>
      <c r="J1004" s="104">
        <v>0.73196836633910012</v>
      </c>
      <c r="K1004" s="104">
        <v>2.0641507930762621</v>
      </c>
      <c r="L1004" s="104">
        <v>10.440980427134789</v>
      </c>
    </row>
    <row r="1005" spans="1:12" customFormat="1" x14ac:dyDescent="0.25">
      <c r="A1005" s="91">
        <v>1002</v>
      </c>
      <c r="B1005" s="91">
        <v>70</v>
      </c>
      <c r="C1005" s="91"/>
      <c r="D1005" s="91"/>
      <c r="E1005" s="104">
        <v>5</v>
      </c>
      <c r="F1005" s="104">
        <v>1613.8762093379639</v>
      </c>
      <c r="G1005" s="104">
        <v>89.041876477365818</v>
      </c>
      <c r="H1005" s="104">
        <v>0</v>
      </c>
      <c r="I1005" s="104">
        <v>-6.7199315199413396</v>
      </c>
      <c r="J1005" s="104">
        <v>0.46501096070201708</v>
      </c>
      <c r="K1005" s="104">
        <v>1.3113309091796881</v>
      </c>
      <c r="L1005" s="104">
        <v>5.9505603404991856</v>
      </c>
    </row>
    <row r="1006" spans="1:12" customFormat="1" x14ac:dyDescent="0.25">
      <c r="A1006" s="91">
        <v>1003</v>
      </c>
      <c r="B1006" s="91">
        <v>69</v>
      </c>
      <c r="C1006" s="91"/>
      <c r="D1006" s="91"/>
      <c r="E1006" s="104">
        <v>5</v>
      </c>
      <c r="F1006" s="104">
        <v>1590.8208349188501</v>
      </c>
      <c r="G1006" s="104">
        <v>88.968175475908524</v>
      </c>
      <c r="H1006" s="104">
        <v>0</v>
      </c>
      <c r="I1006" s="104">
        <v>-6.7199315199413396</v>
      </c>
      <c r="J1006" s="104">
        <v>0.2613157487697218</v>
      </c>
      <c r="K1006" s="104">
        <v>0.73691041153061543</v>
      </c>
      <c r="L1006" s="104">
        <v>2.4207955574188049</v>
      </c>
    </row>
    <row r="1007" spans="1:12" customFormat="1" x14ac:dyDescent="0.25">
      <c r="A1007" s="91">
        <v>1004</v>
      </c>
      <c r="B1007" s="91">
        <v>69</v>
      </c>
      <c r="C1007" s="91"/>
      <c r="D1007" s="91"/>
      <c r="E1007" s="104">
        <v>5</v>
      </c>
      <c r="F1007" s="104">
        <v>1590.8208349188501</v>
      </c>
      <c r="G1007" s="104">
        <v>88.989058789619733</v>
      </c>
      <c r="H1007" s="104">
        <v>0</v>
      </c>
      <c r="I1007" s="104">
        <v>-6.7199315199413396</v>
      </c>
      <c r="J1007" s="104">
        <v>1.3518111510076209</v>
      </c>
      <c r="K1007" s="104">
        <v>3.8121074458414919</v>
      </c>
      <c r="L1007" s="104">
        <v>20.05071734599543</v>
      </c>
    </row>
    <row r="1008" spans="1:12" customFormat="1" x14ac:dyDescent="0.25">
      <c r="A1008" s="91">
        <v>1005</v>
      </c>
      <c r="B1008" s="91">
        <v>70</v>
      </c>
      <c r="C1008" s="91"/>
      <c r="D1008" s="91"/>
      <c r="E1008" s="104">
        <v>5</v>
      </c>
      <c r="F1008" s="104">
        <v>1613.8762093379639</v>
      </c>
      <c r="G1008" s="104">
        <v>89.051855812950905</v>
      </c>
      <c r="H1008" s="104">
        <v>0</v>
      </c>
      <c r="I1008" s="104">
        <v>-6.7199315199413396</v>
      </c>
      <c r="J1008" s="104">
        <v>0.76739990517570456</v>
      </c>
      <c r="K1008" s="104">
        <v>2.1640677325954871</v>
      </c>
      <c r="L1008" s="104">
        <v>11.021623715861191</v>
      </c>
    </row>
    <row r="1009" spans="1:12" customFormat="1" x14ac:dyDescent="0.25">
      <c r="A1009" s="91">
        <v>1006</v>
      </c>
      <c r="B1009" s="91">
        <v>69</v>
      </c>
      <c r="C1009" s="91"/>
      <c r="D1009" s="91"/>
      <c r="E1009" s="104">
        <v>5</v>
      </c>
      <c r="F1009" s="104">
        <v>1590.8208349188501</v>
      </c>
      <c r="G1009" s="104">
        <v>88.964236166579781</v>
      </c>
      <c r="H1009" s="104">
        <v>0</v>
      </c>
      <c r="I1009" s="104">
        <v>-6.7199315199413396</v>
      </c>
      <c r="J1009" s="104">
        <v>0.207235322910234</v>
      </c>
      <c r="K1009" s="104">
        <v>0.58440361060685986</v>
      </c>
      <c r="L1009" s="104">
        <v>1.4565666667699699</v>
      </c>
    </row>
    <row r="1010" spans="1:12" customFormat="1" x14ac:dyDescent="0.25">
      <c r="A1010" s="91">
        <v>1007</v>
      </c>
      <c r="B1010" s="91">
        <v>69</v>
      </c>
      <c r="C1010" s="91"/>
      <c r="D1010" s="91"/>
      <c r="E1010" s="104">
        <v>5</v>
      </c>
      <c r="F1010" s="104">
        <v>1590.8208349188501</v>
      </c>
      <c r="G1010" s="104">
        <v>88.98511948029099</v>
      </c>
      <c r="H1010" s="104">
        <v>0</v>
      </c>
      <c r="I1010" s="104">
        <v>-6.7199315199413396</v>
      </c>
      <c r="J1010" s="104">
        <v>1.273154370999285</v>
      </c>
      <c r="K1010" s="104">
        <v>3.5902953262179849</v>
      </c>
      <c r="L1010" s="104">
        <v>18.894693400684389</v>
      </c>
    </row>
    <row r="1011" spans="1:12" customFormat="1" x14ac:dyDescent="0.25">
      <c r="A1011" s="91">
        <v>1008</v>
      </c>
      <c r="B1011" s="91">
        <v>70</v>
      </c>
      <c r="C1011" s="91"/>
      <c r="D1011" s="91"/>
      <c r="E1011" s="104">
        <v>5</v>
      </c>
      <c r="F1011" s="104">
        <v>1613.8762093379639</v>
      </c>
      <c r="G1011" s="104">
        <v>89.067099677645601</v>
      </c>
      <c r="H1011" s="104">
        <v>0</v>
      </c>
      <c r="I1011" s="104">
        <v>-6.7199315199413396</v>
      </c>
      <c r="J1011" s="104">
        <v>1.124805326457746</v>
      </c>
      <c r="K1011" s="104">
        <v>3.1719510206108432</v>
      </c>
      <c r="L1011" s="104">
        <v>16.677656865281499</v>
      </c>
    </row>
    <row r="1012" spans="1:12" customFormat="1" x14ac:dyDescent="0.25">
      <c r="A1012" s="91">
        <v>1009</v>
      </c>
      <c r="B1012" s="91">
        <v>70</v>
      </c>
      <c r="C1012" s="91"/>
      <c r="D1012" s="91"/>
      <c r="E1012" s="104">
        <v>5</v>
      </c>
      <c r="F1012" s="104">
        <v>1613.8762093379639</v>
      </c>
      <c r="G1012" s="104">
        <v>89.012856863457955</v>
      </c>
      <c r="H1012" s="104">
        <v>0</v>
      </c>
      <c r="I1012" s="104">
        <v>-6.7199315199413396</v>
      </c>
      <c r="J1012" s="104">
        <v>0.67646333362547462</v>
      </c>
      <c r="K1012" s="104">
        <v>1.9076266008238381</v>
      </c>
      <c r="L1012" s="104">
        <v>9.5241503813753301</v>
      </c>
    </row>
    <row r="1013" spans="1:12" customFormat="1" x14ac:dyDescent="0.25">
      <c r="A1013" s="91">
        <v>1010</v>
      </c>
      <c r="B1013" s="91">
        <v>70</v>
      </c>
      <c r="C1013" s="91"/>
      <c r="D1013" s="91"/>
      <c r="E1013" s="104">
        <v>5</v>
      </c>
      <c r="F1013" s="104">
        <v>1613.8762093379639</v>
      </c>
      <c r="G1013" s="104">
        <v>89.073362390340392</v>
      </c>
      <c r="H1013" s="104">
        <v>0</v>
      </c>
      <c r="I1013" s="104">
        <v>-6.7199315199413396</v>
      </c>
      <c r="J1013" s="104">
        <v>0.79069177991258144</v>
      </c>
      <c r="K1013" s="104">
        <v>2.229750819353479</v>
      </c>
      <c r="L1013" s="104">
        <v>11.40136670406754</v>
      </c>
    </row>
    <row r="1014" spans="1:12" customFormat="1" x14ac:dyDescent="0.25">
      <c r="A1014" s="91">
        <v>1011</v>
      </c>
      <c r="B1014" s="91">
        <v>70</v>
      </c>
      <c r="C1014" s="91"/>
      <c r="D1014" s="91"/>
      <c r="E1014" s="104">
        <v>5</v>
      </c>
      <c r="F1014" s="104">
        <v>1613.8762093379639</v>
      </c>
      <c r="G1014" s="104">
        <v>88.992399916360995</v>
      </c>
      <c r="H1014" s="104">
        <v>0</v>
      </c>
      <c r="I1014" s="104">
        <v>-6.7199315199413396</v>
      </c>
      <c r="J1014" s="104">
        <v>0.76855205162343254</v>
      </c>
      <c r="K1014" s="104">
        <v>2.1673167855780791</v>
      </c>
      <c r="L1014" s="104">
        <v>11.04044445341442</v>
      </c>
    </row>
    <row r="1015" spans="1:12" customFormat="1" x14ac:dyDescent="0.25">
      <c r="A1015" s="91">
        <v>1012</v>
      </c>
      <c r="B1015" s="91">
        <v>70</v>
      </c>
      <c r="C1015" s="91"/>
      <c r="D1015" s="91"/>
      <c r="E1015" s="104">
        <v>5</v>
      </c>
      <c r="F1015" s="104">
        <v>1613.8762093379639</v>
      </c>
      <c r="G1015" s="104">
        <v>89.041187375075822</v>
      </c>
      <c r="H1015" s="104">
        <v>0</v>
      </c>
      <c r="I1015" s="104">
        <v>-6.7199315199413396</v>
      </c>
      <c r="J1015" s="104">
        <v>0.74174512368822088</v>
      </c>
      <c r="K1015" s="104">
        <v>2.0917212488007828</v>
      </c>
      <c r="L1015" s="104">
        <v>10.60155865083474</v>
      </c>
    </row>
    <row r="1016" spans="1:12" customFormat="1" x14ac:dyDescent="0.25">
      <c r="A1016" s="91">
        <v>1013</v>
      </c>
      <c r="B1016" s="91">
        <v>70</v>
      </c>
      <c r="C1016" s="91"/>
      <c r="D1016" s="91"/>
      <c r="E1016" s="104">
        <v>5</v>
      </c>
      <c r="F1016" s="104">
        <v>1613.8762093379639</v>
      </c>
      <c r="G1016" s="104">
        <v>88.961726367315265</v>
      </c>
      <c r="H1016" s="104">
        <v>0</v>
      </c>
      <c r="I1016" s="104">
        <v>-6.7199315199413396</v>
      </c>
      <c r="J1016" s="104">
        <v>0.87186631314802032</v>
      </c>
      <c r="K1016" s="104">
        <v>2.458663003077417</v>
      </c>
      <c r="L1016" s="104">
        <v>12.712666996782479</v>
      </c>
    </row>
    <row r="1017" spans="1:12" customFormat="1" x14ac:dyDescent="0.25">
      <c r="A1017" s="91">
        <v>1014</v>
      </c>
      <c r="B1017" s="91">
        <v>70</v>
      </c>
      <c r="C1017" s="91"/>
      <c r="D1017" s="91"/>
      <c r="E1017" s="104">
        <v>5</v>
      </c>
      <c r="F1017" s="104">
        <v>1613.8762093379639</v>
      </c>
      <c r="G1017" s="104">
        <v>89.046553642347192</v>
      </c>
      <c r="H1017" s="104">
        <v>0</v>
      </c>
      <c r="I1017" s="104">
        <v>-6.7199315199413396</v>
      </c>
      <c r="J1017" s="104">
        <v>0.392865214254771</v>
      </c>
      <c r="K1017" s="104">
        <v>1.1078799041984539</v>
      </c>
      <c r="L1017" s="104">
        <v>4.7019851264281094</v>
      </c>
    </row>
    <row r="1018" spans="1:12" customFormat="1" x14ac:dyDescent="0.25">
      <c r="A1018" s="91">
        <v>1015</v>
      </c>
      <c r="B1018" s="91">
        <v>69</v>
      </c>
      <c r="C1018" s="91"/>
      <c r="D1018" s="91"/>
      <c r="E1018" s="104">
        <v>5</v>
      </c>
      <c r="F1018" s="104">
        <v>1590.8208349188501</v>
      </c>
      <c r="G1018" s="104">
        <v>88.972852640889897</v>
      </c>
      <c r="H1018" s="104">
        <v>0</v>
      </c>
      <c r="I1018" s="104">
        <v>-6.7199315199413396</v>
      </c>
      <c r="J1018" s="104">
        <v>0.41101715595679372</v>
      </c>
      <c r="K1018" s="104">
        <v>1.159068379798158</v>
      </c>
      <c r="L1018" s="104">
        <v>5.045587655313696</v>
      </c>
    </row>
    <row r="1019" spans="1:12" customFormat="1" x14ac:dyDescent="0.25">
      <c r="A1019" s="91">
        <v>1016</v>
      </c>
      <c r="B1019" s="91">
        <v>69</v>
      </c>
      <c r="C1019" s="91"/>
      <c r="D1019" s="91"/>
      <c r="E1019" s="104">
        <v>5</v>
      </c>
      <c r="F1019" s="104">
        <v>1590.8208349188501</v>
      </c>
      <c r="G1019" s="104">
        <v>88.998319415812801</v>
      </c>
      <c r="H1019" s="104">
        <v>0</v>
      </c>
      <c r="I1019" s="104">
        <v>-6.7199315199413396</v>
      </c>
      <c r="J1019" s="104">
        <v>0.74845430213799113</v>
      </c>
      <c r="K1019" s="104">
        <v>2.1106411320291349</v>
      </c>
      <c r="L1019" s="104">
        <v>10.72326633441908</v>
      </c>
    </row>
    <row r="1020" spans="1:12" customFormat="1" x14ac:dyDescent="0.25">
      <c r="A1020" s="91">
        <v>1017</v>
      </c>
      <c r="B1020" s="91">
        <v>69</v>
      </c>
      <c r="C1020" s="91"/>
      <c r="D1020" s="91"/>
      <c r="E1020" s="104">
        <v>5</v>
      </c>
      <c r="F1020" s="104">
        <v>1590.8208349188501</v>
      </c>
      <c r="G1020" s="104">
        <v>89.027289585101059</v>
      </c>
      <c r="H1020" s="104">
        <v>0</v>
      </c>
      <c r="I1020" s="104">
        <v>-6.7199315199413396</v>
      </c>
      <c r="J1020" s="104">
        <v>1.1074352264611</v>
      </c>
      <c r="K1020" s="104">
        <v>3.1229673386203021</v>
      </c>
      <c r="L1020" s="104">
        <v>16.400279859626529</v>
      </c>
    </row>
    <row r="1021" spans="1:12" customFormat="1" x14ac:dyDescent="0.25">
      <c r="A1021" s="91">
        <v>1018</v>
      </c>
      <c r="B1021" s="91">
        <v>70</v>
      </c>
      <c r="C1021" s="91"/>
      <c r="D1021" s="91"/>
      <c r="E1021" s="104">
        <v>5</v>
      </c>
      <c r="F1021" s="104">
        <v>1613.8762093379639</v>
      </c>
      <c r="G1021" s="104">
        <v>89.103333540612311</v>
      </c>
      <c r="H1021" s="104">
        <v>0</v>
      </c>
      <c r="I1021" s="104">
        <v>-6.7199315199413396</v>
      </c>
      <c r="J1021" s="104">
        <v>1.168682898682661</v>
      </c>
      <c r="K1021" s="104">
        <v>3.2956857742851038</v>
      </c>
      <c r="L1021" s="104">
        <v>17.346819268493292</v>
      </c>
    </row>
    <row r="1022" spans="1:12" customFormat="1" x14ac:dyDescent="0.25">
      <c r="A1022" s="91">
        <v>1019</v>
      </c>
      <c r="B1022" s="91">
        <v>70</v>
      </c>
      <c r="C1022" s="91"/>
      <c r="D1022" s="91"/>
      <c r="E1022" s="104">
        <v>5</v>
      </c>
      <c r="F1022" s="104">
        <v>1613.8762093379639</v>
      </c>
      <c r="G1022" s="104">
        <v>89.049090726424666</v>
      </c>
      <c r="H1022" s="104">
        <v>0</v>
      </c>
      <c r="I1022" s="104">
        <v>-6.7199315199413396</v>
      </c>
      <c r="J1022" s="104">
        <v>0.66451681278090524</v>
      </c>
      <c r="K1022" s="104">
        <v>1.873937412042153</v>
      </c>
      <c r="L1022" s="104">
        <v>9.3256643762132843</v>
      </c>
    </row>
    <row r="1023" spans="1:12" customFormat="1" x14ac:dyDescent="0.25">
      <c r="A1023" s="91">
        <v>1020</v>
      </c>
      <c r="B1023" s="91">
        <v>70</v>
      </c>
      <c r="C1023" s="91"/>
      <c r="D1023" s="91"/>
      <c r="E1023" s="104">
        <v>5</v>
      </c>
      <c r="F1023" s="104">
        <v>1613.8762093379639</v>
      </c>
      <c r="G1023" s="104">
        <v>88.983522678180108</v>
      </c>
      <c r="H1023" s="104">
        <v>0</v>
      </c>
      <c r="I1023" s="104">
        <v>-6.7199315199413396</v>
      </c>
      <c r="J1023" s="104">
        <v>0.79514215488488149</v>
      </c>
      <c r="K1023" s="104">
        <v>2.2423008767753658</v>
      </c>
      <c r="L1023" s="104">
        <v>11.47374735483098</v>
      </c>
    </row>
    <row r="1024" spans="1:12" customFormat="1" x14ac:dyDescent="0.25">
      <c r="A1024" s="91">
        <v>1021</v>
      </c>
      <c r="B1024" s="91">
        <v>70</v>
      </c>
      <c r="C1024" s="91"/>
      <c r="D1024" s="91"/>
      <c r="E1024" s="104">
        <v>5</v>
      </c>
      <c r="F1024" s="104">
        <v>1613.8762093379639</v>
      </c>
      <c r="G1024" s="104">
        <v>89.040747813008608</v>
      </c>
      <c r="H1024" s="104">
        <v>0</v>
      </c>
      <c r="I1024" s="104">
        <v>-6.7199315199413396</v>
      </c>
      <c r="J1024" s="104">
        <v>0.759779157309043</v>
      </c>
      <c r="K1024" s="104">
        <v>2.142577223611501</v>
      </c>
      <c r="L1024" s="104">
        <v>10.89704025659406</v>
      </c>
    </row>
    <row r="1025" spans="1:12" customFormat="1" x14ac:dyDescent="0.25">
      <c r="A1025" s="91">
        <v>1022</v>
      </c>
      <c r="B1025" s="91">
        <v>70</v>
      </c>
      <c r="C1025" s="91"/>
      <c r="D1025" s="91"/>
      <c r="E1025" s="104">
        <v>5</v>
      </c>
      <c r="F1025" s="104">
        <v>1613.8762093379639</v>
      </c>
      <c r="G1025" s="104">
        <v>89.007234001306131</v>
      </c>
      <c r="H1025" s="104">
        <v>0</v>
      </c>
      <c r="I1025" s="104">
        <v>-6.7199315199413396</v>
      </c>
      <c r="J1025" s="104">
        <v>0.76916509353180329</v>
      </c>
      <c r="K1025" s="104">
        <v>2.1690455637596848</v>
      </c>
      <c r="L1025" s="104">
        <v>11.05045716981685</v>
      </c>
    </row>
    <row r="1026" spans="1:12" customFormat="1" x14ac:dyDescent="0.25">
      <c r="A1026" s="91">
        <v>1023</v>
      </c>
      <c r="B1026" s="91">
        <v>70</v>
      </c>
      <c r="C1026" s="91"/>
      <c r="D1026" s="91"/>
      <c r="E1026" s="104">
        <v>5</v>
      </c>
      <c r="F1026" s="104">
        <v>1613.8762093379639</v>
      </c>
      <c r="G1026" s="104">
        <v>89.056021460020958</v>
      </c>
      <c r="H1026" s="104">
        <v>0</v>
      </c>
      <c r="I1026" s="104">
        <v>-6.7199315199413396</v>
      </c>
      <c r="J1026" s="104">
        <v>0.76657638473149992</v>
      </c>
      <c r="K1026" s="104">
        <v>2.1617454049428302</v>
      </c>
      <c r="L1026" s="104">
        <v>11.008168875725699</v>
      </c>
    </row>
    <row r="1027" spans="1:12" customFormat="1" x14ac:dyDescent="0.25">
      <c r="A1027" s="91">
        <v>1024</v>
      </c>
      <c r="B1027" s="91">
        <v>70</v>
      </c>
      <c r="C1027" s="91"/>
      <c r="D1027" s="91"/>
      <c r="E1027" s="104">
        <v>5</v>
      </c>
      <c r="F1027" s="104">
        <v>1613.8762093379639</v>
      </c>
      <c r="G1027" s="104">
        <v>88.968401813649834</v>
      </c>
      <c r="H1027" s="104">
        <v>0</v>
      </c>
      <c r="I1027" s="104">
        <v>-6.7199315199413396</v>
      </c>
      <c r="J1027" s="104">
        <v>0.7672136166291772</v>
      </c>
      <c r="K1027" s="104">
        <v>2.163542398894279</v>
      </c>
      <c r="L1027" s="104">
        <v>11.018580266665751</v>
      </c>
    </row>
    <row r="1028" spans="1:12" customFormat="1" x14ac:dyDescent="0.25">
      <c r="A1028" s="91">
        <v>1025</v>
      </c>
      <c r="B1028" s="91">
        <v>70</v>
      </c>
      <c r="C1028" s="91"/>
      <c r="D1028" s="91"/>
      <c r="E1028" s="104">
        <v>5</v>
      </c>
      <c r="F1028" s="104">
        <v>1613.8762093379639</v>
      </c>
      <c r="G1028" s="104">
        <v>89.017189272364661</v>
      </c>
      <c r="H1028" s="104">
        <v>0</v>
      </c>
      <c r="I1028" s="104">
        <v>-6.7199315199413396</v>
      </c>
      <c r="J1028" s="104">
        <v>0.76692721874293857</v>
      </c>
      <c r="K1028" s="104">
        <v>2.162734756855087</v>
      </c>
      <c r="L1028" s="104">
        <v>11.013901108750231</v>
      </c>
    </row>
    <row r="1029" spans="1:12" customFormat="1" x14ac:dyDescent="0.25">
      <c r="A1029" s="91">
        <v>1026</v>
      </c>
      <c r="B1029" s="91">
        <v>70</v>
      </c>
      <c r="C1029" s="91"/>
      <c r="D1029" s="91"/>
      <c r="E1029" s="104">
        <v>5</v>
      </c>
      <c r="F1029" s="104">
        <v>1613.8762093379639</v>
      </c>
      <c r="G1029" s="104">
        <v>89.065976731079488</v>
      </c>
      <c r="H1029" s="104">
        <v>0</v>
      </c>
      <c r="I1029" s="104">
        <v>-6.7199315199413396</v>
      </c>
      <c r="J1029" s="104">
        <v>0.76711000280570751</v>
      </c>
      <c r="K1029" s="104">
        <v>2.1632502079120952</v>
      </c>
      <c r="L1029" s="104">
        <v>11.016887455025261</v>
      </c>
    </row>
    <row r="1030" spans="1:12" customFormat="1" x14ac:dyDescent="0.25">
      <c r="A1030" s="91">
        <v>1027</v>
      </c>
      <c r="B1030" s="91">
        <v>70</v>
      </c>
      <c r="C1030" s="91"/>
      <c r="D1030" s="91"/>
      <c r="E1030" s="104">
        <v>5</v>
      </c>
      <c r="F1030" s="104">
        <v>1613.8762093379639</v>
      </c>
      <c r="G1030" s="104">
        <v>88.978357084708364</v>
      </c>
      <c r="H1030" s="104">
        <v>0</v>
      </c>
      <c r="I1030" s="104">
        <v>-6.7199315199413396</v>
      </c>
      <c r="J1030" s="104">
        <v>0.76633993328172367</v>
      </c>
      <c r="K1030" s="104">
        <v>2.1610786118544612</v>
      </c>
      <c r="L1030" s="104">
        <v>11.0043053262304</v>
      </c>
    </row>
    <row r="1031" spans="1:12" customFormat="1" x14ac:dyDescent="0.25">
      <c r="A1031" s="91">
        <v>1028</v>
      </c>
      <c r="B1031" s="91">
        <v>70</v>
      </c>
      <c r="C1031" s="91"/>
      <c r="D1031" s="91"/>
      <c r="E1031" s="104">
        <v>5</v>
      </c>
      <c r="F1031" s="104">
        <v>1613.8762093379639</v>
      </c>
      <c r="G1031" s="104">
        <v>89.027144543423191</v>
      </c>
      <c r="H1031" s="104">
        <v>0</v>
      </c>
      <c r="I1031" s="104">
        <v>-6.7199315199413396</v>
      </c>
      <c r="J1031" s="104">
        <v>0.76891267481649073</v>
      </c>
      <c r="K1031" s="104">
        <v>2.168333742982504</v>
      </c>
      <c r="L1031" s="104">
        <v>11.04633458525594</v>
      </c>
    </row>
    <row r="1032" spans="1:12" customFormat="1" x14ac:dyDescent="0.25">
      <c r="A1032" s="91">
        <v>1029</v>
      </c>
      <c r="B1032" s="91">
        <v>70</v>
      </c>
      <c r="C1032" s="91"/>
      <c r="D1032" s="91"/>
      <c r="E1032" s="104">
        <v>5</v>
      </c>
      <c r="F1032" s="104">
        <v>1613.8762093379639</v>
      </c>
      <c r="G1032" s="104">
        <v>89.075932002138018</v>
      </c>
      <c r="H1032" s="104">
        <v>0</v>
      </c>
      <c r="I1032" s="104">
        <v>-6.7199315199413396</v>
      </c>
      <c r="J1032" s="104">
        <v>0.75907313040942537</v>
      </c>
      <c r="K1032" s="104">
        <v>2.14058622775458</v>
      </c>
      <c r="L1032" s="104">
        <v>10.88548975975162</v>
      </c>
    </row>
    <row r="1033" spans="1:12" customFormat="1" x14ac:dyDescent="0.25">
      <c r="A1033" s="91">
        <v>1030</v>
      </c>
      <c r="B1033" s="91">
        <v>70</v>
      </c>
      <c r="C1033" s="91"/>
      <c r="D1033" s="91"/>
      <c r="E1033" s="104">
        <v>5</v>
      </c>
      <c r="F1033" s="104">
        <v>1613.8762093379639</v>
      </c>
      <c r="G1033" s="104">
        <v>89.042418190435541</v>
      </c>
      <c r="H1033" s="104">
        <v>0</v>
      </c>
      <c r="I1033" s="104">
        <v>-6.7199315199413396</v>
      </c>
      <c r="J1033" s="104">
        <v>0.7956210613763951</v>
      </c>
      <c r="K1033" s="104">
        <v>2.2436513930814339</v>
      </c>
      <c r="L1033" s="104">
        <v>11.481532883163631</v>
      </c>
    </row>
    <row r="1034" spans="1:12" customFormat="1" x14ac:dyDescent="0.25">
      <c r="A1034" s="91">
        <v>1031</v>
      </c>
      <c r="B1034" s="91">
        <v>70</v>
      </c>
      <c r="C1034" s="91"/>
      <c r="D1034" s="91"/>
      <c r="E1034" s="104">
        <v>5</v>
      </c>
      <c r="F1034" s="104">
        <v>1613.8762093379639</v>
      </c>
      <c r="G1034" s="104">
        <v>88.963236220178089</v>
      </c>
      <c r="H1034" s="104">
        <v>0</v>
      </c>
      <c r="I1034" s="104">
        <v>-6.7199315199413396</v>
      </c>
      <c r="J1034" s="104">
        <v>0.66014349106174375</v>
      </c>
      <c r="K1034" s="104">
        <v>1.861604644794117</v>
      </c>
      <c r="L1034" s="104">
        <v>9.2529014310206819</v>
      </c>
    </row>
    <row r="1035" spans="1:12" customFormat="1" x14ac:dyDescent="0.25">
      <c r="A1035" s="91">
        <v>1032</v>
      </c>
      <c r="B1035" s="91">
        <v>70</v>
      </c>
      <c r="C1035" s="91"/>
      <c r="D1035" s="91"/>
      <c r="E1035" s="104">
        <v>5</v>
      </c>
      <c r="F1035" s="104">
        <v>1613.8762093379639</v>
      </c>
      <c r="G1035" s="104">
        <v>89.034075277019483</v>
      </c>
      <c r="H1035" s="104">
        <v>0</v>
      </c>
      <c r="I1035" s="104">
        <v>-6.7199315199413396</v>
      </c>
      <c r="J1035" s="104">
        <v>1.183153971780585</v>
      </c>
      <c r="K1035" s="104">
        <v>3.3364942004212481</v>
      </c>
      <c r="L1035" s="104">
        <v>17.56630380821943</v>
      </c>
    </row>
    <row r="1036" spans="1:12" customFormat="1" x14ac:dyDescent="0.25">
      <c r="A1036" s="91">
        <v>1033</v>
      </c>
      <c r="B1036" s="91">
        <v>71</v>
      </c>
      <c r="C1036" s="91"/>
      <c r="D1036" s="91"/>
      <c r="E1036" s="104">
        <v>5</v>
      </c>
      <c r="F1036" s="104">
        <v>1636.931583757078</v>
      </c>
      <c r="G1036" s="104">
        <v>89.135466791512698</v>
      </c>
      <c r="H1036" s="104">
        <v>0</v>
      </c>
      <c r="I1036" s="104">
        <v>-6.7199315199413396</v>
      </c>
      <c r="J1036" s="104">
        <v>1.098247973393814</v>
      </c>
      <c r="K1036" s="104">
        <v>3.0970592849705549</v>
      </c>
      <c r="L1036" s="104">
        <v>16.278369865853879</v>
      </c>
    </row>
    <row r="1037" spans="1:12" customFormat="1" x14ac:dyDescent="0.25">
      <c r="A1037" s="91">
        <v>1034</v>
      </c>
      <c r="B1037" s="91">
        <v>71</v>
      </c>
      <c r="C1037" s="91"/>
      <c r="D1037" s="91"/>
      <c r="E1037" s="104">
        <v>5</v>
      </c>
      <c r="F1037" s="104">
        <v>1636.931583757078</v>
      </c>
      <c r="G1037" s="104">
        <v>89.095823054648903</v>
      </c>
      <c r="H1037" s="104">
        <v>0</v>
      </c>
      <c r="I1037" s="104">
        <v>-6.7199315199413396</v>
      </c>
      <c r="J1037" s="104">
        <v>0.99012419774517824</v>
      </c>
      <c r="K1037" s="104">
        <v>2.792150237641402</v>
      </c>
      <c r="L1037" s="104">
        <v>14.59053404399882</v>
      </c>
    </row>
    <row r="1038" spans="1:12" customFormat="1" x14ac:dyDescent="0.25">
      <c r="A1038" s="91">
        <v>1035</v>
      </c>
      <c r="B1038" s="91">
        <v>72</v>
      </c>
      <c r="C1038" s="91"/>
      <c r="D1038" s="91"/>
      <c r="E1038" s="104">
        <v>5</v>
      </c>
      <c r="F1038" s="104">
        <v>1659.986958176192</v>
      </c>
      <c r="G1038" s="104">
        <v>89.03968737378375</v>
      </c>
      <c r="H1038" s="104">
        <v>0</v>
      </c>
      <c r="I1038" s="104">
        <v>-6.7199315199413396</v>
      </c>
      <c r="J1038" s="104">
        <v>1.584251980602525</v>
      </c>
      <c r="K1038" s="104">
        <v>4.4675905852991198</v>
      </c>
      <c r="L1038" s="104">
        <v>23.500632583620391</v>
      </c>
    </row>
    <row r="1039" spans="1:12" customFormat="1" x14ac:dyDescent="0.25">
      <c r="A1039" s="91">
        <v>1036</v>
      </c>
      <c r="B1039" s="91">
        <v>73</v>
      </c>
      <c r="C1039" s="91"/>
      <c r="D1039" s="91"/>
      <c r="E1039" s="104">
        <v>5</v>
      </c>
      <c r="F1039" s="104">
        <v>1683.042332595305</v>
      </c>
      <c r="G1039" s="104">
        <v>88.833263204679895</v>
      </c>
      <c r="H1039" s="104">
        <v>0</v>
      </c>
      <c r="I1039" s="104">
        <v>-6.7199315199413396</v>
      </c>
      <c r="J1039" s="104">
        <v>1.453645597829978</v>
      </c>
      <c r="K1039" s="104">
        <v>4.0992805858805372</v>
      </c>
      <c r="L1039" s="104">
        <v>21.656009470979949</v>
      </c>
    </row>
    <row r="1040" spans="1:12" customFormat="1" x14ac:dyDescent="0.25">
      <c r="A1040" s="91">
        <v>1037</v>
      </c>
      <c r="B1040" s="91">
        <v>74</v>
      </c>
      <c r="C1040" s="91"/>
      <c r="D1040" s="91"/>
      <c r="E1040" s="104">
        <v>5</v>
      </c>
      <c r="F1040" s="104">
        <v>1706.097707014419</v>
      </c>
      <c r="G1040" s="104">
        <v>88.863918337434754</v>
      </c>
      <c r="H1040" s="104">
        <v>0</v>
      </c>
      <c r="I1040" s="104">
        <v>-6.7199315199413396</v>
      </c>
      <c r="J1040" s="104">
        <v>1.527070985692262</v>
      </c>
      <c r="K1040" s="104">
        <v>4.306340179652179</v>
      </c>
      <c r="L1040" s="104">
        <v>22.75442880757166</v>
      </c>
    </row>
    <row r="1041" spans="1:12" customFormat="1" x14ac:dyDescent="0.25">
      <c r="A1041" s="91">
        <v>1038</v>
      </c>
      <c r="B1041" s="91">
        <v>75</v>
      </c>
      <c r="C1041" s="91"/>
      <c r="D1041" s="91"/>
      <c r="E1041" s="104">
        <v>5</v>
      </c>
      <c r="F1041" s="104">
        <v>1729.1530814335331</v>
      </c>
      <c r="G1041" s="104">
        <v>88.799497080800705</v>
      </c>
      <c r="H1041" s="104">
        <v>0</v>
      </c>
      <c r="I1041" s="104">
        <v>-6.7199315199413396</v>
      </c>
      <c r="J1041" s="104">
        <v>1.5425854253260041</v>
      </c>
      <c r="K1041" s="104">
        <v>4.3500908994193317</v>
      </c>
      <c r="L1041" s="104">
        <v>23.010317786854628</v>
      </c>
    </row>
    <row r="1042" spans="1:12" customFormat="1" x14ac:dyDescent="0.25">
      <c r="A1042" s="91">
        <v>1039</v>
      </c>
      <c r="B1042" s="91">
        <v>76</v>
      </c>
      <c r="C1042" s="91"/>
      <c r="D1042" s="91"/>
      <c r="E1042" s="104">
        <v>5</v>
      </c>
      <c r="F1042" s="104">
        <v>1752.2084558526469</v>
      </c>
      <c r="G1042" s="104">
        <v>88.748764206961908</v>
      </c>
      <c r="H1042" s="104">
        <v>0</v>
      </c>
      <c r="I1042" s="104">
        <v>-6.7199315199413396</v>
      </c>
      <c r="J1042" s="104">
        <v>1.587725600390145</v>
      </c>
      <c r="K1042" s="104">
        <v>4.4773861931002079</v>
      </c>
      <c r="L1042" s="104">
        <v>23.69528346753804</v>
      </c>
    </row>
    <row r="1043" spans="1:12" customFormat="1" x14ac:dyDescent="0.25">
      <c r="A1043" s="91">
        <v>1040</v>
      </c>
      <c r="B1043" s="91">
        <v>77</v>
      </c>
      <c r="C1043" s="91"/>
      <c r="D1043" s="91"/>
      <c r="E1043" s="104">
        <v>5</v>
      </c>
      <c r="F1043" s="104">
        <v>1775.263830271761</v>
      </c>
      <c r="G1043" s="104">
        <v>88.640377769683838</v>
      </c>
      <c r="H1043" s="104">
        <v>0</v>
      </c>
      <c r="I1043" s="104">
        <v>-6.7199315199413396</v>
      </c>
      <c r="J1043" s="104">
        <v>1.575347534839028</v>
      </c>
      <c r="K1043" s="104">
        <v>4.4424800482460594</v>
      </c>
      <c r="L1043" s="104">
        <v>23.544360917683271</v>
      </c>
    </row>
    <row r="1044" spans="1:12" customFormat="1" x14ac:dyDescent="0.25">
      <c r="A1044" s="91">
        <v>1041</v>
      </c>
      <c r="B1044" s="91">
        <v>78</v>
      </c>
      <c r="C1044" s="91"/>
      <c r="D1044" s="91"/>
      <c r="E1044" s="104">
        <v>5</v>
      </c>
      <c r="F1044" s="104">
        <v>1798.3192046908739</v>
      </c>
      <c r="G1044" s="104">
        <v>88.608611087677261</v>
      </c>
      <c r="H1044" s="104">
        <v>0</v>
      </c>
      <c r="I1044" s="104">
        <v>-6.7199315199413396</v>
      </c>
      <c r="J1044" s="104">
        <v>1.7703163395053201</v>
      </c>
      <c r="K1044" s="104">
        <v>4.9922920774050032</v>
      </c>
      <c r="L1044" s="104">
        <v>26.378465256727988</v>
      </c>
    </row>
    <row r="1045" spans="1:12" customFormat="1" x14ac:dyDescent="0.25">
      <c r="A1045" s="91">
        <v>1042</v>
      </c>
      <c r="B1045" s="91">
        <v>79</v>
      </c>
      <c r="C1045" s="91"/>
      <c r="D1045" s="91"/>
      <c r="E1045" s="104">
        <v>5</v>
      </c>
      <c r="F1045" s="104">
        <v>1821.374579109988</v>
      </c>
      <c r="G1045" s="104">
        <v>88.567162269868703</v>
      </c>
      <c r="H1045" s="104">
        <v>0</v>
      </c>
      <c r="I1045" s="104">
        <v>-6.7199315199413396</v>
      </c>
      <c r="J1045" s="104">
        <v>1.208049021131651</v>
      </c>
      <c r="K1045" s="104">
        <v>3.406698239591254</v>
      </c>
      <c r="L1045" s="104">
        <v>18.014348856867741</v>
      </c>
    </row>
    <row r="1046" spans="1:12" customFormat="1" x14ac:dyDescent="0.25">
      <c r="A1046" s="91">
        <v>1043</v>
      </c>
      <c r="B1046" s="91">
        <v>79</v>
      </c>
      <c r="C1046" s="91"/>
      <c r="D1046" s="91"/>
      <c r="E1046" s="104">
        <v>5</v>
      </c>
      <c r="F1046" s="104">
        <v>1821.374579109988</v>
      </c>
      <c r="G1046" s="104">
        <v>88.710891751686958</v>
      </c>
      <c r="H1046" s="104">
        <v>0</v>
      </c>
      <c r="I1046" s="104">
        <v>-6.7199315199413396</v>
      </c>
      <c r="J1046" s="104">
        <v>1.208033438488183</v>
      </c>
      <c r="K1046" s="104">
        <v>3.4066542965366762</v>
      </c>
      <c r="L1046" s="104">
        <v>18.01410490646176</v>
      </c>
    </row>
    <row r="1047" spans="1:12" customFormat="1" x14ac:dyDescent="0.25">
      <c r="A1047" s="91">
        <v>1044</v>
      </c>
      <c r="B1047" s="91">
        <v>80</v>
      </c>
      <c r="C1047" s="91"/>
      <c r="D1047" s="91"/>
      <c r="E1047" s="104">
        <v>5</v>
      </c>
      <c r="F1047" s="104">
        <v>1844.429953529102</v>
      </c>
      <c r="G1047" s="104">
        <v>88.854621233505213</v>
      </c>
      <c r="H1047" s="104">
        <v>0</v>
      </c>
      <c r="I1047" s="104">
        <v>-6.7199315199413396</v>
      </c>
      <c r="J1047" s="104">
        <v>1.838285463010205</v>
      </c>
      <c r="K1047" s="104">
        <v>5.1839650056887789</v>
      </c>
      <c r="L1047" s="104">
        <v>27.416128546895091</v>
      </c>
    </row>
    <row r="1048" spans="1:12" customFormat="1" x14ac:dyDescent="0.25">
      <c r="A1048" s="91">
        <v>1045</v>
      </c>
      <c r="B1048" s="91">
        <v>81</v>
      </c>
      <c r="C1048" s="91"/>
      <c r="D1048" s="91"/>
      <c r="E1048" s="104">
        <v>5</v>
      </c>
      <c r="F1048" s="104">
        <v>1867.4853279482149</v>
      </c>
      <c r="G1048" s="104">
        <v>88.803024839669206</v>
      </c>
      <c r="H1048" s="104">
        <v>0</v>
      </c>
      <c r="I1048" s="104">
        <v>-6.7199315199413396</v>
      </c>
      <c r="J1048" s="104">
        <v>1.7038232586045401</v>
      </c>
      <c r="K1048" s="104">
        <v>4.8047815892648016</v>
      </c>
      <c r="L1048" s="104">
        <v>25.51993160205642</v>
      </c>
    </row>
    <row r="1049" spans="1:12" customFormat="1" x14ac:dyDescent="0.25">
      <c r="A1049" s="91">
        <v>1046</v>
      </c>
      <c r="B1049" s="91">
        <v>82</v>
      </c>
      <c r="C1049" s="91"/>
      <c r="D1049" s="91"/>
      <c r="E1049" s="104">
        <v>5</v>
      </c>
      <c r="F1049" s="104">
        <v>1890.540702367329</v>
      </c>
      <c r="G1049" s="104">
        <v>88.712171459539746</v>
      </c>
      <c r="H1049" s="104">
        <v>0</v>
      </c>
      <c r="I1049" s="104">
        <v>-6.7199315199413396</v>
      </c>
      <c r="J1049" s="104">
        <v>1.7795047996925839</v>
      </c>
      <c r="K1049" s="104">
        <v>5.0182035351330869</v>
      </c>
      <c r="L1049" s="104">
        <v>26.641915325088611</v>
      </c>
    </row>
    <row r="1050" spans="1:12" customFormat="1" x14ac:dyDescent="0.25">
      <c r="A1050" s="91">
        <v>1047</v>
      </c>
      <c r="B1050" s="91">
        <v>83</v>
      </c>
      <c r="C1050" s="91"/>
      <c r="D1050" s="91"/>
      <c r="E1050" s="104">
        <v>5</v>
      </c>
      <c r="F1050" s="104">
        <v>1913.5960767864431</v>
      </c>
      <c r="G1050" s="104">
        <v>88.626837702181717</v>
      </c>
      <c r="H1050" s="104">
        <v>0</v>
      </c>
      <c r="I1050" s="104">
        <v>-6.7199315199413396</v>
      </c>
      <c r="J1050" s="104">
        <v>1.8138215955310399</v>
      </c>
      <c r="K1050" s="104">
        <v>5.114976899397532</v>
      </c>
      <c r="L1050" s="104">
        <v>27.163567452129509</v>
      </c>
    </row>
    <row r="1051" spans="1:12" customFormat="1" x14ac:dyDescent="0.25">
      <c r="A1051" s="91">
        <v>1048</v>
      </c>
      <c r="B1051" s="91">
        <v>84</v>
      </c>
      <c r="C1051" s="91"/>
      <c r="D1051" s="91"/>
      <c r="E1051" s="104">
        <v>5</v>
      </c>
      <c r="F1051" s="104">
        <v>1936.6514512055569</v>
      </c>
      <c r="G1051" s="104">
        <v>88.555210498769256</v>
      </c>
      <c r="H1051" s="104">
        <v>0</v>
      </c>
      <c r="I1051" s="104">
        <v>-6.7199315199413396</v>
      </c>
      <c r="J1051" s="104">
        <v>1.8051850926157931</v>
      </c>
      <c r="K1051" s="104">
        <v>5.0906219611765353</v>
      </c>
      <c r="L1051" s="104">
        <v>27.063857433123228</v>
      </c>
    </row>
    <row r="1052" spans="1:12" customFormat="1" x14ac:dyDescent="0.25">
      <c r="A1052" s="91">
        <v>1049</v>
      </c>
      <c r="B1052" s="91">
        <v>85</v>
      </c>
      <c r="C1052" s="91"/>
      <c r="D1052" s="91"/>
      <c r="E1052" s="104">
        <v>5</v>
      </c>
      <c r="F1052" s="104">
        <v>1959.70682562467</v>
      </c>
      <c r="G1052" s="104">
        <v>88.508553355257007</v>
      </c>
      <c r="H1052" s="104">
        <v>0</v>
      </c>
      <c r="I1052" s="104">
        <v>-6.7199315199413396</v>
      </c>
      <c r="J1052" s="104">
        <v>2.018448744974835</v>
      </c>
      <c r="K1052" s="104">
        <v>5.6920254608290328</v>
      </c>
      <c r="L1052" s="104">
        <v>30.13569771160542</v>
      </c>
    </row>
    <row r="1053" spans="1:12" customFormat="1" x14ac:dyDescent="0.25">
      <c r="A1053" s="91">
        <v>1050</v>
      </c>
      <c r="B1053" s="91">
        <v>86</v>
      </c>
      <c r="C1053" s="91"/>
      <c r="D1053" s="91"/>
      <c r="E1053" s="104">
        <v>5</v>
      </c>
      <c r="F1053" s="104">
        <v>1982.7622000437841</v>
      </c>
      <c r="G1053" s="104">
        <v>88.436744067188997</v>
      </c>
      <c r="H1053" s="104">
        <v>0</v>
      </c>
      <c r="I1053" s="104">
        <v>-6.7199315199413396</v>
      </c>
      <c r="J1053" s="104">
        <v>1.4036601697093349</v>
      </c>
      <c r="K1053" s="104">
        <v>3.958321678580325</v>
      </c>
      <c r="L1053" s="104">
        <v>21.048676744482378</v>
      </c>
    </row>
    <row r="1054" spans="1:12" customFormat="1" x14ac:dyDescent="0.25">
      <c r="A1054" s="91">
        <v>1051</v>
      </c>
      <c r="B1054" s="91">
        <v>86</v>
      </c>
      <c r="C1054" s="91"/>
      <c r="D1054" s="91"/>
      <c r="E1054" s="104">
        <v>5</v>
      </c>
      <c r="F1054" s="104">
        <v>1982.7622000437841</v>
      </c>
      <c r="G1054" s="104">
        <v>88.5253471519584</v>
      </c>
      <c r="H1054" s="104">
        <v>0</v>
      </c>
      <c r="I1054" s="104">
        <v>-6.7199315199413396</v>
      </c>
      <c r="J1054" s="104">
        <v>1.400574739158378</v>
      </c>
      <c r="K1054" s="104">
        <v>3.949620764426625</v>
      </c>
      <c r="L1054" s="104">
        <v>21.000685392803479</v>
      </c>
    </row>
    <row r="1055" spans="1:12" customFormat="1" x14ac:dyDescent="0.25">
      <c r="A1055" s="91">
        <v>1052</v>
      </c>
      <c r="B1055" s="91">
        <v>87</v>
      </c>
      <c r="C1055" s="91"/>
      <c r="D1055" s="91"/>
      <c r="E1055" s="104">
        <v>5</v>
      </c>
      <c r="F1055" s="104">
        <v>2005.8175744628979</v>
      </c>
      <c r="G1055" s="104">
        <v>88.617728461418622</v>
      </c>
      <c r="H1055" s="104">
        <v>0</v>
      </c>
      <c r="I1055" s="104">
        <v>-6.7199315199413396</v>
      </c>
      <c r="J1055" s="104">
        <v>2.1046090399177468</v>
      </c>
      <c r="K1055" s="104">
        <v>5.934997492568046</v>
      </c>
      <c r="L1055" s="104">
        <v>31.411490715457049</v>
      </c>
    </row>
    <row r="1056" spans="1:12" customFormat="1" x14ac:dyDescent="0.25">
      <c r="A1056" s="91">
        <v>1053</v>
      </c>
      <c r="B1056" s="91">
        <v>88</v>
      </c>
      <c r="C1056" s="91"/>
      <c r="D1056" s="91"/>
      <c r="E1056" s="104">
        <v>5</v>
      </c>
      <c r="F1056" s="104">
        <v>2028.872948882012</v>
      </c>
      <c r="G1056" s="104">
        <v>88.67685273723481</v>
      </c>
      <c r="H1056" s="104">
        <v>0</v>
      </c>
      <c r="I1056" s="104">
        <v>-6.7199315199413396</v>
      </c>
      <c r="J1056" s="104">
        <v>1.9120764594678159</v>
      </c>
      <c r="K1056" s="104">
        <v>5.392055615699241</v>
      </c>
      <c r="L1056" s="104">
        <v>28.69600251517328</v>
      </c>
    </row>
    <row r="1057" spans="1:12" customFormat="1" x14ac:dyDescent="0.25">
      <c r="A1057" s="91">
        <v>1054</v>
      </c>
      <c r="B1057" s="91">
        <v>89</v>
      </c>
      <c r="C1057" s="91"/>
      <c r="D1057" s="91"/>
      <c r="E1057" s="104">
        <v>5</v>
      </c>
      <c r="F1057" s="104">
        <v>2051.9283233011261</v>
      </c>
      <c r="G1057" s="104">
        <v>88.659373453976116</v>
      </c>
      <c r="H1057" s="104">
        <v>0</v>
      </c>
      <c r="I1057" s="104">
        <v>-6.7199315199413396</v>
      </c>
      <c r="J1057" s="104">
        <v>2.1708074357426881</v>
      </c>
      <c r="K1057" s="104">
        <v>6.1216769687943788</v>
      </c>
      <c r="L1057" s="104">
        <v>32.40132246386905</v>
      </c>
    </row>
    <row r="1058" spans="1:12" customFormat="1" x14ac:dyDescent="0.25">
      <c r="A1058" s="91">
        <v>1055</v>
      </c>
      <c r="B1058" s="91">
        <v>90</v>
      </c>
      <c r="C1058" s="91"/>
      <c r="D1058" s="91"/>
      <c r="E1058" s="104">
        <v>5</v>
      </c>
      <c r="F1058" s="104">
        <v>2074.983697720239</v>
      </c>
      <c r="G1058" s="104">
        <v>88.61590390512481</v>
      </c>
      <c r="H1058" s="104">
        <v>0</v>
      </c>
      <c r="I1058" s="104">
        <v>-6.7199315199413396</v>
      </c>
      <c r="J1058" s="104">
        <v>1.5702148899840429</v>
      </c>
      <c r="K1058" s="104">
        <v>4.4280059897550013</v>
      </c>
      <c r="L1058" s="104">
        <v>23.603501885532559</v>
      </c>
    </row>
    <row r="1059" spans="1:12" customFormat="1" x14ac:dyDescent="0.25">
      <c r="A1059" s="91">
        <v>1056</v>
      </c>
      <c r="B1059" s="91">
        <v>90</v>
      </c>
      <c r="C1059" s="91"/>
      <c r="D1059" s="91"/>
      <c r="E1059" s="104">
        <v>5</v>
      </c>
      <c r="F1059" s="104">
        <v>2074.983697720239</v>
      </c>
      <c r="G1059" s="104">
        <v>88.565097518219574</v>
      </c>
      <c r="H1059" s="104">
        <v>0</v>
      </c>
      <c r="I1059" s="104">
        <v>-6.7199315199413396</v>
      </c>
      <c r="J1059" s="104">
        <v>1.3531991593261159</v>
      </c>
      <c r="K1059" s="104">
        <v>3.8160216292996472</v>
      </c>
      <c r="L1059" s="104">
        <v>20.216313089114959</v>
      </c>
    </row>
    <row r="1060" spans="1:12" customFormat="1" x14ac:dyDescent="0.25">
      <c r="A1060" s="91">
        <v>1057</v>
      </c>
      <c r="B1060" s="91">
        <v>91</v>
      </c>
      <c r="C1060" s="91"/>
      <c r="D1060" s="91"/>
      <c r="E1060" s="104">
        <v>5</v>
      </c>
      <c r="F1060" s="104">
        <v>2098.0390721393528</v>
      </c>
      <c r="G1060" s="104">
        <v>88.638273557646045</v>
      </c>
      <c r="H1060" s="104">
        <v>0</v>
      </c>
      <c r="I1060" s="104">
        <v>-6.7199315199413396</v>
      </c>
      <c r="J1060" s="104">
        <v>3.0392678610457819</v>
      </c>
      <c r="K1060" s="104">
        <v>8.570735368149105</v>
      </c>
      <c r="L1060" s="104">
        <v>43.862678303360468</v>
      </c>
    </row>
    <row r="1061" spans="1:12" customFormat="1" x14ac:dyDescent="0.25">
      <c r="A1061" s="91">
        <v>1058</v>
      </c>
      <c r="B1061" s="91">
        <v>93</v>
      </c>
      <c r="C1061" s="91"/>
      <c r="D1061" s="91"/>
      <c r="E1061" s="104">
        <v>5</v>
      </c>
      <c r="F1061" s="104">
        <v>2144.1498209775809</v>
      </c>
      <c r="G1061" s="104">
        <v>88.656176494238977</v>
      </c>
      <c r="H1061" s="104">
        <v>0</v>
      </c>
      <c r="I1061" s="104">
        <v>-6.7199315199413396</v>
      </c>
      <c r="J1061" s="104">
        <v>2.1398408000650622</v>
      </c>
      <c r="K1061" s="104">
        <v>6.0343510561834739</v>
      </c>
      <c r="L1061" s="104">
        <v>32.057547047667853</v>
      </c>
    </row>
    <row r="1062" spans="1:12" customFormat="1" x14ac:dyDescent="0.25">
      <c r="A1062" s="91">
        <v>1059</v>
      </c>
      <c r="B1062" s="91">
        <v>93</v>
      </c>
      <c r="C1062" s="91"/>
      <c r="D1062" s="91"/>
      <c r="E1062" s="104">
        <v>5</v>
      </c>
      <c r="F1062" s="104">
        <v>2144.1498209775809</v>
      </c>
      <c r="G1062" s="104">
        <v>88.655840900057427</v>
      </c>
      <c r="H1062" s="104">
        <v>0</v>
      </c>
      <c r="I1062" s="104">
        <v>-6.7199315199413396</v>
      </c>
      <c r="J1062" s="104">
        <v>1.4924020910840881</v>
      </c>
      <c r="K1062" s="104">
        <v>4.2085738968571276</v>
      </c>
      <c r="L1062" s="104">
        <v>22.364053676881049</v>
      </c>
    </row>
    <row r="1063" spans="1:12" customFormat="1" x14ac:dyDescent="0.25">
      <c r="A1063" s="91">
        <v>1060</v>
      </c>
      <c r="B1063" s="91">
        <v>94</v>
      </c>
      <c r="C1063" s="91"/>
      <c r="D1063" s="91"/>
      <c r="E1063" s="104">
        <v>5</v>
      </c>
      <c r="F1063" s="104">
        <v>2167.2051953966952</v>
      </c>
      <c r="G1063" s="104">
        <v>88.605034513152191</v>
      </c>
      <c r="H1063" s="104">
        <v>0</v>
      </c>
      <c r="I1063" s="104">
        <v>-6.7199315199413396</v>
      </c>
      <c r="J1063" s="104">
        <v>2.419510320043964</v>
      </c>
      <c r="K1063" s="104">
        <v>6.8230191025239799</v>
      </c>
      <c r="L1063" s="104">
        <v>35.995914383179482</v>
      </c>
    </row>
    <row r="1064" spans="1:12" customFormat="1" x14ac:dyDescent="0.25">
      <c r="A1064" s="91">
        <v>1061</v>
      </c>
      <c r="B1064" s="91">
        <v>95</v>
      </c>
      <c r="C1064" s="91"/>
      <c r="D1064" s="91"/>
      <c r="E1064" s="104">
        <v>5</v>
      </c>
      <c r="F1064" s="104">
        <v>2190.260569815809</v>
      </c>
      <c r="G1064" s="104">
        <v>88.643175734902911</v>
      </c>
      <c r="H1064" s="104">
        <v>0</v>
      </c>
      <c r="I1064" s="104">
        <v>-6.7199315199413396</v>
      </c>
      <c r="J1064" s="104">
        <v>2.2220067108361499</v>
      </c>
      <c r="K1064" s="104">
        <v>6.2660589245579432</v>
      </c>
      <c r="L1064" s="104">
        <v>33.257497228606447</v>
      </c>
    </row>
    <row r="1065" spans="1:12" customFormat="1" x14ac:dyDescent="0.25">
      <c r="A1065" s="91">
        <v>1062</v>
      </c>
      <c r="B1065" s="91">
        <v>96</v>
      </c>
      <c r="C1065" s="91"/>
      <c r="D1065" s="91"/>
      <c r="E1065" s="104">
        <v>5</v>
      </c>
      <c r="F1065" s="104">
        <v>2213.315944234922</v>
      </c>
      <c r="G1065" s="104">
        <v>88.671210416696894</v>
      </c>
      <c r="H1065" s="104">
        <v>0</v>
      </c>
      <c r="I1065" s="104">
        <v>-6.7199315199413396</v>
      </c>
      <c r="J1065" s="104">
        <v>2.2794361223554929</v>
      </c>
      <c r="K1065" s="104">
        <v>6.4280098650424904</v>
      </c>
      <c r="L1065" s="104">
        <v>34.085339882265473</v>
      </c>
    </row>
    <row r="1066" spans="1:12" customFormat="1" x14ac:dyDescent="0.25">
      <c r="A1066" s="91">
        <v>1063</v>
      </c>
      <c r="B1066" s="91">
        <v>97</v>
      </c>
      <c r="C1066" s="91"/>
      <c r="D1066" s="91"/>
      <c r="E1066" s="104">
        <v>5</v>
      </c>
      <c r="F1066" s="104">
        <v>2236.3713186540349</v>
      </c>
      <c r="G1066" s="104">
        <v>88.771328580861052</v>
      </c>
      <c r="H1066" s="104">
        <v>0</v>
      </c>
      <c r="I1066" s="104">
        <v>-6.7199315199413396</v>
      </c>
      <c r="J1066" s="104">
        <v>2.5062088450063009</v>
      </c>
      <c r="K1066" s="104">
        <v>7.067508942917768</v>
      </c>
      <c r="L1066" s="104">
        <v>37.263319239211093</v>
      </c>
    </row>
    <row r="1067" spans="1:12" customFormat="1" x14ac:dyDescent="0.25">
      <c r="A1067" s="91">
        <v>1064</v>
      </c>
      <c r="B1067" s="91">
        <v>98</v>
      </c>
      <c r="C1067" s="91"/>
      <c r="D1067" s="91"/>
      <c r="E1067" s="104">
        <v>5</v>
      </c>
      <c r="F1067" s="104">
        <v>2259.4266930731492</v>
      </c>
      <c r="G1067" s="104">
        <v>88.672756337918045</v>
      </c>
      <c r="H1067" s="104">
        <v>0</v>
      </c>
      <c r="I1067" s="104">
        <v>-6.7199315199413396</v>
      </c>
      <c r="J1067" s="104">
        <v>1.8202706111905169</v>
      </c>
      <c r="K1067" s="104">
        <v>5.1331631235572566</v>
      </c>
      <c r="L1067" s="104">
        <v>27.34836925043534</v>
      </c>
    </row>
    <row r="1068" spans="1:12" customFormat="1" x14ac:dyDescent="0.25">
      <c r="A1068" s="91">
        <v>1065</v>
      </c>
      <c r="B1068" s="91">
        <v>98</v>
      </c>
      <c r="C1068" s="91"/>
      <c r="D1068" s="91"/>
      <c r="E1068" s="104">
        <v>5</v>
      </c>
      <c r="F1068" s="104">
        <v>2259.4266930731492</v>
      </c>
      <c r="G1068" s="104">
        <v>88.452979924533423</v>
      </c>
      <c r="H1068" s="104">
        <v>0</v>
      </c>
      <c r="I1068" s="104">
        <v>-6.7199315199413396</v>
      </c>
      <c r="J1068" s="104">
        <v>1.726558019160336</v>
      </c>
      <c r="K1068" s="104">
        <v>4.8688936140321486</v>
      </c>
      <c r="L1068" s="104">
        <v>25.916245287567019</v>
      </c>
    </row>
    <row r="1069" spans="1:12" customFormat="1" x14ac:dyDescent="0.25">
      <c r="A1069" s="91">
        <v>1066</v>
      </c>
      <c r="B1069" s="91">
        <v>99</v>
      </c>
      <c r="C1069" s="91"/>
      <c r="D1069" s="91"/>
      <c r="E1069" s="104">
        <v>5</v>
      </c>
      <c r="F1069" s="104">
        <v>2282.482067492263</v>
      </c>
      <c r="G1069" s="104">
        <v>88.233203511148801</v>
      </c>
      <c r="H1069" s="104">
        <v>0</v>
      </c>
      <c r="I1069" s="104">
        <v>-6.7199315199413396</v>
      </c>
      <c r="J1069" s="104">
        <v>2.9273831826802419</v>
      </c>
      <c r="K1069" s="104">
        <v>8.2552205751582832</v>
      </c>
      <c r="L1069" s="104">
        <v>42.949152632921397</v>
      </c>
    </row>
    <row r="1070" spans="1:12" customFormat="1" x14ac:dyDescent="0.25">
      <c r="A1070" s="91">
        <v>1067</v>
      </c>
      <c r="B1070" s="91">
        <v>100</v>
      </c>
      <c r="C1070" s="91"/>
      <c r="D1070" s="91"/>
      <c r="E1070" s="104">
        <v>6</v>
      </c>
      <c r="F1070" s="104">
        <v>1935.997398030546</v>
      </c>
      <c r="G1070" s="104">
        <v>88.033570771882324</v>
      </c>
      <c r="H1070" s="104">
        <v>0</v>
      </c>
      <c r="I1070" s="104">
        <v>-6.7199315199413396</v>
      </c>
      <c r="J1070" s="104">
        <v>1.3513962306763281</v>
      </c>
      <c r="K1070" s="104">
        <v>3.8109373705072458</v>
      </c>
      <c r="L1070" s="104">
        <v>20.243189135435529</v>
      </c>
    </row>
    <row r="1071" spans="1:12" customFormat="1" x14ac:dyDescent="0.25">
      <c r="A1071" s="91">
        <v>1068</v>
      </c>
      <c r="B1071" s="91">
        <v>99</v>
      </c>
      <c r="C1071" s="91"/>
      <c r="D1071" s="91"/>
      <c r="E1071" s="104">
        <v>6</v>
      </c>
      <c r="F1071" s="104">
        <v>1916.637424050241</v>
      </c>
      <c r="G1071" s="104">
        <v>88.20856305376735</v>
      </c>
      <c r="H1071" s="104">
        <v>0</v>
      </c>
      <c r="I1071" s="104">
        <v>-6.7199315199413396</v>
      </c>
      <c r="J1071" s="104">
        <v>0.81183442540490336</v>
      </c>
      <c r="K1071" s="104">
        <v>2.2893730796418268</v>
      </c>
      <c r="L1071" s="104">
        <v>11.51647250344943</v>
      </c>
    </row>
    <row r="1072" spans="1:12" customFormat="1" x14ac:dyDescent="0.25">
      <c r="A1072" s="91">
        <v>1069</v>
      </c>
      <c r="B1072" s="91">
        <v>99</v>
      </c>
      <c r="C1072" s="91"/>
      <c r="D1072" s="91"/>
      <c r="E1072" s="104">
        <v>6</v>
      </c>
      <c r="F1072" s="104">
        <v>1916.637424050241</v>
      </c>
      <c r="G1072" s="104">
        <v>88.311743805106289</v>
      </c>
      <c r="H1072" s="104">
        <v>0</v>
      </c>
      <c r="I1072" s="104">
        <v>-6.7199315199413396</v>
      </c>
      <c r="J1072" s="104">
        <v>1.704679635556241</v>
      </c>
      <c r="K1072" s="104">
        <v>4.8071965722686008</v>
      </c>
      <c r="L1072" s="104">
        <v>25.579818795674289</v>
      </c>
    </row>
    <row r="1073" spans="1:12" customFormat="1" x14ac:dyDescent="0.25">
      <c r="A1073" s="91">
        <v>1070</v>
      </c>
      <c r="B1073" s="91">
        <v>99</v>
      </c>
      <c r="C1073" s="91"/>
      <c r="D1073" s="91"/>
      <c r="E1073" s="104">
        <v>6</v>
      </c>
      <c r="F1073" s="104">
        <v>1916.637424050241</v>
      </c>
      <c r="G1073" s="104">
        <v>88.282400266202714</v>
      </c>
      <c r="H1073" s="104">
        <v>0</v>
      </c>
      <c r="I1073" s="104">
        <v>-6.7199315199413396</v>
      </c>
      <c r="J1073" s="104">
        <v>1.2743567421385611</v>
      </c>
      <c r="K1073" s="104">
        <v>3.5936860128307409</v>
      </c>
      <c r="L1073" s="104">
        <v>19.041708105693189</v>
      </c>
    </row>
    <row r="1074" spans="1:12" customFormat="1" x14ac:dyDescent="0.25">
      <c r="A1074" s="91">
        <v>1071</v>
      </c>
      <c r="B1074" s="91">
        <v>99</v>
      </c>
      <c r="C1074" s="91"/>
      <c r="D1074" s="91"/>
      <c r="E1074" s="104">
        <v>6</v>
      </c>
      <c r="F1074" s="104">
        <v>1916.637424050241</v>
      </c>
      <c r="G1074" s="104">
        <v>88.438690807821928</v>
      </c>
      <c r="H1074" s="104">
        <v>0</v>
      </c>
      <c r="I1074" s="104">
        <v>-6.7199315199413396</v>
      </c>
      <c r="J1074" s="104">
        <v>2.0948281457228579</v>
      </c>
      <c r="K1074" s="104">
        <v>5.9074153709384589</v>
      </c>
      <c r="L1074" s="104">
        <v>31.121591589890091</v>
      </c>
    </row>
    <row r="1075" spans="1:12" customFormat="1" x14ac:dyDescent="0.25">
      <c r="A1075" s="91">
        <v>1072</v>
      </c>
      <c r="B1075" s="91">
        <v>100</v>
      </c>
      <c r="C1075" s="91"/>
      <c r="D1075" s="91"/>
      <c r="E1075" s="104">
        <v>6</v>
      </c>
      <c r="F1075" s="104">
        <v>1935.997398030546</v>
      </c>
      <c r="G1075" s="104">
        <v>88.474441715809832</v>
      </c>
      <c r="H1075" s="104">
        <v>0</v>
      </c>
      <c r="I1075" s="104">
        <v>-6.7199315199413396</v>
      </c>
      <c r="J1075" s="104">
        <v>2.1165325384238121</v>
      </c>
      <c r="K1075" s="104">
        <v>5.9686217583551482</v>
      </c>
      <c r="L1075" s="104">
        <v>31.45809332364102</v>
      </c>
    </row>
    <row r="1076" spans="1:12" customFormat="1" x14ac:dyDescent="0.25">
      <c r="A1076" s="91">
        <v>1073</v>
      </c>
      <c r="B1076" s="91">
        <v>100</v>
      </c>
      <c r="C1076" s="91"/>
      <c r="D1076" s="91"/>
      <c r="E1076" s="104">
        <v>6</v>
      </c>
      <c r="F1076" s="104">
        <v>1935.997398030546</v>
      </c>
      <c r="G1076" s="104">
        <v>88.492202350095226</v>
      </c>
      <c r="H1076" s="104">
        <v>0</v>
      </c>
      <c r="I1076" s="104">
        <v>-6.7199315199413396</v>
      </c>
      <c r="J1076" s="104">
        <v>1.3541672775593909</v>
      </c>
      <c r="K1076" s="104">
        <v>3.8187517227174821</v>
      </c>
      <c r="L1076" s="104">
        <v>20.28632707156596</v>
      </c>
    </row>
    <row r="1077" spans="1:12" customFormat="1" x14ac:dyDescent="0.25">
      <c r="A1077" s="91">
        <v>1074</v>
      </c>
      <c r="B1077" s="91">
        <v>100</v>
      </c>
      <c r="C1077" s="91"/>
      <c r="D1077" s="91"/>
      <c r="E1077" s="104">
        <v>6</v>
      </c>
      <c r="F1077" s="104">
        <v>1935.997398030546</v>
      </c>
      <c r="G1077" s="104">
        <v>88.485794484753242</v>
      </c>
      <c r="H1077" s="104">
        <v>0</v>
      </c>
      <c r="I1077" s="104">
        <v>-6.7199315199413396</v>
      </c>
      <c r="J1077" s="104">
        <v>1.5494206417231451</v>
      </c>
      <c r="K1077" s="104">
        <v>4.3693662096592689</v>
      </c>
      <c r="L1077" s="104">
        <v>23.279758362009961</v>
      </c>
    </row>
    <row r="1078" spans="1:12" customFormat="1" x14ac:dyDescent="0.25">
      <c r="A1078" s="91">
        <v>1075</v>
      </c>
      <c r="B1078" s="91">
        <v>100</v>
      </c>
      <c r="C1078" s="91"/>
      <c r="D1078" s="91"/>
      <c r="E1078" s="104">
        <v>6</v>
      </c>
      <c r="F1078" s="104">
        <v>1935.997398030546</v>
      </c>
      <c r="G1078" s="104">
        <v>88.456450945849667</v>
      </c>
      <c r="H1078" s="104">
        <v>0</v>
      </c>
      <c r="I1078" s="104">
        <v>-6.7199315199413396</v>
      </c>
      <c r="J1078" s="104">
        <v>1.4965146674988099</v>
      </c>
      <c r="K1078" s="104">
        <v>4.2201713623466448</v>
      </c>
      <c r="L1078" s="104">
        <v>22.477645626719781</v>
      </c>
    </row>
    <row r="1079" spans="1:12" customFormat="1" x14ac:dyDescent="0.25">
      <c r="A1079" s="91">
        <v>1076</v>
      </c>
      <c r="B1079" s="91">
        <v>100</v>
      </c>
      <c r="C1079" s="91"/>
      <c r="D1079" s="91"/>
      <c r="E1079" s="104">
        <v>6</v>
      </c>
      <c r="F1079" s="104">
        <v>1935.997398030546</v>
      </c>
      <c r="G1079" s="104">
        <v>88.461389494359196</v>
      </c>
      <c r="H1079" s="104">
        <v>0</v>
      </c>
      <c r="I1079" s="104">
        <v>-6.7199315199413396</v>
      </c>
      <c r="J1079" s="104">
        <v>1.5106538389235831</v>
      </c>
      <c r="K1079" s="104">
        <v>4.2600438257645044</v>
      </c>
      <c r="L1079" s="104">
        <v>22.692665277437602</v>
      </c>
    </row>
    <row r="1080" spans="1:12" customFormat="1" x14ac:dyDescent="0.25">
      <c r="A1080" s="91">
        <v>1077</v>
      </c>
      <c r="B1080" s="91">
        <v>100</v>
      </c>
      <c r="C1080" s="91"/>
      <c r="D1080" s="91"/>
      <c r="E1080" s="104">
        <v>6</v>
      </c>
      <c r="F1080" s="104">
        <v>1935.997398030546</v>
      </c>
      <c r="G1080" s="104">
        <v>88.409094184615299</v>
      </c>
      <c r="H1080" s="104">
        <v>0</v>
      </c>
      <c r="I1080" s="104">
        <v>-6.7199315199413396</v>
      </c>
      <c r="J1080" s="104">
        <v>1.5068390525004709</v>
      </c>
      <c r="K1080" s="104">
        <v>4.2492861280513274</v>
      </c>
      <c r="L1080" s="104">
        <v>22.63469940985744</v>
      </c>
    </row>
    <row r="1081" spans="1:12" customFormat="1" x14ac:dyDescent="0.25">
      <c r="A1081" s="91">
        <v>1078</v>
      </c>
      <c r="B1081" s="91">
        <v>100</v>
      </c>
      <c r="C1081" s="91"/>
      <c r="D1081" s="91"/>
      <c r="E1081" s="104">
        <v>6</v>
      </c>
      <c r="F1081" s="104">
        <v>1935.997398030546</v>
      </c>
      <c r="G1081" s="104">
        <v>88.356798874871401</v>
      </c>
      <c r="H1081" s="104">
        <v>0</v>
      </c>
      <c r="I1081" s="104">
        <v>-6.7199315199413396</v>
      </c>
      <c r="J1081" s="104">
        <v>1.5079473239483789</v>
      </c>
      <c r="K1081" s="104">
        <v>4.2524114535344282</v>
      </c>
      <c r="L1081" s="104">
        <v>22.65154322945936</v>
      </c>
    </row>
    <row r="1082" spans="1:12" customFormat="1" x14ac:dyDescent="0.25">
      <c r="A1082" s="91">
        <v>1079</v>
      </c>
      <c r="B1082" s="91">
        <v>100</v>
      </c>
      <c r="C1082" s="91"/>
      <c r="D1082" s="91"/>
      <c r="E1082" s="104">
        <v>6</v>
      </c>
      <c r="F1082" s="104">
        <v>1935.997398030546</v>
      </c>
      <c r="G1082" s="104">
        <v>88.304503565127504</v>
      </c>
      <c r="H1082" s="104">
        <v>0</v>
      </c>
      <c r="I1082" s="104">
        <v>-6.7199315199413396</v>
      </c>
      <c r="J1082" s="104">
        <v>1.5073281899141571</v>
      </c>
      <c r="K1082" s="104">
        <v>4.2506654955579224</v>
      </c>
      <c r="L1082" s="104">
        <v>22.642133818631901</v>
      </c>
    </row>
    <row r="1083" spans="1:12" customFormat="1" x14ac:dyDescent="0.25">
      <c r="A1083" s="91">
        <v>1080</v>
      </c>
      <c r="B1083" s="91">
        <v>100</v>
      </c>
      <c r="C1083" s="91"/>
      <c r="D1083" s="91"/>
      <c r="E1083" s="104">
        <v>6</v>
      </c>
      <c r="F1083" s="104">
        <v>1935.997398030546</v>
      </c>
      <c r="G1083" s="104">
        <v>88.252208255383607</v>
      </c>
      <c r="H1083" s="104">
        <v>0</v>
      </c>
      <c r="I1083" s="104">
        <v>-6.7199315199413396</v>
      </c>
      <c r="J1083" s="104">
        <v>1.508696492537575</v>
      </c>
      <c r="K1083" s="104">
        <v>4.2545241089559616</v>
      </c>
      <c r="L1083" s="104">
        <v>22.66292764233998</v>
      </c>
    </row>
    <row r="1084" spans="1:12" customFormat="1" x14ac:dyDescent="0.25">
      <c r="A1084" s="91">
        <v>1081</v>
      </c>
      <c r="B1084" s="91">
        <v>100</v>
      </c>
      <c r="C1084" s="91"/>
      <c r="D1084" s="91"/>
      <c r="E1084" s="104">
        <v>6</v>
      </c>
      <c r="F1084" s="104">
        <v>1935.997398030546</v>
      </c>
      <c r="G1084" s="104">
        <v>88.19991294563971</v>
      </c>
      <c r="H1084" s="104">
        <v>0</v>
      </c>
      <c r="I1084" s="104">
        <v>-6.7199315199413396</v>
      </c>
      <c r="J1084" s="104">
        <v>1.5038437806155269</v>
      </c>
      <c r="K1084" s="104">
        <v>4.2408394613357858</v>
      </c>
      <c r="L1084" s="104">
        <v>22.58916175833518</v>
      </c>
    </row>
    <row r="1085" spans="1:12" customFormat="1" x14ac:dyDescent="0.25">
      <c r="A1085" s="91">
        <v>1082</v>
      </c>
      <c r="B1085" s="91">
        <v>100</v>
      </c>
      <c r="C1085" s="91"/>
      <c r="D1085" s="91"/>
      <c r="E1085" s="104">
        <v>6</v>
      </c>
      <c r="F1085" s="104">
        <v>1935.997398030546</v>
      </c>
      <c r="G1085" s="104">
        <v>88.169906798267206</v>
      </c>
      <c r="H1085" s="104">
        <v>0</v>
      </c>
      <c r="I1085" s="104">
        <v>-6.7199315199413396</v>
      </c>
      <c r="J1085" s="104">
        <v>1.5219054338441531</v>
      </c>
      <c r="K1085" s="104">
        <v>4.2917733234405109</v>
      </c>
      <c r="L1085" s="104">
        <v>22.863431470645931</v>
      </c>
    </row>
    <row r="1086" spans="1:12" customFormat="1" x14ac:dyDescent="0.25">
      <c r="A1086" s="91">
        <v>1083</v>
      </c>
      <c r="B1086" s="91">
        <v>100</v>
      </c>
      <c r="C1086" s="91"/>
      <c r="D1086" s="91"/>
      <c r="E1086" s="104">
        <v>6</v>
      </c>
      <c r="F1086" s="104">
        <v>1935.997398030546</v>
      </c>
      <c r="G1086" s="104">
        <v>88.117611488523309</v>
      </c>
      <c r="H1086" s="104">
        <v>0</v>
      </c>
      <c r="I1086" s="104">
        <v>-6.7199315199413396</v>
      </c>
      <c r="J1086" s="104">
        <v>1.4547754927358909</v>
      </c>
      <c r="K1086" s="104">
        <v>4.1024668895152123</v>
      </c>
      <c r="L1086" s="104">
        <v>21.840118505408011</v>
      </c>
    </row>
    <row r="1087" spans="1:12" customFormat="1" x14ac:dyDescent="0.25">
      <c r="A1087" s="91">
        <v>1084</v>
      </c>
      <c r="B1087" s="91">
        <v>100</v>
      </c>
      <c r="C1087" s="91"/>
      <c r="D1087" s="91"/>
      <c r="E1087" s="104">
        <v>6</v>
      </c>
      <c r="F1087" s="104">
        <v>1935.997398030546</v>
      </c>
      <c r="G1087" s="104">
        <v>88.134698859732097</v>
      </c>
      <c r="H1087" s="104">
        <v>0</v>
      </c>
      <c r="I1087" s="104">
        <v>-6.7199315199413396</v>
      </c>
      <c r="J1087" s="104">
        <v>1.70902839118214</v>
      </c>
      <c r="K1087" s="104">
        <v>4.8194600631336364</v>
      </c>
      <c r="L1087" s="104">
        <v>25.659100654049659</v>
      </c>
    </row>
    <row r="1088" spans="1:12" customFormat="1" x14ac:dyDescent="0.25">
      <c r="A1088" s="91">
        <v>1085</v>
      </c>
      <c r="B1088" s="91">
        <v>100</v>
      </c>
      <c r="C1088" s="91"/>
      <c r="D1088" s="91"/>
      <c r="E1088" s="104">
        <v>6</v>
      </c>
      <c r="F1088" s="104">
        <v>1935.997398030546</v>
      </c>
      <c r="G1088" s="104">
        <v>88.105355320828522</v>
      </c>
      <c r="H1088" s="104">
        <v>0</v>
      </c>
      <c r="I1088" s="104">
        <v>-6.7199315199413396</v>
      </c>
      <c r="J1088" s="104">
        <v>0.80663407489062933</v>
      </c>
      <c r="K1088" s="104">
        <v>2.2747080911915751</v>
      </c>
      <c r="L1088" s="104">
        <v>11.406638850307999</v>
      </c>
    </row>
    <row r="1089" spans="1:12" customFormat="1" x14ac:dyDescent="0.25">
      <c r="A1089" s="91">
        <v>1086</v>
      </c>
      <c r="B1089" s="91">
        <v>99</v>
      </c>
      <c r="C1089" s="91"/>
      <c r="D1089" s="91"/>
      <c r="E1089" s="104">
        <v>6</v>
      </c>
      <c r="F1089" s="104">
        <v>1916.637424050241</v>
      </c>
      <c r="G1089" s="104">
        <v>88.208536072167462</v>
      </c>
      <c r="H1089" s="104">
        <v>0</v>
      </c>
      <c r="I1089" s="104">
        <v>-6.7199315199413396</v>
      </c>
      <c r="J1089" s="104">
        <v>1.4748569327299099</v>
      </c>
      <c r="K1089" s="104">
        <v>4.1590965502983446</v>
      </c>
      <c r="L1089" s="104">
        <v>22.14356527625544</v>
      </c>
    </row>
    <row r="1090" spans="1:12" customFormat="1" x14ac:dyDescent="0.25">
      <c r="A1090" s="91">
        <v>1087</v>
      </c>
      <c r="B1090" s="91">
        <v>100</v>
      </c>
      <c r="C1090" s="91"/>
      <c r="D1090" s="91"/>
      <c r="E1090" s="104">
        <v>6</v>
      </c>
      <c r="F1090" s="104">
        <v>1935.997398030546</v>
      </c>
      <c r="G1090" s="104">
        <v>88.138897294096068</v>
      </c>
      <c r="H1090" s="104">
        <v>0</v>
      </c>
      <c r="I1090" s="104">
        <v>-6.7199315199413396</v>
      </c>
      <c r="J1090" s="104">
        <v>2.2961315053315321</v>
      </c>
      <c r="K1090" s="104">
        <v>6.4750908450349201</v>
      </c>
      <c r="L1090" s="104">
        <v>33.888018132769567</v>
      </c>
    </row>
    <row r="1091" spans="1:12" customFormat="1" x14ac:dyDescent="0.25">
      <c r="A1091" s="91">
        <v>1088</v>
      </c>
      <c r="B1091" s="91">
        <v>100</v>
      </c>
      <c r="C1091" s="91"/>
      <c r="D1091" s="91"/>
      <c r="E1091" s="104">
        <v>6</v>
      </c>
      <c r="F1091" s="104">
        <v>1935.997398030546</v>
      </c>
      <c r="G1091" s="104">
        <v>88.26722622574178</v>
      </c>
      <c r="H1091" s="104">
        <v>0</v>
      </c>
      <c r="I1091" s="104">
        <v>-6.7199315199413396</v>
      </c>
      <c r="J1091" s="104">
        <v>1.312464480806532</v>
      </c>
      <c r="K1091" s="104">
        <v>3.7011498358744208</v>
      </c>
      <c r="L1091" s="104">
        <v>19.6351859037837</v>
      </c>
    </row>
    <row r="1092" spans="1:12" customFormat="1" x14ac:dyDescent="0.25">
      <c r="A1092" s="91">
        <v>1089</v>
      </c>
      <c r="B1092" s="91">
        <v>100</v>
      </c>
      <c r="C1092" s="91"/>
      <c r="D1092" s="91"/>
      <c r="E1092" s="104">
        <v>6</v>
      </c>
      <c r="F1092" s="104">
        <v>1935.997398030546</v>
      </c>
      <c r="G1092" s="104">
        <v>88.423516767360994</v>
      </c>
      <c r="H1092" s="104">
        <v>0</v>
      </c>
      <c r="I1092" s="104">
        <v>-6.7199315199413396</v>
      </c>
      <c r="J1092" s="104">
        <v>1.5609983639818601</v>
      </c>
      <c r="K1092" s="104">
        <v>4.4020153864288449</v>
      </c>
      <c r="L1092" s="104">
        <v>23.454398224009491</v>
      </c>
    </row>
    <row r="1093" spans="1:12" customFormat="1" x14ac:dyDescent="0.25">
      <c r="A1093" s="91">
        <v>1090</v>
      </c>
      <c r="B1093" s="91">
        <v>100</v>
      </c>
      <c r="C1093" s="91"/>
      <c r="D1093" s="91"/>
      <c r="E1093" s="104">
        <v>6</v>
      </c>
      <c r="F1093" s="104">
        <v>1935.997398030546</v>
      </c>
      <c r="G1093" s="104">
        <v>88.394173228457419</v>
      </c>
      <c r="H1093" s="104">
        <v>0</v>
      </c>
      <c r="I1093" s="104">
        <v>-6.7199315199413396</v>
      </c>
      <c r="J1093" s="104">
        <v>1.493400773084439</v>
      </c>
      <c r="K1093" s="104">
        <v>4.2113901800981184</v>
      </c>
      <c r="L1093" s="104">
        <v>22.43022734650501</v>
      </c>
    </row>
    <row r="1094" spans="1:12" customFormat="1" x14ac:dyDescent="0.25">
      <c r="A1094" s="91">
        <v>1091</v>
      </c>
      <c r="B1094" s="91">
        <v>100</v>
      </c>
      <c r="C1094" s="91"/>
      <c r="D1094" s="91"/>
      <c r="E1094" s="104">
        <v>6</v>
      </c>
      <c r="F1094" s="104">
        <v>1935.997398030546</v>
      </c>
      <c r="G1094" s="104">
        <v>88.353164580908867</v>
      </c>
      <c r="H1094" s="104">
        <v>0</v>
      </c>
      <c r="I1094" s="104">
        <v>-6.7199315199413396</v>
      </c>
      <c r="J1094" s="104">
        <v>1.5116435648875941</v>
      </c>
      <c r="K1094" s="104">
        <v>4.2628348529830147</v>
      </c>
      <c r="L1094" s="104">
        <v>22.70769853629751</v>
      </c>
    </row>
    <row r="1095" spans="1:12" customFormat="1" x14ac:dyDescent="0.25">
      <c r="A1095" s="91">
        <v>1092</v>
      </c>
      <c r="B1095" s="91">
        <v>100</v>
      </c>
      <c r="C1095" s="91"/>
      <c r="D1095" s="91"/>
      <c r="E1095" s="104">
        <v>6</v>
      </c>
      <c r="F1095" s="104">
        <v>1935.997398030546</v>
      </c>
      <c r="G1095" s="104">
        <v>88.30086927116497</v>
      </c>
      <c r="H1095" s="104">
        <v>0</v>
      </c>
      <c r="I1095" s="104">
        <v>-6.7199315199413396</v>
      </c>
      <c r="J1095" s="104">
        <v>1.506002588527235</v>
      </c>
      <c r="K1095" s="104">
        <v>4.246927299646801</v>
      </c>
      <c r="L1095" s="104">
        <v>22.621984654632449</v>
      </c>
    </row>
    <row r="1096" spans="1:12" customFormat="1" x14ac:dyDescent="0.25">
      <c r="A1096" s="91">
        <v>1093</v>
      </c>
      <c r="B1096" s="91">
        <v>100</v>
      </c>
      <c r="C1096" s="91"/>
      <c r="D1096" s="91"/>
      <c r="E1096" s="104">
        <v>6</v>
      </c>
      <c r="F1096" s="104">
        <v>1935.997398030546</v>
      </c>
      <c r="G1096" s="104">
        <v>88.248573961421073</v>
      </c>
      <c r="H1096" s="104">
        <v>0</v>
      </c>
      <c r="I1096" s="104">
        <v>-6.7199315199413396</v>
      </c>
      <c r="J1096" s="104">
        <v>1.5103051906031371</v>
      </c>
      <c r="K1096" s="104">
        <v>4.2590606375008448</v>
      </c>
      <c r="L1096" s="104">
        <v>22.687368991499639</v>
      </c>
    </row>
    <row r="1097" spans="1:12" customFormat="1" x14ac:dyDescent="0.25">
      <c r="A1097" s="91">
        <v>1094</v>
      </c>
      <c r="B1097" s="91">
        <v>100</v>
      </c>
      <c r="C1097" s="91"/>
      <c r="D1097" s="91"/>
      <c r="E1097" s="104">
        <v>6</v>
      </c>
      <c r="F1097" s="104">
        <v>1935.997398030546</v>
      </c>
      <c r="G1097" s="104">
        <v>88.196278651677176</v>
      </c>
      <c r="H1097" s="104">
        <v>0</v>
      </c>
      <c r="I1097" s="104">
        <v>-6.7199315199413396</v>
      </c>
      <c r="J1097" s="104">
        <v>1.498741760448</v>
      </c>
      <c r="K1097" s="104">
        <v>4.226451764463361</v>
      </c>
      <c r="L1097" s="104">
        <v>22.511545525696381</v>
      </c>
    </row>
    <row r="1098" spans="1:12" customFormat="1" x14ac:dyDescent="0.25">
      <c r="A1098" s="91">
        <v>1095</v>
      </c>
      <c r="B1098" s="91">
        <v>100</v>
      </c>
      <c r="C1098" s="91"/>
      <c r="D1098" s="91"/>
      <c r="E1098" s="104">
        <v>6</v>
      </c>
      <c r="F1098" s="104">
        <v>1935.997398030546</v>
      </c>
      <c r="G1098" s="104">
        <v>88.201217200186704</v>
      </c>
      <c r="H1098" s="104">
        <v>0</v>
      </c>
      <c r="I1098" s="104">
        <v>-6.7199315199413396</v>
      </c>
      <c r="J1098" s="104">
        <v>1.5407959920163781</v>
      </c>
      <c r="K1098" s="104">
        <v>4.3450446974861858</v>
      </c>
      <c r="L1098" s="104">
        <v>23.149455052041791</v>
      </c>
    </row>
    <row r="1099" spans="1:12" customFormat="1" x14ac:dyDescent="0.25">
      <c r="A1099" s="91">
        <v>1096</v>
      </c>
      <c r="B1099" s="91">
        <v>100</v>
      </c>
      <c r="C1099" s="91"/>
      <c r="D1099" s="91"/>
      <c r="E1099" s="104">
        <v>6</v>
      </c>
      <c r="F1099" s="104">
        <v>1935.997398030546</v>
      </c>
      <c r="G1099" s="104">
        <v>88.225957645614372</v>
      </c>
      <c r="H1099" s="104">
        <v>0</v>
      </c>
      <c r="I1099" s="104">
        <v>-6.7199315199413396</v>
      </c>
      <c r="J1099" s="104">
        <v>1.385552969777871</v>
      </c>
      <c r="K1099" s="104">
        <v>3.907259374773596</v>
      </c>
      <c r="L1099" s="104">
        <v>20.773640412462679</v>
      </c>
    </row>
    <row r="1100" spans="1:12" customFormat="1" x14ac:dyDescent="0.25">
      <c r="A1100" s="91">
        <v>1097</v>
      </c>
      <c r="B1100" s="91">
        <v>100</v>
      </c>
      <c r="C1100" s="91"/>
      <c r="D1100" s="91"/>
      <c r="E1100" s="104">
        <v>6</v>
      </c>
      <c r="F1100" s="104">
        <v>1935.997398030546</v>
      </c>
      <c r="G1100" s="104">
        <v>88.331148513307355</v>
      </c>
      <c r="H1100" s="104">
        <v>0</v>
      </c>
      <c r="I1100" s="104">
        <v>-6.7199315199413396</v>
      </c>
      <c r="J1100" s="104">
        <v>1.985675614471045</v>
      </c>
      <c r="K1100" s="104">
        <v>5.5996052328083454</v>
      </c>
      <c r="L1100" s="104">
        <v>29.639143270021979</v>
      </c>
    </row>
    <row r="1101" spans="1:12" customFormat="1" x14ac:dyDescent="0.25">
      <c r="A1101" s="91">
        <v>1098</v>
      </c>
      <c r="B1101" s="91">
        <v>101</v>
      </c>
      <c r="C1101" s="91"/>
      <c r="D1101" s="91"/>
      <c r="E1101" s="104">
        <v>6</v>
      </c>
      <c r="F1101" s="104">
        <v>1955.357372010852</v>
      </c>
      <c r="G1101" s="104">
        <v>88.302240606997685</v>
      </c>
      <c r="H1101" s="104">
        <v>0</v>
      </c>
      <c r="I1101" s="104">
        <v>-6.7199315199413396</v>
      </c>
      <c r="J1101" s="104">
        <v>2.7022575442727428</v>
      </c>
      <c r="K1101" s="104">
        <v>7.6203662748491352</v>
      </c>
      <c r="L1101" s="104">
        <v>39.175127440767852</v>
      </c>
    </row>
    <row r="1102" spans="1:12" customFormat="1" x14ac:dyDescent="0.25">
      <c r="A1102" s="91">
        <v>1099</v>
      </c>
      <c r="B1102" s="91">
        <v>102</v>
      </c>
      <c r="C1102" s="91"/>
      <c r="D1102" s="91"/>
      <c r="E1102" s="104">
        <v>6</v>
      </c>
      <c r="F1102" s="104">
        <v>1974.7173459911569</v>
      </c>
      <c r="G1102" s="104">
        <v>88.295113424845582</v>
      </c>
      <c r="H1102" s="104">
        <v>0</v>
      </c>
      <c r="I1102" s="104">
        <v>-6.7199315199413396</v>
      </c>
      <c r="J1102" s="104">
        <v>2.5587343333213139</v>
      </c>
      <c r="K1102" s="104">
        <v>7.2156308199661066</v>
      </c>
      <c r="L1102" s="104">
        <v>37.430704167455808</v>
      </c>
    </row>
    <row r="1103" spans="1:12" customFormat="1" x14ac:dyDescent="0.25">
      <c r="A1103" s="91">
        <v>1100</v>
      </c>
      <c r="B1103" s="91">
        <v>103</v>
      </c>
      <c r="C1103" s="91"/>
      <c r="D1103" s="91"/>
      <c r="E1103" s="104">
        <v>6</v>
      </c>
      <c r="F1103" s="104">
        <v>1994.0773199714631</v>
      </c>
      <c r="G1103" s="104">
        <v>88.451999360755337</v>
      </c>
      <c r="H1103" s="104">
        <v>0</v>
      </c>
      <c r="I1103" s="104">
        <v>-6.7199315199413396</v>
      </c>
      <c r="J1103" s="104">
        <v>2.6572357411726211</v>
      </c>
      <c r="K1103" s="104">
        <v>7.4934047901067897</v>
      </c>
      <c r="L1103" s="104">
        <v>38.749327521272548</v>
      </c>
    </row>
    <row r="1104" spans="1:12" customFormat="1" x14ac:dyDescent="0.25">
      <c r="A1104" s="91">
        <v>1101</v>
      </c>
      <c r="B1104" s="91">
        <v>104</v>
      </c>
      <c r="C1104" s="91"/>
      <c r="D1104" s="91"/>
      <c r="E1104" s="104">
        <v>6</v>
      </c>
      <c r="F1104" s="104">
        <v>2013.437293951768</v>
      </c>
      <c r="G1104" s="104">
        <v>88.505524355271305</v>
      </c>
      <c r="H1104" s="104">
        <v>0</v>
      </c>
      <c r="I1104" s="104">
        <v>-6.7199315199413396</v>
      </c>
      <c r="J1104" s="104">
        <v>2.691686138788163</v>
      </c>
      <c r="K1104" s="104">
        <v>7.5905549113826192</v>
      </c>
      <c r="L1104" s="104">
        <v>39.249752008189972</v>
      </c>
    </row>
    <row r="1105" spans="1:72" customFormat="1" x14ac:dyDescent="0.25">
      <c r="A1105" s="91">
        <v>1102</v>
      </c>
      <c r="B1105" s="91">
        <v>105</v>
      </c>
      <c r="C1105" s="91"/>
      <c r="D1105" s="91"/>
      <c r="E1105" s="104">
        <v>6</v>
      </c>
      <c r="F1105" s="104">
        <v>2032.797267932074</v>
      </c>
      <c r="G1105" s="104">
        <v>88.571260386068559</v>
      </c>
      <c r="H1105" s="104">
        <v>0</v>
      </c>
      <c r="I1105" s="104">
        <v>-6.7199315199413396</v>
      </c>
      <c r="J1105" s="104">
        <v>2.7446082867972859</v>
      </c>
      <c r="K1105" s="104">
        <v>7.7397953687683456</v>
      </c>
      <c r="L1105" s="104">
        <v>39.982124463231713</v>
      </c>
    </row>
    <row r="1106" spans="1:72" customFormat="1" x14ac:dyDescent="0.25">
      <c r="A1106" s="91">
        <v>1103</v>
      </c>
      <c r="B1106" s="91">
        <v>106</v>
      </c>
      <c r="C1106" s="91"/>
      <c r="D1106" s="91"/>
      <c r="E1106" s="104">
        <v>6</v>
      </c>
      <c r="F1106" s="104">
        <v>2052.15724191238</v>
      </c>
      <c r="G1106" s="104">
        <v>88.577620671934028</v>
      </c>
      <c r="H1106" s="104">
        <v>0</v>
      </c>
      <c r="I1106" s="104">
        <v>-6.7199315199413396</v>
      </c>
      <c r="J1106" s="104">
        <v>2.793630847939701</v>
      </c>
      <c r="K1106" s="104">
        <v>7.8780389911899578</v>
      </c>
      <c r="L1106" s="104">
        <v>40.66300824473165</v>
      </c>
    </row>
    <row r="1107" spans="1:72" customFormat="1" x14ac:dyDescent="0.25">
      <c r="A1107" s="91">
        <v>1104</v>
      </c>
      <c r="B1107" s="91">
        <v>107</v>
      </c>
      <c r="C1107" s="91"/>
      <c r="D1107" s="91"/>
      <c r="E1107" s="104">
        <v>6</v>
      </c>
      <c r="F1107" s="104">
        <v>2071.5172158926848</v>
      </c>
      <c r="G1107" s="104">
        <v>88.503556921167089</v>
      </c>
      <c r="H1107" s="104">
        <v>0</v>
      </c>
      <c r="I1107" s="104">
        <v>-6.7199315199413396</v>
      </c>
      <c r="J1107" s="104">
        <v>2.8446692300796141</v>
      </c>
      <c r="K1107" s="104">
        <v>8.0219672288245096</v>
      </c>
      <c r="L1107" s="104">
        <v>41.366935597057058</v>
      </c>
    </row>
    <row r="1108" spans="1:72" customFormat="1" x14ac:dyDescent="0.25">
      <c r="A1108" s="91">
        <v>1105</v>
      </c>
      <c r="B1108" s="91">
        <v>108</v>
      </c>
      <c r="C1108" s="91"/>
      <c r="D1108" s="91"/>
      <c r="E1108" s="104">
        <v>6</v>
      </c>
      <c r="F1108" s="104">
        <v>2090.8771898729901</v>
      </c>
      <c r="G1108" s="104">
        <v>88.439066015335499</v>
      </c>
      <c r="H1108" s="104">
        <v>0</v>
      </c>
      <c r="I1108" s="104">
        <v>-6.7199315199413396</v>
      </c>
      <c r="J1108" s="104">
        <v>2.896818271744988</v>
      </c>
      <c r="K1108" s="104">
        <v>8.169027526320864</v>
      </c>
      <c r="L1108" s="104">
        <v>42.082289712740398</v>
      </c>
    </row>
    <row r="1109" spans="1:72" customFormat="1" x14ac:dyDescent="0.25">
      <c r="A1109" s="91">
        <v>1106</v>
      </c>
      <c r="B1109" s="91">
        <v>109</v>
      </c>
      <c r="C1109" s="91"/>
      <c r="D1109" s="91"/>
      <c r="E1109" s="104">
        <v>6</v>
      </c>
      <c r="F1109" s="104">
        <v>2110.237163853295</v>
      </c>
      <c r="G1109" s="104">
        <v>88.429779955891817</v>
      </c>
      <c r="H1109" s="104">
        <v>0</v>
      </c>
      <c r="I1109" s="104">
        <v>-6.7199315199413396</v>
      </c>
      <c r="J1109" s="104">
        <v>2.947792743741426</v>
      </c>
      <c r="K1109" s="104">
        <v>8.3127755373508201</v>
      </c>
      <c r="L1109" s="104">
        <v>42.780481734858192</v>
      </c>
    </row>
    <row r="1110" spans="1:72" customFormat="1" x14ac:dyDescent="0.25">
      <c r="A1110" s="91">
        <v>1107</v>
      </c>
      <c r="B1110" s="91">
        <v>110</v>
      </c>
      <c r="C1110" s="91"/>
      <c r="D1110" s="91"/>
      <c r="E1110" s="104">
        <v>6</v>
      </c>
      <c r="F1110" s="104">
        <v>2129.5971378336012</v>
      </c>
      <c r="G1110" s="104">
        <v>88.420493896448136</v>
      </c>
      <c r="H1110" s="104">
        <v>0</v>
      </c>
      <c r="I1110" s="104">
        <v>-6.7199315199413396</v>
      </c>
      <c r="J1110" s="104">
        <v>3.0079106572666978</v>
      </c>
      <c r="K1110" s="104">
        <v>8.4823080534920887</v>
      </c>
      <c r="L1110" s="104">
        <v>43.589214523590407</v>
      </c>
    </row>
    <row r="1111" spans="1:72" customFormat="1" x14ac:dyDescent="0.25">
      <c r="A1111" s="91">
        <v>1108</v>
      </c>
      <c r="B1111" s="91">
        <v>111</v>
      </c>
      <c r="C1111" s="91"/>
      <c r="D1111" s="91"/>
      <c r="E1111" s="104">
        <v>6</v>
      </c>
      <c r="F1111" s="104">
        <v>2148.957111813907</v>
      </c>
      <c r="G1111" s="104">
        <v>88.440938089273786</v>
      </c>
      <c r="H1111" s="104">
        <v>0</v>
      </c>
      <c r="I1111" s="104">
        <v>-6.7199315199413396</v>
      </c>
      <c r="J1111" s="104">
        <v>3.0378555452464262</v>
      </c>
      <c r="K1111" s="104">
        <v>8.5667526375949201</v>
      </c>
      <c r="L1111" s="104">
        <v>44.022577621140798</v>
      </c>
    </row>
    <row r="1112" spans="1:72" customFormat="1" x14ac:dyDescent="0.25">
      <c r="A1112" s="91">
        <v>1109</v>
      </c>
      <c r="B1112" s="91">
        <v>112</v>
      </c>
      <c r="C1112" s="91"/>
      <c r="D1112" s="91"/>
      <c r="E1112" s="104">
        <v>6</v>
      </c>
      <c r="F1112" s="104">
        <v>2168.3170857942118</v>
      </c>
      <c r="G1112" s="104">
        <v>88.503906621070627</v>
      </c>
      <c r="H1112" s="104">
        <v>0</v>
      </c>
      <c r="I1112" s="104">
        <v>-6.7199315199413396</v>
      </c>
      <c r="J1112" s="104">
        <v>3.187041008462729</v>
      </c>
      <c r="K1112" s="104">
        <v>8.9874556438648945</v>
      </c>
      <c r="L1112" s="104">
        <v>45.912241653152677</v>
      </c>
    </row>
    <row r="1113" spans="1:72" customFormat="1" x14ac:dyDescent="0.25">
      <c r="A1113" s="91">
        <v>1110</v>
      </c>
      <c r="B1113" s="91">
        <v>113</v>
      </c>
      <c r="C1113" s="91"/>
      <c r="D1113" s="91"/>
      <c r="E1113" s="104">
        <v>6</v>
      </c>
      <c r="F1113" s="104">
        <v>2187.6770597745181</v>
      </c>
      <c r="G1113" s="104">
        <v>88.524350813896277</v>
      </c>
      <c r="H1113" s="104">
        <v>0</v>
      </c>
      <c r="I1113" s="104">
        <v>-6.7199315199413396</v>
      </c>
      <c r="J1113" s="104">
        <v>2.896927113626631</v>
      </c>
      <c r="K1113" s="104">
        <v>8.1693344604271001</v>
      </c>
      <c r="L1113" s="104">
        <v>42.360906613939889</v>
      </c>
    </row>
    <row r="1114" spans="1:72" customFormat="1" x14ac:dyDescent="0.25">
      <c r="A1114" s="91">
        <v>1111</v>
      </c>
      <c r="B1114" s="91">
        <v>114</v>
      </c>
      <c r="C1114" s="91"/>
      <c r="D1114" s="91"/>
      <c r="E1114" s="104">
        <v>6</v>
      </c>
      <c r="F1114" s="104">
        <v>2207.0370337548229</v>
      </c>
      <c r="G1114" s="104">
        <v>88.546931416596848</v>
      </c>
      <c r="H1114" s="104">
        <v>0</v>
      </c>
      <c r="I1114" s="104">
        <v>-6.7199315199413396</v>
      </c>
      <c r="J1114" s="104">
        <v>4.4007124117209484</v>
      </c>
      <c r="K1114" s="104">
        <v>12.410009001053069</v>
      </c>
      <c r="L1114" s="104">
        <v>59.339962001179572</v>
      </c>
    </row>
    <row r="1115" spans="1:72" s="8" customFormat="1" x14ac:dyDescent="0.25">
      <c r="A1115" s="91">
        <v>1112</v>
      </c>
      <c r="B1115" s="91">
        <v>116</v>
      </c>
      <c r="C1115" s="91"/>
      <c r="D1115" s="91"/>
      <c r="E1115" s="104">
        <v>6</v>
      </c>
      <c r="F1115" s="104">
        <v>2245.756981715434</v>
      </c>
      <c r="G1115" s="104">
        <v>88.403107496595794</v>
      </c>
      <c r="H1115" s="104">
        <v>0</v>
      </c>
      <c r="I1115" s="104">
        <v>-6.7199315199413396</v>
      </c>
      <c r="J1115" s="104">
        <v>3.3460947925895201</v>
      </c>
      <c r="K1115" s="104">
        <v>9.4359873151024445</v>
      </c>
      <c r="L1115" s="104">
        <v>48.094920514326851</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v>1113</v>
      </c>
      <c r="B1116" s="91">
        <v>116</v>
      </c>
      <c r="C1116" s="91"/>
      <c r="D1116" s="91"/>
      <c r="E1116" s="104">
        <v>6</v>
      </c>
      <c r="F1116" s="104">
        <v>2245.756981715434</v>
      </c>
      <c r="G1116" s="104">
        <v>88.215708529409056</v>
      </c>
      <c r="H1116" s="104">
        <v>0</v>
      </c>
      <c r="I1116" s="104">
        <v>-6.7199315199413396</v>
      </c>
      <c r="J1116" s="104">
        <v>2.343116569202603</v>
      </c>
      <c r="K1116" s="104">
        <v>6.6075887251513414</v>
      </c>
      <c r="L1116" s="104">
        <v>35.002256934465308</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v>1114</v>
      </c>
      <c r="B1117" s="91">
        <v>117</v>
      </c>
      <c r="C1117" s="91"/>
      <c r="D1117" s="91"/>
      <c r="E1117" s="104">
        <v>6</v>
      </c>
      <c r="F1117" s="104">
        <v>2265.1169556957389</v>
      </c>
      <c r="G1117" s="104">
        <v>88.09665913754867</v>
      </c>
      <c r="H1117" s="104">
        <v>0</v>
      </c>
      <c r="I1117" s="104">
        <v>-6.7199315199413396</v>
      </c>
      <c r="J1117" s="104">
        <v>3.7222369547240119</v>
      </c>
      <c r="K1117" s="104">
        <v>10.49670821232171</v>
      </c>
      <c r="L1117" s="104">
        <v>52.556997682269547</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v>1115</v>
      </c>
      <c r="B1118" s="91">
        <v>118</v>
      </c>
      <c r="C1118" s="91"/>
      <c r="D1118" s="91"/>
      <c r="E1118" s="104">
        <v>6</v>
      </c>
      <c r="F1118" s="104">
        <v>2284.4769296760451</v>
      </c>
      <c r="G1118" s="104">
        <v>87.771749994403777</v>
      </c>
      <c r="H1118" s="104">
        <v>0</v>
      </c>
      <c r="I1118" s="104">
        <v>-6.7199315199413396</v>
      </c>
      <c r="J1118" s="104">
        <v>3.3393655379652358</v>
      </c>
      <c r="K1118" s="104">
        <v>9.417010817061966</v>
      </c>
      <c r="L1118" s="104">
        <v>48.132374238204171</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v>1116</v>
      </c>
      <c r="B1119" s="91">
        <v>119</v>
      </c>
      <c r="C1119" s="91"/>
      <c r="D1119" s="91"/>
      <c r="E1119" s="104">
        <v>6</v>
      </c>
      <c r="F1119" s="104">
        <v>2303.8369036563499</v>
      </c>
      <c r="G1119" s="104">
        <v>87.746660232664908</v>
      </c>
      <c r="H1119" s="104">
        <v>0</v>
      </c>
      <c r="I1119" s="104">
        <v>-6.7199315199413396</v>
      </c>
      <c r="J1119" s="104">
        <v>3.744929544696626</v>
      </c>
      <c r="K1119" s="104">
        <v>10.56070131604449</v>
      </c>
      <c r="L1119" s="104">
        <v>52.974584684815319</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v>1117</v>
      </c>
      <c r="B1120" s="91">
        <v>120</v>
      </c>
      <c r="C1120" s="91"/>
      <c r="D1120" s="91"/>
      <c r="E1120" s="104">
        <v>6</v>
      </c>
      <c r="F1120" s="104">
        <v>2323.1968776366562</v>
      </c>
      <c r="G1120" s="104">
        <v>87.653078962803932</v>
      </c>
      <c r="H1120" s="104">
        <v>0</v>
      </c>
      <c r="I1120" s="104">
        <v>-6.7199315199413396</v>
      </c>
      <c r="J1120" s="104">
        <v>2.9149240060491008</v>
      </c>
      <c r="K1120" s="104">
        <v>8.2200856970584653</v>
      </c>
      <c r="L1120" s="104">
        <v>42.848240861788398</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v>1118</v>
      </c>
      <c r="B1121" s="91">
        <v>120</v>
      </c>
      <c r="C1121" s="91"/>
      <c r="D1121" s="91"/>
      <c r="E1121" s="104">
        <v>6</v>
      </c>
      <c r="F1121" s="104">
        <v>2323.1968776366562</v>
      </c>
      <c r="G1121" s="104">
        <v>87.718323613248913</v>
      </c>
      <c r="H1121" s="104">
        <v>0</v>
      </c>
      <c r="I1121" s="104">
        <v>-6.7199315199413396</v>
      </c>
      <c r="J1121" s="104">
        <v>2.154330707225808</v>
      </c>
      <c r="K1121" s="104">
        <v>6.0752125943767794</v>
      </c>
      <c r="L1121" s="104">
        <v>32.297460797136957</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v>1119</v>
      </c>
      <c r="B1122" s="91">
        <v>120</v>
      </c>
      <c r="C1122" s="91"/>
      <c r="D1122" s="91"/>
      <c r="E1122" s="104">
        <v>6</v>
      </c>
      <c r="F1122" s="104">
        <v>2323.1968776366562</v>
      </c>
      <c r="G1122" s="104">
        <v>87.803439632527329</v>
      </c>
      <c r="H1122" s="104">
        <v>0</v>
      </c>
      <c r="I1122" s="104">
        <v>-6.7199315199413396</v>
      </c>
      <c r="J1122" s="104">
        <v>2.3503163396810161</v>
      </c>
      <c r="K1122" s="104">
        <v>6.627892077900464</v>
      </c>
      <c r="L1122" s="104">
        <v>35.126197576084706</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v>1120</v>
      </c>
      <c r="B1123" s="91">
        <v>120</v>
      </c>
      <c r="C1123" s="91"/>
      <c r="D1123" s="91"/>
      <c r="E1123" s="104">
        <v>6</v>
      </c>
      <c r="F1123" s="104">
        <v>2323.1968776366562</v>
      </c>
      <c r="G1123" s="104">
        <v>87.919922849485133</v>
      </c>
      <c r="H1123" s="104">
        <v>0</v>
      </c>
      <c r="I1123" s="104">
        <v>-6.7199315199413396</v>
      </c>
      <c r="J1123" s="104">
        <v>2.2968360589543382</v>
      </c>
      <c r="K1123" s="104">
        <v>6.4770776862512323</v>
      </c>
      <c r="L1123" s="104">
        <v>34.361876699356174</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v>1121</v>
      </c>
      <c r="B1124" s="91">
        <v>120</v>
      </c>
      <c r="C1124" s="91"/>
      <c r="D1124" s="91"/>
      <c r="E1124" s="104">
        <v>6</v>
      </c>
      <c r="F1124" s="104">
        <v>2323.1968776366562</v>
      </c>
      <c r="G1124" s="104">
        <v>88.024096225146025</v>
      </c>
      <c r="H1124" s="104">
        <v>0</v>
      </c>
      <c r="I1124" s="104">
        <v>-6.7199315199413396</v>
      </c>
      <c r="J1124" s="104">
        <v>2.312786034532345</v>
      </c>
      <c r="K1124" s="104">
        <v>6.5220566173812138</v>
      </c>
      <c r="L1124" s="104">
        <v>34.590423427320907</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v>1122</v>
      </c>
      <c r="B1125" s="91">
        <v>120</v>
      </c>
      <c r="C1125" s="91"/>
      <c r="D1125" s="91"/>
      <c r="E1125" s="104">
        <v>6</v>
      </c>
      <c r="F1125" s="104">
        <v>2323.1968776366562</v>
      </c>
      <c r="G1125" s="104">
        <v>88.071035742553491</v>
      </c>
      <c r="H1125" s="104">
        <v>0</v>
      </c>
      <c r="I1125" s="104">
        <v>-6.7199315199413396</v>
      </c>
      <c r="J1125" s="104">
        <v>2.3023230956835068</v>
      </c>
      <c r="K1125" s="104">
        <v>6.4925511298274898</v>
      </c>
      <c r="L1125" s="104">
        <v>34.440557392192623</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v>1123</v>
      </c>
      <c r="B1126" s="91">
        <v>120</v>
      </c>
      <c r="C1126" s="91"/>
      <c r="D1126" s="91"/>
      <c r="E1126" s="104">
        <v>6</v>
      </c>
      <c r="F1126" s="104">
        <v>2323.1968776366562</v>
      </c>
      <c r="G1126" s="104">
        <v>88.140264422332351</v>
      </c>
      <c r="H1126" s="104">
        <v>0</v>
      </c>
      <c r="I1126" s="104">
        <v>-6.7199315199413396</v>
      </c>
      <c r="J1126" s="104">
        <v>2.328246630862973</v>
      </c>
      <c r="K1126" s="104">
        <v>6.5656554990335847</v>
      </c>
      <c r="L1126" s="104">
        <v>34.811474804741017</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v>1124</v>
      </c>
      <c r="B1127" s="91">
        <v>120</v>
      </c>
      <c r="C1127" s="91"/>
      <c r="D1127" s="91"/>
      <c r="E1127" s="104">
        <v>6</v>
      </c>
      <c r="F1127" s="104">
        <v>2323.1968776366562</v>
      </c>
      <c r="G1127" s="104">
        <v>88.141775322093821</v>
      </c>
      <c r="H1127" s="104">
        <v>0</v>
      </c>
      <c r="I1127" s="104">
        <v>-6.7199315199413396</v>
      </c>
      <c r="J1127" s="104">
        <v>2.2354579961933818</v>
      </c>
      <c r="K1127" s="104">
        <v>6.303991549265338</v>
      </c>
      <c r="L1127" s="104">
        <v>33.477671189674439</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v>1125</v>
      </c>
      <c r="B1128" s="91">
        <v>120</v>
      </c>
      <c r="C1128" s="91"/>
      <c r="D1128" s="91"/>
      <c r="E1128" s="104">
        <v>6</v>
      </c>
      <c r="F1128" s="104">
        <v>2323.1968776366562</v>
      </c>
      <c r="G1128" s="104">
        <v>88.164795038705535</v>
      </c>
      <c r="H1128" s="104">
        <v>0</v>
      </c>
      <c r="I1128" s="104">
        <v>-6.7199315199413396</v>
      </c>
      <c r="J1128" s="104">
        <v>2.5871079279231779</v>
      </c>
      <c r="K1128" s="104">
        <v>7.2956443567433622</v>
      </c>
      <c r="L1128" s="104">
        <v>38.441968237393873</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v>1126</v>
      </c>
      <c r="B1129" s="91">
        <v>120</v>
      </c>
      <c r="C1129" s="91"/>
      <c r="D1129" s="91"/>
      <c r="E1129" s="104">
        <v>6</v>
      </c>
      <c r="F1129" s="104">
        <v>2323.1968776366562</v>
      </c>
      <c r="G1129" s="104">
        <v>88.191391469286188</v>
      </c>
      <c r="H1129" s="104">
        <v>0</v>
      </c>
      <c r="I1129" s="104">
        <v>-6.7199315199413396</v>
      </c>
      <c r="J1129" s="104">
        <v>1.3519272356047689</v>
      </c>
      <c r="K1129" s="104">
        <v>3.812434804405449</v>
      </c>
      <c r="L1129" s="104">
        <v>19.919198963932331</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v>1127</v>
      </c>
      <c r="B1130" s="91">
        <v>118</v>
      </c>
      <c r="C1130" s="91"/>
      <c r="D1130" s="91"/>
      <c r="E1130" s="104">
        <v>6</v>
      </c>
      <c r="F1130" s="104">
        <v>2284.4769296760451</v>
      </c>
      <c r="G1130" s="104">
        <v>88.278738132671592</v>
      </c>
      <c r="H1130" s="104">
        <v>-87.284065469631358</v>
      </c>
      <c r="I1130" s="104">
        <v>63.801335754411902</v>
      </c>
      <c r="J1130" s="104">
        <v>0</v>
      </c>
      <c r="K1130" s="104">
        <v>0</v>
      </c>
      <c r="L1130" s="104">
        <v>-3.5952084334015408</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v>1128</v>
      </c>
      <c r="B1131" s="91">
        <v>115</v>
      </c>
      <c r="C1131" s="91"/>
      <c r="D1131" s="91"/>
      <c r="E1131" s="104">
        <v>6</v>
      </c>
      <c r="F1131" s="104">
        <v>2226.3970077351282</v>
      </c>
      <c r="G1131" s="104">
        <v>88.130312696666422</v>
      </c>
      <c r="H1131" s="104">
        <v>-92.730122568598532</v>
      </c>
      <c r="I1131" s="104">
        <v>63.801335754411902</v>
      </c>
      <c r="J1131" s="104">
        <v>0</v>
      </c>
      <c r="K1131" s="104">
        <v>0</v>
      </c>
      <c r="L1131" s="104">
        <v>-3.4721135577144668</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v>1129</v>
      </c>
      <c r="B1132" s="91">
        <v>112</v>
      </c>
      <c r="C1132" s="91"/>
      <c r="D1132" s="91"/>
      <c r="E1132" s="104">
        <v>6</v>
      </c>
      <c r="F1132" s="104">
        <v>2168.3170857942118</v>
      </c>
      <c r="G1132" s="104">
        <v>88.208660100584694</v>
      </c>
      <c r="H1132" s="104">
        <v>-84.87551122283007</v>
      </c>
      <c r="I1132" s="104">
        <v>63.801335754411902</v>
      </c>
      <c r="J1132" s="104">
        <v>0</v>
      </c>
      <c r="K1132" s="104">
        <v>0</v>
      </c>
      <c r="L1132" s="104">
        <v>-3.3514669347572879</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v>1130</v>
      </c>
      <c r="B1133" s="91">
        <v>110</v>
      </c>
      <c r="C1133" s="91"/>
      <c r="D1133" s="91"/>
      <c r="E1133" s="104">
        <v>6</v>
      </c>
      <c r="F1133" s="104">
        <v>2129.5971378336012</v>
      </c>
      <c r="G1133" s="104">
        <v>88.229204691058911</v>
      </c>
      <c r="H1133" s="104">
        <v>0</v>
      </c>
      <c r="I1133" s="104">
        <v>-6.7199315199413396</v>
      </c>
      <c r="J1133" s="104">
        <v>1.003553330782744</v>
      </c>
      <c r="K1133" s="104">
        <v>2.8300203928073371</v>
      </c>
      <c r="L1133" s="104">
        <v>14.466794627768349</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v>1131</v>
      </c>
      <c r="B1134" s="91">
        <v>109</v>
      </c>
      <c r="C1134" s="91"/>
      <c r="D1134" s="91"/>
      <c r="E1134" s="104">
        <v>6</v>
      </c>
      <c r="F1134" s="104">
        <v>2110.237163853295</v>
      </c>
      <c r="G1134" s="104">
        <v>88.33241553966117</v>
      </c>
      <c r="H1134" s="104">
        <v>-94.998993990290927</v>
      </c>
      <c r="I1134" s="104">
        <v>63.801335754411902</v>
      </c>
      <c r="J1134" s="104">
        <v>0</v>
      </c>
      <c r="K1134" s="104">
        <v>0</v>
      </c>
      <c r="L1134" s="104">
        <v>-3.233204697067479</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v>1132</v>
      </c>
      <c r="B1135" s="91">
        <v>105</v>
      </c>
      <c r="C1135" s="91"/>
      <c r="D1135" s="91"/>
      <c r="E1135" s="104">
        <v>6</v>
      </c>
      <c r="F1135" s="104">
        <v>2032.797267932074</v>
      </c>
      <c r="G1135" s="104">
        <v>88.352960130135386</v>
      </c>
      <c r="H1135" s="104">
        <v>-91.223502537627866</v>
      </c>
      <c r="I1135" s="104">
        <v>63.801335754411902</v>
      </c>
      <c r="J1135" s="104">
        <v>0</v>
      </c>
      <c r="K1135" s="104">
        <v>0</v>
      </c>
      <c r="L1135" s="104">
        <v>-3.079120369023495</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v>1133</v>
      </c>
      <c r="B1136" s="91">
        <v>103</v>
      </c>
      <c r="C1136" s="91"/>
      <c r="D1136" s="91"/>
      <c r="E1136" s="104">
        <v>6</v>
      </c>
      <c r="F1136" s="104">
        <v>1994.0773199714631</v>
      </c>
      <c r="G1136" s="104">
        <v>88.449974890597105</v>
      </c>
      <c r="H1136" s="104">
        <v>-81.57726794218982</v>
      </c>
      <c r="I1136" s="104">
        <v>63.801335754411902</v>
      </c>
      <c r="J1136" s="104">
        <v>0</v>
      </c>
      <c r="K1136" s="104">
        <v>0</v>
      </c>
      <c r="L1136" s="104">
        <v>-1.229699780199037</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v>1134</v>
      </c>
      <c r="B1137" s="91">
        <v>100</v>
      </c>
      <c r="C1137" s="91"/>
      <c r="D1137" s="91"/>
      <c r="E1137" s="104">
        <v>6</v>
      </c>
      <c r="F1137" s="104">
        <v>1935.997398030546</v>
      </c>
      <c r="G1137" s="104">
        <v>88.609778287718697</v>
      </c>
      <c r="H1137" s="104">
        <v>-75.95599496185838</v>
      </c>
      <c r="I1137" s="104">
        <v>63.801335754411902</v>
      </c>
      <c r="J1137" s="104">
        <v>0</v>
      </c>
      <c r="K1137" s="104">
        <v>0</v>
      </c>
      <c r="L1137" s="104">
        <v>-2.8920856209771091</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v>1135</v>
      </c>
      <c r="B1138" s="91">
        <v>97</v>
      </c>
      <c r="C1138" s="91"/>
      <c r="D1138" s="91"/>
      <c r="E1138" s="104">
        <v>6</v>
      </c>
      <c r="F1138" s="104">
        <v>1877.9174760896301</v>
      </c>
      <c r="G1138" s="104">
        <v>88.660509855621925</v>
      </c>
      <c r="H1138" s="104">
        <v>0</v>
      </c>
      <c r="I1138" s="104">
        <v>-6.7199315199413396</v>
      </c>
      <c r="J1138" s="104">
        <v>0.22983535525172319</v>
      </c>
      <c r="K1138" s="104">
        <v>0.64813570180985947</v>
      </c>
      <c r="L1138" s="104">
        <v>1.385422247337903</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v>1136</v>
      </c>
      <c r="B1139" s="91">
        <v>96</v>
      </c>
      <c r="C1139" s="91"/>
      <c r="D1139" s="91"/>
      <c r="E1139" s="104">
        <v>6</v>
      </c>
      <c r="F1139" s="104">
        <v>1858.557502109325</v>
      </c>
      <c r="G1139" s="104">
        <v>88.742966966553027</v>
      </c>
      <c r="H1139" s="104">
        <v>-71.585419312429011</v>
      </c>
      <c r="I1139" s="104">
        <v>63.801335754411902</v>
      </c>
      <c r="J1139" s="104">
        <v>0</v>
      </c>
      <c r="K1139" s="104">
        <v>0</v>
      </c>
      <c r="L1139" s="104">
        <v>-2.7467298461440439</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v>1137</v>
      </c>
      <c r="B1140" s="91">
        <v>92</v>
      </c>
      <c r="C1140" s="91"/>
      <c r="D1140" s="91"/>
      <c r="E1140" s="104">
        <v>6</v>
      </c>
      <c r="F1140" s="104">
        <v>1781.1176061881031</v>
      </c>
      <c r="G1140" s="104">
        <v>88.758318941685715</v>
      </c>
      <c r="H1140" s="104">
        <v>-73.30306255363142</v>
      </c>
      <c r="I1140" s="104">
        <v>63.801335754411902</v>
      </c>
      <c r="J1140" s="104">
        <v>0</v>
      </c>
      <c r="K1140" s="104">
        <v>0</v>
      </c>
      <c r="L1140" s="104">
        <v>-2.605007420289835</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v>1138</v>
      </c>
      <c r="B1141" s="91">
        <v>90</v>
      </c>
      <c r="C1141" s="91"/>
      <c r="D1141" s="91"/>
      <c r="E1141" s="104">
        <v>6</v>
      </c>
      <c r="F1141" s="104">
        <v>1742.397658227492</v>
      </c>
      <c r="G1141" s="104">
        <v>88.823604948490072</v>
      </c>
      <c r="H1141" s="104">
        <v>-78.359941515435011</v>
      </c>
      <c r="I1141" s="104">
        <v>63.801335754411902</v>
      </c>
      <c r="J1141" s="104">
        <v>0</v>
      </c>
      <c r="K1141" s="104">
        <v>0</v>
      </c>
      <c r="L1141" s="104">
        <v>-2.1929205928150521</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v>1139</v>
      </c>
      <c r="B1142" s="91">
        <v>88</v>
      </c>
      <c r="C1142" s="91"/>
      <c r="D1142" s="91"/>
      <c r="E1142" s="104">
        <v>6</v>
      </c>
      <c r="F1142" s="104">
        <v>1703.6777102668809</v>
      </c>
      <c r="G1142" s="104">
        <v>88.769461009472934</v>
      </c>
      <c r="H1142" s="104">
        <v>0</v>
      </c>
      <c r="I1142" s="104">
        <v>-6.7199315199413396</v>
      </c>
      <c r="J1142" s="104">
        <v>0.2876302361450937</v>
      </c>
      <c r="K1142" s="104">
        <v>0.81111726592916422</v>
      </c>
      <c r="L1142" s="104">
        <v>2.720107157874764</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v>1140</v>
      </c>
      <c r="B1143" s="91">
        <v>87</v>
      </c>
      <c r="C1143" s="91"/>
      <c r="D1143" s="91"/>
      <c r="E1143" s="104">
        <v>6</v>
      </c>
      <c r="F1143" s="104">
        <v>1684.3177362865749</v>
      </c>
      <c r="G1143" s="104">
        <v>88.840023795610733</v>
      </c>
      <c r="H1143" s="104">
        <v>-59.938481057679041</v>
      </c>
      <c r="I1143" s="104">
        <v>53.218549537737701</v>
      </c>
      <c r="J1143" s="104">
        <v>0</v>
      </c>
      <c r="K1143" s="104">
        <v>0</v>
      </c>
      <c r="L1143" s="104">
        <v>-2.4327331524700462</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v>1141</v>
      </c>
      <c r="B1144" s="91">
        <v>83</v>
      </c>
      <c r="C1144" s="91"/>
      <c r="D1144" s="91"/>
      <c r="E1144" s="104">
        <v>6</v>
      </c>
      <c r="F1144" s="104">
        <v>1606.8778403653539</v>
      </c>
      <c r="G1144" s="104">
        <v>88.882568736278998</v>
      </c>
      <c r="H1144" s="104">
        <v>-63.986518553542517</v>
      </c>
      <c r="I1144" s="104">
        <v>57.266587033601184</v>
      </c>
      <c r="J1144" s="104">
        <v>0</v>
      </c>
      <c r="K1144" s="104">
        <v>0</v>
      </c>
      <c r="L1144" s="104">
        <v>-2.2986322438097622</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v>1142</v>
      </c>
      <c r="B1145" s="91">
        <v>80</v>
      </c>
      <c r="C1145" s="91"/>
      <c r="D1145" s="91"/>
      <c r="E1145" s="104">
        <v>6</v>
      </c>
      <c r="F1145" s="104">
        <v>1548.7979184244371</v>
      </c>
      <c r="G1145" s="104">
        <v>88.887254673374954</v>
      </c>
      <c r="H1145" s="104">
        <v>-65.253532583152051</v>
      </c>
      <c r="I1145" s="104">
        <v>58.53360106321071</v>
      </c>
      <c r="J1145" s="104">
        <v>0</v>
      </c>
      <c r="K1145" s="104">
        <v>0</v>
      </c>
      <c r="L1145" s="104">
        <v>-2.200126341192477</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v>1143</v>
      </c>
      <c r="B1146" s="91">
        <v>77</v>
      </c>
      <c r="C1146" s="91"/>
      <c r="D1146" s="91"/>
      <c r="E1146" s="104">
        <v>6</v>
      </c>
      <c r="F1146" s="104">
        <v>1490.7179964835209</v>
      </c>
      <c r="G1146" s="104">
        <v>88.926440303237612</v>
      </c>
      <c r="H1146" s="104">
        <v>-19.85944296622921</v>
      </c>
      <c r="I1146" s="104">
        <v>13.139511446287869</v>
      </c>
      <c r="J1146" s="104">
        <v>0</v>
      </c>
      <c r="K1146" s="104">
        <v>0</v>
      </c>
      <c r="L1146" s="104">
        <v>-2.1033235709090312</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v>1144</v>
      </c>
      <c r="B1147" s="91">
        <v>73</v>
      </c>
      <c r="C1147" s="91"/>
      <c r="D1147" s="91"/>
      <c r="E1147" s="104">
        <v>6</v>
      </c>
      <c r="F1147" s="104">
        <v>1413.278100562299</v>
      </c>
      <c r="G1147" s="104">
        <v>88.917598906219652</v>
      </c>
      <c r="H1147" s="104">
        <v>-24.76580021915526</v>
      </c>
      <c r="I1147" s="104">
        <v>18.045868699213919</v>
      </c>
      <c r="J1147" s="104">
        <v>0</v>
      </c>
      <c r="K1147" s="104">
        <v>0</v>
      </c>
      <c r="L1147" s="104">
        <v>-1.976792139288027</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v>1145</v>
      </c>
      <c r="B1148" s="91">
        <v>69</v>
      </c>
      <c r="C1148" s="91"/>
      <c r="D1148" s="91"/>
      <c r="E1148" s="104">
        <v>6</v>
      </c>
      <c r="F1148" s="104">
        <v>1335.838204641077</v>
      </c>
      <c r="G1148" s="104">
        <v>88.883055212428417</v>
      </c>
      <c r="H1148" s="104">
        <v>-33.602208782820263</v>
      </c>
      <c r="I1148" s="104">
        <v>26.882277262878919</v>
      </c>
      <c r="J1148" s="104">
        <v>0</v>
      </c>
      <c r="K1148" s="104">
        <v>0</v>
      </c>
      <c r="L1148" s="104">
        <v>-1.853023566786361</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v>1146</v>
      </c>
      <c r="B1149" s="91">
        <v>65</v>
      </c>
      <c r="C1149" s="91"/>
      <c r="D1149" s="91"/>
      <c r="E1149" s="104">
        <v>6</v>
      </c>
      <c r="F1149" s="104">
        <v>1258.3983087198551</v>
      </c>
      <c r="G1149" s="104">
        <v>88.910515849980683</v>
      </c>
      <c r="H1149" s="104">
        <v>-33.80570587416657</v>
      </c>
      <c r="I1149" s="104">
        <v>27.085774354225229</v>
      </c>
      <c r="J1149" s="104">
        <v>0</v>
      </c>
      <c r="K1149" s="104">
        <v>0</v>
      </c>
      <c r="L1149" s="104">
        <v>-1.7318664638632471</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v>1147</v>
      </c>
      <c r="B1150" s="91">
        <v>61</v>
      </c>
      <c r="C1150" s="91"/>
      <c r="D1150" s="91"/>
      <c r="E1150" s="104">
        <v>6</v>
      </c>
      <c r="F1150" s="104">
        <v>1180.9584127986329</v>
      </c>
      <c r="G1150" s="104">
        <v>88.942916183815029</v>
      </c>
      <c r="H1150" s="104">
        <v>-36.04102915461803</v>
      </c>
      <c r="I1150" s="104">
        <v>29.32109763467669</v>
      </c>
      <c r="J1150" s="104">
        <v>0</v>
      </c>
      <c r="K1150" s="104">
        <v>0</v>
      </c>
      <c r="L1150" s="104">
        <v>-1.6131694409778989</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v>1148</v>
      </c>
      <c r="B1151" s="91">
        <v>57</v>
      </c>
      <c r="C1151" s="91"/>
      <c r="D1151" s="91"/>
      <c r="E1151" s="104">
        <v>6</v>
      </c>
      <c r="F1151" s="104">
        <v>1103.518516877411</v>
      </c>
      <c r="G1151" s="104">
        <v>88.940469983038753</v>
      </c>
      <c r="H1151" s="104">
        <v>-38.846447344441337</v>
      </c>
      <c r="I1151" s="104">
        <v>32.126515824499997</v>
      </c>
      <c r="J1151" s="104">
        <v>0</v>
      </c>
      <c r="K1151" s="104">
        <v>0</v>
      </c>
      <c r="L1151" s="104">
        <v>-1.496781108589532</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v>1149</v>
      </c>
      <c r="B1152" s="91">
        <v>55</v>
      </c>
      <c r="C1152" s="91"/>
      <c r="D1152" s="91"/>
      <c r="E1152" s="104">
        <v>6</v>
      </c>
      <c r="F1152" s="104">
        <v>1064.7985689168011</v>
      </c>
      <c r="G1152" s="104">
        <v>88.9899347506433</v>
      </c>
      <c r="H1152" s="104">
        <v>-38.846447344441337</v>
      </c>
      <c r="I1152" s="104">
        <v>32.126515824499997</v>
      </c>
      <c r="J1152" s="104">
        <v>0</v>
      </c>
      <c r="K1152" s="104">
        <v>0</v>
      </c>
      <c r="L1152" s="104">
        <v>-1.4394053921002199</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v>1150</v>
      </c>
      <c r="B1153" s="91">
        <v>51</v>
      </c>
      <c r="C1153" s="91"/>
      <c r="D1153" s="91"/>
      <c r="E1153" s="104">
        <v>6</v>
      </c>
      <c r="F1153" s="104">
        <v>987.35867299557856</v>
      </c>
      <c r="G1153" s="104">
        <v>88.9850467415461</v>
      </c>
      <c r="H1153" s="104">
        <v>-37.621569109055528</v>
      </c>
      <c r="I1153" s="104">
        <v>30.901637589114191</v>
      </c>
      <c r="J1153" s="104">
        <v>0</v>
      </c>
      <c r="K1153" s="104">
        <v>0</v>
      </c>
      <c r="L1153" s="104">
        <v>-1.32619624006835</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v>1151</v>
      </c>
      <c r="B1154" s="91">
        <v>47</v>
      </c>
      <c r="C1154" s="91"/>
      <c r="D1154" s="91"/>
      <c r="E1154" s="104">
        <v>6</v>
      </c>
      <c r="F1154" s="104">
        <v>909.91877707435685</v>
      </c>
      <c r="G1154" s="104">
        <v>88.992633654562084</v>
      </c>
      <c r="H1154" s="104">
        <v>-56.92822707506663</v>
      </c>
      <c r="I1154" s="104">
        <v>50.208295555125289</v>
      </c>
      <c r="J1154" s="104">
        <v>0</v>
      </c>
      <c r="K1154" s="104">
        <v>0</v>
      </c>
      <c r="L1154" s="104">
        <v>-1.2149173046814981</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v>1152</v>
      </c>
      <c r="B1155" s="91">
        <v>43</v>
      </c>
      <c r="C1155" s="91"/>
      <c r="D1155" s="91"/>
      <c r="E1155" s="104">
        <v>6</v>
      </c>
      <c r="F1155" s="104">
        <v>832.47888115313492</v>
      </c>
      <c r="G1155" s="104">
        <v>89.011872841398116</v>
      </c>
      <c r="H1155" s="104">
        <v>-83.671072740431683</v>
      </c>
      <c r="I1155" s="104">
        <v>63.801335754411902</v>
      </c>
      <c r="J1155" s="104">
        <v>2.192673185842934E-4</v>
      </c>
      <c r="K1155" s="104">
        <v>6.183338384077074E-4</v>
      </c>
      <c r="L1155" s="104">
        <v>-1.1054171963988759</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v>1153</v>
      </c>
      <c r="B1156" s="91">
        <v>37</v>
      </c>
      <c r="C1156" s="91"/>
      <c r="D1156" s="91"/>
      <c r="E1156" s="104">
        <v>6</v>
      </c>
      <c r="F1156" s="104">
        <v>800</v>
      </c>
      <c r="G1156" s="104">
        <v>88.932525447950766</v>
      </c>
      <c r="H1156" s="104">
        <v>-19.991270835151969</v>
      </c>
      <c r="I1156" s="104">
        <v>13.27133931521063</v>
      </c>
      <c r="J1156" s="104">
        <v>8.4750000000000006E-2</v>
      </c>
      <c r="K1156" s="104">
        <v>0.23899500000000001</v>
      </c>
      <c r="L1156" s="104">
        <v>-1.059985154482963</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v>1154</v>
      </c>
      <c r="B1157" s="91">
        <v>33</v>
      </c>
      <c r="C1157" s="91"/>
      <c r="D1157" s="91"/>
      <c r="E1157" s="104">
        <v>6</v>
      </c>
      <c r="F1157" s="104">
        <v>800</v>
      </c>
      <c r="G1157" s="104">
        <v>88.943294389534586</v>
      </c>
      <c r="H1157" s="104">
        <v>-20.14396266879011</v>
      </c>
      <c r="I1157" s="104">
        <v>13.424031148848769</v>
      </c>
      <c r="J1157" s="104">
        <v>8.4750000000000006E-2</v>
      </c>
      <c r="K1157" s="104">
        <v>0.23899500000000001</v>
      </c>
      <c r="L1157" s="104">
        <v>-1.059985154482963</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v>1155</v>
      </c>
      <c r="B1158" s="91">
        <v>27</v>
      </c>
      <c r="C1158" s="91"/>
      <c r="D1158" s="91"/>
      <c r="E1158" s="104">
        <v>6</v>
      </c>
      <c r="F1158" s="104">
        <v>800</v>
      </c>
      <c r="G1158" s="104">
        <v>88.962533576370618</v>
      </c>
      <c r="H1158" s="104">
        <v>-19.30868776987333</v>
      </c>
      <c r="I1158" s="104">
        <v>12.58875624993199</v>
      </c>
      <c r="J1158" s="104">
        <v>8.4750000000000006E-2</v>
      </c>
      <c r="K1158" s="104">
        <v>0.23899500000000001</v>
      </c>
      <c r="L1158" s="104">
        <v>-1.059985154482963</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v>1156</v>
      </c>
      <c r="B1159" s="91">
        <v>22</v>
      </c>
      <c r="C1159" s="91"/>
      <c r="D1159" s="91"/>
      <c r="E1159" s="104">
        <v>6</v>
      </c>
      <c r="F1159" s="104">
        <v>800</v>
      </c>
      <c r="G1159" s="104">
        <v>88.894838456743315</v>
      </c>
      <c r="H1159" s="104">
        <v>-2.3714186528866441</v>
      </c>
      <c r="I1159" s="104">
        <v>-4.348512867054696</v>
      </c>
      <c r="J1159" s="104">
        <v>8.4750000000000006E-2</v>
      </c>
      <c r="K1159" s="104">
        <v>0.23899500000000001</v>
      </c>
      <c r="L1159" s="104">
        <v>-1.059985154482963</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v>1157</v>
      </c>
      <c r="B1160" s="91">
        <v>16</v>
      </c>
      <c r="C1160" s="91"/>
      <c r="D1160" s="91"/>
      <c r="E1160" s="104">
        <v>6</v>
      </c>
      <c r="F1160" s="104">
        <v>800</v>
      </c>
      <c r="G1160" s="104">
        <v>88.827143337116013</v>
      </c>
      <c r="H1160" s="104">
        <v>-11.87378072396085</v>
      </c>
      <c r="I1160" s="104">
        <v>5.1538492040195107</v>
      </c>
      <c r="J1160" s="104">
        <v>8.4750000000000006E-2</v>
      </c>
      <c r="K1160" s="104">
        <v>0.23899500000000001</v>
      </c>
      <c r="L1160" s="104">
        <v>-1.059985154482963</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v>1158</v>
      </c>
      <c r="B1161" s="91">
        <v>13</v>
      </c>
      <c r="C1161" s="91"/>
      <c r="D1161" s="91"/>
      <c r="E1161" s="104">
        <v>6</v>
      </c>
      <c r="F1161" s="104">
        <v>800</v>
      </c>
      <c r="G1161" s="104">
        <v>88.83628851460459</v>
      </c>
      <c r="H1161" s="104">
        <v>-4.8842220260363884</v>
      </c>
      <c r="I1161" s="104">
        <v>-1.835709493904951</v>
      </c>
      <c r="J1161" s="104">
        <v>8.4750000000000006E-2</v>
      </c>
      <c r="K1161" s="104">
        <v>0.23899500000000001</v>
      </c>
      <c r="L1161" s="104">
        <v>-1.059985154482963</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v>1159</v>
      </c>
      <c r="B1162" s="91">
        <v>6</v>
      </c>
      <c r="C1162" s="91"/>
      <c r="D1162" s="91"/>
      <c r="E1162" s="104">
        <v>6</v>
      </c>
      <c r="F1162" s="104">
        <v>800</v>
      </c>
      <c r="G1162" s="104">
        <v>88.845433692093167</v>
      </c>
      <c r="H1162" s="104">
        <v>0</v>
      </c>
      <c r="I1162" s="104">
        <v>-6.7199315199413396</v>
      </c>
      <c r="J1162" s="104">
        <v>8.4750000000000006E-2</v>
      </c>
      <c r="K1162" s="104">
        <v>0.23899500000000001</v>
      </c>
      <c r="L1162" s="104">
        <v>-1.059985154482963</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v>1160</v>
      </c>
      <c r="B1163" s="91">
        <v>2</v>
      </c>
      <c r="C1163" s="91"/>
      <c r="D1163" s="91"/>
      <c r="E1163" s="104">
        <v>6</v>
      </c>
      <c r="F1163" s="104">
        <v>800</v>
      </c>
      <c r="G1163" s="104">
        <v>88.793295697657001</v>
      </c>
      <c r="H1163" s="104">
        <v>-37.432838533537307</v>
      </c>
      <c r="I1163" s="104">
        <v>30.71290701359597</v>
      </c>
      <c r="J1163" s="104">
        <v>8.4750000000000006E-2</v>
      </c>
      <c r="K1163" s="104">
        <v>0.23899500000000001</v>
      </c>
      <c r="L1163" s="104">
        <v>0.26552853028772633</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v>1161</v>
      </c>
      <c r="B1164" s="91">
        <v>0</v>
      </c>
      <c r="C1164" s="91"/>
      <c r="D1164" s="91"/>
      <c r="E1164" s="104">
        <v>6</v>
      </c>
      <c r="F1164" s="104">
        <v>800</v>
      </c>
      <c r="G1164" s="104">
        <v>88.835531474306464</v>
      </c>
      <c r="H1164" s="104">
        <v>0</v>
      </c>
      <c r="I1164" s="104">
        <v>-6.7199315199413396</v>
      </c>
      <c r="J1164" s="104">
        <v>8.4750000000000006E-2</v>
      </c>
      <c r="K1164" s="104">
        <v>0.23899500000000001</v>
      </c>
      <c r="L1164" s="104">
        <v>4.1887902047863898E-2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v>1162</v>
      </c>
      <c r="B1165" s="91">
        <v>0</v>
      </c>
      <c r="C1165" s="91"/>
      <c r="D1165" s="91"/>
      <c r="E1165" s="104">
        <v>0</v>
      </c>
      <c r="F1165" s="104">
        <v>800</v>
      </c>
      <c r="G1165" s="104">
        <v>88.876493262725276</v>
      </c>
      <c r="H1165" s="104">
        <v>0</v>
      </c>
      <c r="I1165" s="104">
        <v>-6.7199315199413396</v>
      </c>
      <c r="J1165" s="104">
        <v>8.4750000000000006E-2</v>
      </c>
      <c r="K1165" s="104">
        <v>0.23899500000000001</v>
      </c>
      <c r="L1165" s="104">
        <v>0.30455097384218871</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v>1163</v>
      </c>
      <c r="B1166" s="91">
        <v>0</v>
      </c>
      <c r="C1166" s="91"/>
      <c r="D1166" s="91"/>
      <c r="E1166" s="104">
        <v>0</v>
      </c>
      <c r="F1166" s="104">
        <v>0</v>
      </c>
      <c r="G1166" s="104">
        <v>88.92892056175404</v>
      </c>
      <c r="H1166" s="104">
        <v>0</v>
      </c>
      <c r="I1166" s="104">
        <v>-3.1029485636939911</v>
      </c>
      <c r="J1166" s="104">
        <v>0</v>
      </c>
      <c r="K1166" s="104">
        <v>0</v>
      </c>
      <c r="L1166" s="104">
        <v>0.26266307179432469</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v>1164</v>
      </c>
      <c r="B1167" s="91">
        <v>0</v>
      </c>
      <c r="C1167" s="91"/>
      <c r="D1167" s="91"/>
      <c r="E1167" s="104">
        <v>0</v>
      </c>
      <c r="F1167" s="104">
        <v>0</v>
      </c>
      <c r="G1167" s="104">
        <v>88.961237080941785</v>
      </c>
      <c r="H1167" s="104">
        <v>0</v>
      </c>
      <c r="I1167" s="104">
        <v>-3.1029485636939911</v>
      </c>
      <c r="J1167" s="104">
        <v>0</v>
      </c>
      <c r="K1167" s="104">
        <v>0</v>
      </c>
      <c r="L1167" s="104">
        <v>0</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v>1165</v>
      </c>
      <c r="B1168" s="91">
        <v>0</v>
      </c>
      <c r="C1168" s="91"/>
      <c r="D1168" s="91"/>
      <c r="E1168" s="104">
        <v>0</v>
      </c>
      <c r="F1168" s="104">
        <v>0</v>
      </c>
      <c r="G1168" s="104">
        <v>88.990712609130242</v>
      </c>
      <c r="H1168" s="104">
        <v>0</v>
      </c>
      <c r="I1168" s="104">
        <v>-3.1029485636939911</v>
      </c>
      <c r="J1168" s="104">
        <v>0</v>
      </c>
      <c r="K1168" s="104">
        <v>0</v>
      </c>
      <c r="L1168" s="104">
        <v>0</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v>1166</v>
      </c>
      <c r="B1169" s="91">
        <v>0</v>
      </c>
      <c r="C1169" s="91"/>
      <c r="D1169" s="91"/>
      <c r="E1169" s="104">
        <v>0</v>
      </c>
      <c r="F1169" s="104">
        <v>0</v>
      </c>
      <c r="G1169" s="104">
        <v>89.039349276105327</v>
      </c>
      <c r="H1169" s="104">
        <v>0</v>
      </c>
      <c r="I1169" s="104">
        <v>-3.1029485636939911</v>
      </c>
      <c r="J1169" s="104">
        <v>0</v>
      </c>
      <c r="K1169" s="104">
        <v>0</v>
      </c>
      <c r="L1169" s="104">
        <v>0</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v>1167</v>
      </c>
      <c r="B1170" s="91">
        <v>0</v>
      </c>
      <c r="C1170" s="91"/>
      <c r="D1170" s="91"/>
      <c r="E1170" s="104">
        <v>0</v>
      </c>
      <c r="F1170" s="104">
        <v>0</v>
      </c>
      <c r="G1170" s="104">
        <v>89.048036550350403</v>
      </c>
      <c r="H1170" s="104">
        <v>0</v>
      </c>
      <c r="I1170" s="104">
        <v>-3.1029485636939911</v>
      </c>
      <c r="J1170" s="104">
        <v>0</v>
      </c>
      <c r="K1170" s="104">
        <v>0</v>
      </c>
      <c r="L1170" s="104">
        <v>0</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v>1168</v>
      </c>
      <c r="B1171" s="91">
        <v>0</v>
      </c>
      <c r="C1171" s="91"/>
      <c r="D1171" s="91"/>
      <c r="E1171" s="104">
        <v>0</v>
      </c>
      <c r="F1171" s="104">
        <v>0</v>
      </c>
      <c r="G1171" s="104">
        <v>89.05672382459548</v>
      </c>
      <c r="H1171" s="104">
        <v>0</v>
      </c>
      <c r="I1171" s="104">
        <v>-3.1029485636939911</v>
      </c>
      <c r="J1171" s="104">
        <v>0</v>
      </c>
      <c r="K1171" s="104">
        <v>0</v>
      </c>
      <c r="L1171" s="104">
        <v>0</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v>1169</v>
      </c>
      <c r="B1172" s="91">
        <v>0</v>
      </c>
      <c r="C1172" s="91"/>
      <c r="D1172" s="91"/>
      <c r="E1172" s="104">
        <v>0</v>
      </c>
      <c r="F1172" s="104">
        <v>0</v>
      </c>
      <c r="G1172" s="104">
        <v>89.065411098840556</v>
      </c>
      <c r="H1172" s="104">
        <v>0</v>
      </c>
      <c r="I1172" s="104">
        <v>-3.1029485636939911</v>
      </c>
      <c r="J1172" s="104">
        <v>0</v>
      </c>
      <c r="K1172" s="104">
        <v>0</v>
      </c>
      <c r="L1172" s="104">
        <v>0</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v>1170</v>
      </c>
      <c r="B1173" s="91">
        <v>0</v>
      </c>
      <c r="C1173" s="91"/>
      <c r="D1173" s="91"/>
      <c r="E1173" s="104">
        <v>0</v>
      </c>
      <c r="F1173" s="104">
        <v>0</v>
      </c>
      <c r="G1173" s="104">
        <v>89.074098373085633</v>
      </c>
      <c r="H1173" s="104">
        <v>0</v>
      </c>
      <c r="I1173" s="104">
        <v>-3.1029485636939911</v>
      </c>
      <c r="J1173" s="104">
        <v>0</v>
      </c>
      <c r="K1173" s="104">
        <v>0</v>
      </c>
      <c r="L1173" s="104">
        <v>0</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v>1171</v>
      </c>
      <c r="B1174" s="91">
        <v>0</v>
      </c>
      <c r="C1174" s="91"/>
      <c r="D1174" s="91"/>
      <c r="E1174" s="104">
        <v>0</v>
      </c>
      <c r="F1174" s="104">
        <v>0</v>
      </c>
      <c r="G1174" s="104">
        <v>89.082785647330709</v>
      </c>
      <c r="H1174" s="104">
        <v>0</v>
      </c>
      <c r="I1174" s="104">
        <v>-3.1029485636939911</v>
      </c>
      <c r="J1174" s="104">
        <v>0</v>
      </c>
      <c r="K1174" s="104">
        <v>0</v>
      </c>
      <c r="L1174" s="104">
        <v>0</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v>1172</v>
      </c>
      <c r="B1175" s="91">
        <v>0</v>
      </c>
      <c r="C1175" s="91"/>
      <c r="D1175" s="91"/>
      <c r="E1175" s="104">
        <v>0</v>
      </c>
      <c r="F1175" s="104">
        <v>0</v>
      </c>
      <c r="G1175" s="104">
        <v>89.091472921575786</v>
      </c>
      <c r="H1175" s="104">
        <v>0</v>
      </c>
      <c r="I1175" s="104">
        <v>-3.1029485636939911</v>
      </c>
      <c r="J1175" s="104">
        <v>0</v>
      </c>
      <c r="K1175" s="104">
        <v>0</v>
      </c>
      <c r="L1175" s="104">
        <v>0</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v>1173</v>
      </c>
      <c r="B1176" s="91">
        <v>0</v>
      </c>
      <c r="C1176" s="91"/>
      <c r="D1176" s="91"/>
      <c r="E1176" s="104">
        <v>0</v>
      </c>
      <c r="F1176" s="104">
        <v>0</v>
      </c>
      <c r="G1176" s="104">
        <v>89.100160195820862</v>
      </c>
      <c r="H1176" s="104">
        <v>0</v>
      </c>
      <c r="I1176" s="104">
        <v>-3.1029485636939911</v>
      </c>
      <c r="J1176" s="104">
        <v>0</v>
      </c>
      <c r="K1176" s="104">
        <v>0</v>
      </c>
      <c r="L1176" s="104">
        <v>0</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v>1174</v>
      </c>
      <c r="B1177" s="91">
        <v>0</v>
      </c>
      <c r="C1177" s="91"/>
      <c r="D1177" s="91"/>
      <c r="E1177" s="104">
        <v>0</v>
      </c>
      <c r="F1177" s="104">
        <v>0</v>
      </c>
      <c r="G1177" s="104">
        <v>89.108847470065939</v>
      </c>
      <c r="H1177" s="104">
        <v>0</v>
      </c>
      <c r="I1177" s="104">
        <v>-3.1029485636939911</v>
      </c>
      <c r="J1177" s="104">
        <v>0</v>
      </c>
      <c r="K1177" s="104">
        <v>0</v>
      </c>
      <c r="L1177" s="104">
        <v>0</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v>1175</v>
      </c>
      <c r="B1178" s="91">
        <v>0</v>
      </c>
      <c r="C1178" s="91"/>
      <c r="D1178" s="91"/>
      <c r="E1178" s="104">
        <v>0</v>
      </c>
      <c r="F1178" s="104">
        <v>0</v>
      </c>
      <c r="G1178" s="104">
        <v>89.117534744311016</v>
      </c>
      <c r="H1178" s="104">
        <v>0</v>
      </c>
      <c r="I1178" s="104">
        <v>-3.1029485636939911</v>
      </c>
      <c r="J1178" s="104">
        <v>0</v>
      </c>
      <c r="K1178" s="104">
        <v>0</v>
      </c>
      <c r="L1178" s="104">
        <v>0</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v>1176</v>
      </c>
      <c r="B1179" s="91">
        <v>0</v>
      </c>
      <c r="C1179" s="91"/>
      <c r="D1179" s="91"/>
      <c r="E1179" s="104">
        <v>0</v>
      </c>
      <c r="F1179" s="104">
        <v>0</v>
      </c>
      <c r="G1179" s="104">
        <v>89.126222018556092</v>
      </c>
      <c r="H1179" s="104">
        <v>0</v>
      </c>
      <c r="I1179" s="104">
        <v>-3.1029485636939911</v>
      </c>
      <c r="J1179" s="104">
        <v>0</v>
      </c>
      <c r="K1179" s="104">
        <v>0</v>
      </c>
      <c r="L1179" s="104">
        <v>0</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v>1177</v>
      </c>
      <c r="B1180" s="91">
        <v>0</v>
      </c>
      <c r="C1180" s="91"/>
      <c r="D1180" s="91"/>
      <c r="E1180" s="104">
        <v>0</v>
      </c>
      <c r="F1180" s="104">
        <v>0</v>
      </c>
      <c r="G1180" s="104">
        <v>89.134909292801169</v>
      </c>
      <c r="H1180" s="104">
        <v>0</v>
      </c>
      <c r="I1180" s="104">
        <v>-3.1029485636939911</v>
      </c>
      <c r="J1180" s="104">
        <v>0</v>
      </c>
      <c r="K1180" s="104">
        <v>0</v>
      </c>
      <c r="L1180" s="104">
        <v>0</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v>1178</v>
      </c>
      <c r="B1181" s="91">
        <v>0</v>
      </c>
      <c r="C1181" s="91"/>
      <c r="D1181" s="91"/>
      <c r="E1181" s="104">
        <v>0</v>
      </c>
      <c r="F1181" s="104">
        <v>0</v>
      </c>
      <c r="G1181" s="104">
        <v>89.143596567046245</v>
      </c>
      <c r="H1181" s="104">
        <v>0</v>
      </c>
      <c r="I1181" s="104">
        <v>-3.1029485636939911</v>
      </c>
      <c r="J1181" s="104">
        <v>0</v>
      </c>
      <c r="K1181" s="104">
        <v>0</v>
      </c>
      <c r="L1181" s="104">
        <v>0</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v>1179</v>
      </c>
      <c r="B1182" s="91">
        <v>0</v>
      </c>
      <c r="C1182" s="91"/>
      <c r="D1182" s="91"/>
      <c r="E1182" s="104">
        <v>0</v>
      </c>
      <c r="F1182" s="104">
        <v>0</v>
      </c>
      <c r="G1182" s="104">
        <v>89.152283841291322</v>
      </c>
      <c r="H1182" s="104">
        <v>0</v>
      </c>
      <c r="I1182" s="104">
        <v>-3.1029485636939911</v>
      </c>
      <c r="J1182" s="104">
        <v>0</v>
      </c>
      <c r="K1182" s="104">
        <v>0</v>
      </c>
      <c r="L1182" s="104">
        <v>0</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v>1180</v>
      </c>
      <c r="B1183" s="91">
        <v>0</v>
      </c>
      <c r="C1183" s="91"/>
      <c r="D1183" s="91"/>
      <c r="E1183" s="104">
        <v>0</v>
      </c>
      <c r="F1183" s="104">
        <v>0</v>
      </c>
      <c r="G1183" s="104">
        <v>89.160971115536398</v>
      </c>
      <c r="H1183" s="104">
        <v>0</v>
      </c>
      <c r="I1183" s="104">
        <v>-3.1029485636939911</v>
      </c>
      <c r="J1183" s="104">
        <v>0</v>
      </c>
      <c r="K1183" s="104">
        <v>0</v>
      </c>
      <c r="L1183" s="104">
        <v>0</v>
      </c>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2"/>
      <c r="B1184" s="92"/>
      <c r="C1184" s="92"/>
      <c r="D1184" s="92"/>
      <c r="E1184" s="105"/>
      <c r="F1184" s="105"/>
      <c r="G1184" s="105"/>
      <c r="H1184" s="105"/>
      <c r="I1184" s="105"/>
      <c r="J1184" s="105"/>
      <c r="K1184" s="105"/>
      <c r="L1184" s="105"/>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2"/>
      <c r="B1185" s="92"/>
      <c r="C1185" s="92"/>
      <c r="D1185" s="92"/>
      <c r="E1185" s="105"/>
      <c r="F1185" s="105"/>
      <c r="G1185" s="105"/>
      <c r="H1185" s="105"/>
      <c r="I1185" s="105"/>
      <c r="J1185" s="105"/>
      <c r="K1185" s="105"/>
      <c r="L1185" s="10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2"/>
      <c r="B1186" s="92"/>
      <c r="C1186" s="92"/>
      <c r="D1186" s="92"/>
      <c r="E1186" s="105"/>
      <c r="F1186" s="105"/>
      <c r="G1186" s="105"/>
      <c r="H1186" s="105"/>
      <c r="I1186" s="105"/>
      <c r="J1186" s="105"/>
      <c r="K1186" s="105"/>
      <c r="L1186" s="105"/>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2"/>
      <c r="B1187" s="92"/>
      <c r="C1187" s="92"/>
      <c r="D1187" s="92"/>
      <c r="E1187" s="105"/>
      <c r="F1187" s="105"/>
      <c r="G1187" s="105"/>
      <c r="H1187" s="105"/>
      <c r="I1187" s="105"/>
      <c r="J1187" s="105"/>
      <c r="K1187" s="105"/>
      <c r="L1187" s="105"/>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2"/>
      <c r="B1188" s="92"/>
      <c r="C1188" s="92"/>
      <c r="D1188" s="92"/>
      <c r="E1188" s="105"/>
      <c r="F1188" s="105"/>
      <c r="G1188" s="105"/>
      <c r="H1188" s="105"/>
      <c r="I1188" s="105"/>
      <c r="J1188" s="105"/>
      <c r="K1188" s="105"/>
      <c r="L1188" s="105"/>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2"/>
      <c r="B1189" s="92"/>
      <c r="C1189" s="92"/>
      <c r="D1189" s="92"/>
      <c r="E1189" s="105"/>
      <c r="F1189" s="105"/>
      <c r="G1189" s="105"/>
      <c r="H1189" s="105"/>
      <c r="I1189" s="105"/>
      <c r="J1189" s="105"/>
      <c r="K1189" s="105"/>
      <c r="L1189" s="105"/>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2"/>
      <c r="B1190" s="92"/>
      <c r="C1190" s="92"/>
      <c r="D1190" s="92"/>
      <c r="E1190" s="105"/>
      <c r="F1190" s="105"/>
      <c r="G1190" s="105"/>
      <c r="H1190" s="105"/>
      <c r="I1190" s="105"/>
      <c r="J1190" s="105"/>
      <c r="K1190" s="105"/>
      <c r="L1190" s="105"/>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2"/>
      <c r="B1191" s="92"/>
      <c r="C1191" s="92"/>
      <c r="D1191" s="92"/>
      <c r="E1191" s="105"/>
      <c r="F1191" s="105"/>
      <c r="G1191" s="105"/>
      <c r="H1191" s="105"/>
      <c r="I1191" s="105"/>
      <c r="J1191" s="105"/>
      <c r="K1191" s="105"/>
      <c r="L1191" s="105"/>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2"/>
      <c r="B1192" s="92"/>
      <c r="C1192" s="92"/>
      <c r="D1192" s="92"/>
      <c r="E1192" s="105"/>
      <c r="F1192" s="105"/>
      <c r="G1192" s="105"/>
      <c r="H1192" s="105"/>
      <c r="I1192" s="105"/>
      <c r="J1192" s="105"/>
      <c r="K1192" s="105"/>
      <c r="L1192" s="105"/>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2"/>
      <c r="B1193" s="92"/>
      <c r="C1193" s="92"/>
      <c r="D1193" s="92"/>
      <c r="E1193" s="105"/>
      <c r="F1193" s="105"/>
      <c r="G1193" s="105"/>
      <c r="H1193" s="105"/>
      <c r="I1193" s="105"/>
      <c r="J1193" s="105"/>
      <c r="K1193" s="105"/>
      <c r="L1193" s="105"/>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2"/>
      <c r="B1194" s="92"/>
      <c r="C1194" s="92"/>
      <c r="D1194" s="92"/>
      <c r="E1194" s="105"/>
      <c r="F1194" s="105"/>
      <c r="G1194" s="105"/>
      <c r="H1194" s="105"/>
      <c r="I1194" s="105"/>
      <c r="J1194" s="105"/>
      <c r="K1194" s="105"/>
      <c r="L1194" s="105"/>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2"/>
      <c r="B1195" s="92"/>
      <c r="C1195" s="92"/>
      <c r="D1195" s="92"/>
      <c r="E1195" s="105"/>
      <c r="F1195" s="105"/>
      <c r="G1195" s="105"/>
      <c r="H1195" s="105"/>
      <c r="I1195" s="105"/>
      <c r="J1195" s="105"/>
      <c r="K1195" s="105"/>
      <c r="L1195" s="10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2"/>
      <c r="B1196" s="92"/>
      <c r="C1196" s="92"/>
      <c r="D1196" s="92"/>
      <c r="E1196" s="105"/>
      <c r="F1196" s="105"/>
      <c r="G1196" s="105"/>
      <c r="H1196" s="105"/>
      <c r="I1196" s="105"/>
      <c r="J1196" s="105"/>
      <c r="K1196" s="105"/>
      <c r="L1196" s="105"/>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2"/>
      <c r="B1197" s="92"/>
      <c r="C1197" s="92"/>
      <c r="D1197" s="92"/>
      <c r="E1197" s="105"/>
      <c r="F1197" s="105"/>
      <c r="G1197" s="105"/>
      <c r="H1197" s="105"/>
      <c r="I1197" s="105"/>
      <c r="J1197" s="105"/>
      <c r="K1197" s="105"/>
      <c r="L1197" s="105"/>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2"/>
      <c r="B1198" s="92"/>
      <c r="C1198" s="92"/>
      <c r="D1198" s="92"/>
      <c r="E1198" s="105"/>
      <c r="F1198" s="105"/>
      <c r="G1198" s="105"/>
      <c r="H1198" s="105"/>
      <c r="I1198" s="105"/>
      <c r="J1198" s="105"/>
      <c r="K1198" s="105"/>
      <c r="L1198" s="105"/>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2"/>
      <c r="B1199" s="92"/>
      <c r="C1199" s="92"/>
      <c r="D1199" s="92"/>
      <c r="E1199" s="105"/>
      <c r="F1199" s="105"/>
      <c r="G1199" s="105"/>
      <c r="H1199" s="105"/>
      <c r="I1199" s="105"/>
      <c r="J1199" s="105"/>
      <c r="K1199" s="105"/>
      <c r="L1199" s="105"/>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2"/>
      <c r="B1200" s="92"/>
      <c r="C1200" s="92"/>
      <c r="D1200" s="92"/>
      <c r="E1200" s="105"/>
      <c r="F1200" s="105"/>
      <c r="G1200" s="105"/>
      <c r="H1200" s="105"/>
      <c r="I1200" s="105"/>
      <c r="J1200" s="105"/>
      <c r="K1200" s="105"/>
      <c r="L1200" s="105"/>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2"/>
      <c r="B1201" s="92"/>
      <c r="C1201" s="92"/>
      <c r="D1201" s="92"/>
      <c r="E1201" s="105"/>
      <c r="F1201" s="105"/>
      <c r="G1201" s="105"/>
      <c r="H1201" s="105"/>
      <c r="I1201" s="105"/>
      <c r="J1201" s="105"/>
      <c r="K1201" s="105"/>
      <c r="L1201" s="105"/>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2"/>
      <c r="B1202" s="92"/>
      <c r="C1202" s="92"/>
      <c r="D1202" s="92"/>
      <c r="E1202" s="105"/>
      <c r="F1202" s="105"/>
      <c r="G1202" s="105"/>
      <c r="H1202" s="105"/>
      <c r="I1202" s="105"/>
      <c r="J1202" s="105"/>
      <c r="K1202" s="105"/>
      <c r="L1202" s="105"/>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2"/>
      <c r="B1203" s="92"/>
      <c r="C1203" s="92"/>
      <c r="D1203" s="92"/>
      <c r="E1203" s="105"/>
      <c r="F1203" s="105"/>
      <c r="G1203" s="105"/>
      <c r="H1203" s="105"/>
      <c r="I1203" s="105"/>
      <c r="J1203" s="105"/>
      <c r="K1203" s="105"/>
      <c r="L1203" s="105"/>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2"/>
      <c r="B1204" s="92"/>
      <c r="C1204" s="92"/>
      <c r="D1204" s="92"/>
      <c r="E1204" s="105"/>
      <c r="F1204" s="105"/>
      <c r="G1204" s="105"/>
      <c r="H1204" s="105"/>
      <c r="I1204" s="105"/>
      <c r="J1204" s="105"/>
      <c r="K1204" s="105"/>
      <c r="L1204" s="105"/>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2"/>
      <c r="B1205" s="92"/>
      <c r="C1205" s="92"/>
      <c r="D1205" s="92"/>
      <c r="E1205" s="105"/>
      <c r="F1205" s="105"/>
      <c r="G1205" s="105"/>
      <c r="H1205" s="105"/>
      <c r="I1205" s="105"/>
      <c r="J1205" s="105"/>
      <c r="K1205" s="105"/>
      <c r="L1205" s="1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2"/>
      <c r="B1206" s="92"/>
      <c r="C1206" s="92"/>
      <c r="D1206" s="92"/>
      <c r="E1206" s="105"/>
      <c r="F1206" s="105"/>
      <c r="G1206" s="105"/>
      <c r="H1206" s="105"/>
      <c r="I1206" s="105"/>
      <c r="J1206" s="105"/>
      <c r="K1206" s="105"/>
      <c r="L1206" s="105"/>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2"/>
      <c r="B1207" s="92"/>
      <c r="C1207" s="92"/>
      <c r="D1207" s="92"/>
      <c r="E1207" s="105"/>
      <c r="F1207" s="105"/>
      <c r="G1207" s="105"/>
      <c r="H1207" s="105"/>
      <c r="I1207" s="105"/>
      <c r="J1207" s="105"/>
      <c r="K1207" s="105"/>
      <c r="L1207" s="105"/>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2"/>
      <c r="B1208" s="92"/>
      <c r="C1208" s="92"/>
      <c r="D1208" s="92"/>
      <c r="E1208" s="105"/>
      <c r="F1208" s="105"/>
      <c r="G1208" s="105"/>
      <c r="H1208" s="105"/>
      <c r="I1208" s="105"/>
      <c r="J1208" s="105"/>
      <c r="K1208" s="105"/>
      <c r="L1208" s="105"/>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2"/>
      <c r="B1209" s="92"/>
      <c r="C1209" s="92"/>
      <c r="D1209" s="92"/>
      <c r="E1209" s="105"/>
      <c r="F1209" s="105"/>
      <c r="G1209" s="105"/>
      <c r="H1209" s="105"/>
      <c r="I1209" s="105"/>
      <c r="J1209" s="105"/>
      <c r="K1209" s="105"/>
      <c r="L1209" s="105"/>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2"/>
      <c r="B1210" s="92"/>
      <c r="C1210" s="92"/>
      <c r="D1210" s="92"/>
      <c r="E1210" s="105"/>
      <c r="F1210" s="105"/>
      <c r="G1210" s="105"/>
      <c r="H1210" s="105"/>
      <c r="I1210" s="105"/>
      <c r="J1210" s="105"/>
      <c r="K1210" s="105"/>
      <c r="L1210" s="105"/>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2"/>
      <c r="B1211" s="92"/>
      <c r="C1211" s="92"/>
      <c r="D1211" s="92"/>
      <c r="E1211" s="105"/>
      <c r="F1211" s="105"/>
      <c r="G1211" s="105"/>
      <c r="H1211" s="105"/>
      <c r="I1211" s="105"/>
      <c r="J1211" s="105"/>
      <c r="K1211" s="105"/>
      <c r="L1211" s="105"/>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2"/>
      <c r="B1212" s="92"/>
      <c r="C1212" s="92"/>
      <c r="D1212" s="92"/>
      <c r="E1212" s="105"/>
      <c r="F1212" s="105"/>
      <c r="G1212" s="105"/>
      <c r="H1212" s="105"/>
      <c r="I1212" s="105"/>
      <c r="J1212" s="105"/>
      <c r="K1212" s="105"/>
      <c r="L1212" s="105"/>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2"/>
      <c r="B1213" s="92"/>
      <c r="C1213" s="92"/>
      <c r="D1213" s="92"/>
      <c r="E1213" s="105"/>
      <c r="F1213" s="105"/>
      <c r="G1213" s="105"/>
      <c r="H1213" s="105"/>
      <c r="I1213" s="105"/>
      <c r="J1213" s="105"/>
      <c r="K1213" s="105"/>
      <c r="L1213" s="105"/>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2"/>
      <c r="B1214" s="92"/>
      <c r="C1214" s="92"/>
      <c r="D1214" s="92"/>
      <c r="E1214" s="105"/>
      <c r="F1214" s="105"/>
      <c r="G1214" s="105"/>
      <c r="H1214" s="105"/>
      <c r="I1214" s="105"/>
      <c r="J1214" s="105"/>
      <c r="K1214" s="105"/>
      <c r="L1214" s="105"/>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2"/>
      <c r="B1215" s="92"/>
      <c r="C1215" s="92"/>
      <c r="D1215" s="92"/>
      <c r="E1215" s="105"/>
      <c r="F1215" s="105"/>
      <c r="G1215" s="105"/>
      <c r="H1215" s="105"/>
      <c r="I1215" s="105"/>
      <c r="J1215" s="105"/>
      <c r="K1215" s="105"/>
      <c r="L1215" s="10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2"/>
      <c r="B1216" s="92"/>
      <c r="C1216" s="92"/>
      <c r="D1216" s="92"/>
      <c r="E1216" s="105"/>
      <c r="F1216" s="105"/>
      <c r="G1216" s="105"/>
      <c r="H1216" s="105"/>
      <c r="I1216" s="105"/>
      <c r="J1216" s="105"/>
      <c r="K1216" s="105"/>
      <c r="L1216" s="105"/>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2"/>
      <c r="B1217" s="92"/>
      <c r="C1217" s="92"/>
      <c r="D1217" s="92"/>
      <c r="E1217" s="105"/>
      <c r="F1217" s="105"/>
      <c r="G1217" s="105"/>
      <c r="H1217" s="105"/>
      <c r="I1217" s="105"/>
      <c r="J1217" s="105"/>
      <c r="K1217" s="105"/>
      <c r="L1217" s="105"/>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2"/>
      <c r="B1218" s="92"/>
      <c r="C1218" s="92"/>
      <c r="D1218" s="92"/>
      <c r="E1218" s="105"/>
      <c r="F1218" s="105"/>
      <c r="G1218" s="105"/>
      <c r="H1218" s="105"/>
      <c r="I1218" s="105"/>
      <c r="J1218" s="105"/>
      <c r="K1218" s="105"/>
      <c r="L1218" s="105"/>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2"/>
      <c r="B1219" s="92"/>
      <c r="C1219" s="92"/>
      <c r="D1219" s="92"/>
      <c r="E1219" s="105"/>
      <c r="F1219" s="105"/>
      <c r="G1219" s="105"/>
      <c r="H1219" s="105"/>
      <c r="I1219" s="105"/>
      <c r="J1219" s="105"/>
      <c r="K1219" s="105"/>
      <c r="L1219" s="105"/>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2"/>
      <c r="B1220" s="92"/>
      <c r="C1220" s="92"/>
      <c r="D1220" s="92"/>
      <c r="E1220" s="105"/>
      <c r="F1220" s="105"/>
      <c r="G1220" s="105"/>
      <c r="H1220" s="105"/>
      <c r="I1220" s="105"/>
      <c r="J1220" s="105"/>
      <c r="K1220" s="105"/>
      <c r="L1220" s="105"/>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2"/>
      <c r="B1221" s="92"/>
      <c r="C1221" s="92"/>
      <c r="D1221" s="92"/>
      <c r="E1221" s="105"/>
      <c r="F1221" s="105"/>
      <c r="G1221" s="105"/>
      <c r="H1221" s="105"/>
      <c r="I1221" s="105"/>
      <c r="J1221" s="105"/>
      <c r="K1221" s="105"/>
      <c r="L1221" s="105"/>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2"/>
      <c r="B1222" s="92"/>
      <c r="C1222" s="92"/>
      <c r="D1222" s="92"/>
      <c r="E1222" s="105"/>
      <c r="F1222" s="105"/>
      <c r="G1222" s="105"/>
      <c r="H1222" s="105"/>
      <c r="I1222" s="105"/>
      <c r="J1222" s="105"/>
      <c r="K1222" s="105"/>
      <c r="L1222" s="105"/>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2"/>
      <c r="B1223" s="92"/>
      <c r="C1223" s="92"/>
      <c r="D1223" s="92"/>
      <c r="E1223" s="105"/>
      <c r="F1223" s="105"/>
      <c r="G1223" s="105"/>
      <c r="H1223" s="105"/>
      <c r="I1223" s="105"/>
      <c r="J1223" s="105"/>
      <c r="K1223" s="105"/>
      <c r="L1223" s="105"/>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2"/>
      <c r="B1224" s="92"/>
      <c r="C1224" s="92"/>
      <c r="D1224" s="92"/>
      <c r="E1224" s="105"/>
      <c r="F1224" s="105"/>
      <c r="G1224" s="105"/>
      <c r="H1224" s="105"/>
      <c r="I1224" s="105"/>
      <c r="J1224" s="105"/>
      <c r="K1224" s="105"/>
      <c r="L1224" s="105"/>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2"/>
      <c r="B1225" s="92"/>
      <c r="C1225" s="92"/>
      <c r="D1225" s="92"/>
      <c r="E1225" s="105"/>
      <c r="F1225" s="105"/>
      <c r="G1225" s="105"/>
      <c r="H1225" s="105"/>
      <c r="I1225" s="105"/>
      <c r="J1225" s="105"/>
      <c r="K1225" s="105"/>
      <c r="L1225" s="10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2"/>
      <c r="B1226" s="92"/>
      <c r="C1226" s="92"/>
      <c r="D1226" s="92"/>
      <c r="E1226" s="105"/>
      <c r="F1226" s="105"/>
      <c r="G1226" s="105"/>
      <c r="H1226" s="105"/>
      <c r="I1226" s="105"/>
      <c r="J1226" s="105"/>
      <c r="K1226" s="105"/>
      <c r="L1226" s="105"/>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2"/>
      <c r="B1227" s="92"/>
      <c r="C1227" s="92"/>
      <c r="D1227" s="92"/>
      <c r="E1227" s="105"/>
      <c r="F1227" s="105"/>
      <c r="G1227" s="105"/>
      <c r="H1227" s="105"/>
      <c r="I1227" s="105"/>
      <c r="J1227" s="105"/>
      <c r="K1227" s="105"/>
      <c r="L1227" s="105"/>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2"/>
      <c r="B1228" s="92"/>
      <c r="C1228" s="92"/>
      <c r="D1228" s="92"/>
      <c r="E1228" s="105"/>
      <c r="F1228" s="105"/>
      <c r="G1228" s="105"/>
      <c r="H1228" s="105"/>
      <c r="I1228" s="105"/>
      <c r="J1228" s="105"/>
      <c r="K1228" s="105"/>
      <c r="L1228" s="105"/>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2"/>
      <c r="B1229" s="92"/>
      <c r="C1229" s="92"/>
      <c r="D1229" s="92"/>
      <c r="E1229" s="105"/>
      <c r="F1229" s="105"/>
      <c r="G1229" s="105"/>
      <c r="H1229" s="105"/>
      <c r="I1229" s="105"/>
      <c r="J1229" s="105"/>
      <c r="K1229" s="105"/>
      <c r="L1229" s="105"/>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2"/>
      <c r="B1230" s="92"/>
      <c r="C1230" s="92"/>
      <c r="D1230" s="92"/>
      <c r="E1230" s="105"/>
      <c r="F1230" s="105"/>
      <c r="G1230" s="105"/>
      <c r="H1230" s="105"/>
      <c r="I1230" s="105"/>
      <c r="J1230" s="105"/>
      <c r="K1230" s="105"/>
      <c r="L1230" s="105"/>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2"/>
      <c r="B1231" s="92"/>
      <c r="C1231" s="92"/>
      <c r="D1231" s="92"/>
      <c r="E1231" s="105"/>
      <c r="F1231" s="105"/>
      <c r="G1231" s="105"/>
      <c r="H1231" s="105"/>
      <c r="I1231" s="105"/>
      <c r="J1231" s="105"/>
      <c r="K1231" s="105"/>
      <c r="L1231" s="105"/>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2"/>
      <c r="B1232" s="92"/>
      <c r="C1232" s="92"/>
      <c r="D1232" s="92"/>
      <c r="E1232" s="105"/>
      <c r="F1232" s="105"/>
      <c r="G1232" s="105"/>
      <c r="H1232" s="105"/>
      <c r="I1232" s="105"/>
      <c r="J1232" s="105"/>
      <c r="K1232" s="105"/>
      <c r="L1232" s="105"/>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2"/>
      <c r="B1233" s="92"/>
      <c r="C1233" s="92"/>
      <c r="D1233" s="92"/>
      <c r="E1233" s="105"/>
      <c r="F1233" s="105"/>
      <c r="G1233" s="105"/>
      <c r="H1233" s="105"/>
      <c r="I1233" s="105"/>
      <c r="J1233" s="105"/>
      <c r="K1233" s="105"/>
      <c r="L1233" s="105"/>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2"/>
      <c r="B1234" s="92"/>
      <c r="C1234" s="92"/>
      <c r="D1234" s="92"/>
      <c r="E1234" s="105"/>
      <c r="F1234" s="105"/>
      <c r="G1234" s="105"/>
      <c r="H1234" s="105"/>
      <c r="I1234" s="105"/>
      <c r="J1234" s="105"/>
      <c r="K1234" s="105"/>
      <c r="L1234" s="105"/>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2"/>
      <c r="B1235" s="92"/>
      <c r="C1235" s="92"/>
      <c r="D1235" s="92"/>
      <c r="E1235" s="105"/>
      <c r="F1235" s="105"/>
      <c r="G1235" s="105"/>
      <c r="H1235" s="105"/>
      <c r="I1235" s="105"/>
      <c r="J1235" s="105"/>
      <c r="K1235" s="105"/>
      <c r="L1235" s="10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2"/>
      <c r="B1236" s="92"/>
      <c r="C1236" s="92"/>
      <c r="D1236" s="92"/>
      <c r="E1236" s="105"/>
      <c r="F1236" s="105"/>
      <c r="G1236" s="105"/>
      <c r="H1236" s="105"/>
      <c r="I1236" s="105"/>
      <c r="J1236" s="105"/>
      <c r="K1236" s="105"/>
      <c r="L1236" s="105"/>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2"/>
      <c r="B1237" s="92"/>
      <c r="C1237" s="92"/>
      <c r="D1237" s="92"/>
      <c r="E1237" s="105"/>
      <c r="F1237" s="105"/>
      <c r="G1237" s="105"/>
      <c r="H1237" s="105"/>
      <c r="I1237" s="105"/>
      <c r="J1237" s="105"/>
      <c r="K1237" s="105"/>
      <c r="L1237" s="105"/>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2"/>
      <c r="B1238" s="92"/>
      <c r="C1238" s="92"/>
      <c r="D1238" s="92"/>
      <c r="E1238" s="105"/>
      <c r="F1238" s="105"/>
      <c r="G1238" s="105"/>
      <c r="H1238" s="105"/>
      <c r="I1238" s="105"/>
      <c r="J1238" s="105"/>
      <c r="K1238" s="105"/>
      <c r="L1238" s="105"/>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2"/>
      <c r="B1239" s="92"/>
      <c r="C1239" s="92"/>
      <c r="D1239" s="92"/>
      <c r="E1239" s="105"/>
      <c r="F1239" s="105"/>
      <c r="G1239" s="105"/>
      <c r="H1239" s="105"/>
      <c r="I1239" s="105"/>
      <c r="J1239" s="105"/>
      <c r="K1239" s="105"/>
      <c r="L1239" s="105"/>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2"/>
      <c r="B1240" s="92"/>
      <c r="C1240" s="92"/>
      <c r="D1240" s="92"/>
      <c r="E1240" s="105"/>
      <c r="F1240" s="105"/>
      <c r="G1240" s="105"/>
      <c r="H1240" s="105"/>
      <c r="I1240" s="105"/>
      <c r="J1240" s="105"/>
      <c r="K1240" s="105"/>
      <c r="L1240" s="105"/>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2"/>
      <c r="B1241" s="92"/>
      <c r="C1241" s="92"/>
      <c r="D1241" s="92"/>
      <c r="E1241" s="105"/>
      <c r="F1241" s="105"/>
      <c r="G1241" s="105"/>
      <c r="H1241" s="105"/>
      <c r="I1241" s="105"/>
      <c r="J1241" s="105"/>
      <c r="K1241" s="105"/>
      <c r="L1241" s="105"/>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2"/>
      <c r="B1242" s="92"/>
      <c r="C1242" s="92"/>
      <c r="D1242" s="92"/>
      <c r="E1242" s="105"/>
      <c r="F1242" s="105"/>
      <c r="G1242" s="105"/>
      <c r="H1242" s="105"/>
      <c r="I1242" s="105"/>
      <c r="J1242" s="105"/>
      <c r="K1242" s="105"/>
      <c r="L1242" s="105"/>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2"/>
      <c r="B1243" s="92"/>
      <c r="C1243" s="92"/>
      <c r="D1243" s="92"/>
      <c r="E1243" s="105"/>
      <c r="F1243" s="105"/>
      <c r="G1243" s="105"/>
      <c r="H1243" s="105"/>
      <c r="I1243" s="105"/>
      <c r="J1243" s="105"/>
      <c r="K1243" s="105"/>
      <c r="L1243" s="105"/>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2"/>
      <c r="B1244" s="92"/>
      <c r="C1244" s="92"/>
      <c r="D1244" s="92"/>
      <c r="E1244" s="105"/>
      <c r="F1244" s="105"/>
      <c r="G1244" s="105"/>
      <c r="H1244" s="105"/>
      <c r="I1244" s="105"/>
      <c r="J1244" s="105"/>
      <c r="K1244" s="105"/>
      <c r="L1244" s="105"/>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2"/>
      <c r="B1245" s="92"/>
      <c r="C1245" s="92"/>
      <c r="D1245" s="92"/>
      <c r="E1245" s="105"/>
      <c r="F1245" s="105"/>
      <c r="G1245" s="105"/>
      <c r="H1245" s="105"/>
      <c r="I1245" s="105"/>
      <c r="J1245" s="105"/>
      <c r="K1245" s="105"/>
      <c r="L1245" s="10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2"/>
      <c r="B1246" s="92"/>
      <c r="C1246" s="92"/>
      <c r="D1246" s="92"/>
      <c r="E1246" s="105"/>
      <c r="F1246" s="105"/>
      <c r="G1246" s="105"/>
      <c r="H1246" s="105"/>
      <c r="I1246" s="105"/>
      <c r="J1246" s="105"/>
      <c r="K1246" s="105"/>
      <c r="L1246" s="105"/>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2"/>
      <c r="B1247" s="92"/>
      <c r="C1247" s="92"/>
      <c r="D1247" s="92"/>
      <c r="E1247" s="105"/>
      <c r="F1247" s="105"/>
      <c r="G1247" s="105"/>
      <c r="H1247" s="105"/>
      <c r="I1247" s="105"/>
      <c r="J1247" s="105"/>
      <c r="K1247" s="105"/>
      <c r="L1247" s="105"/>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2"/>
      <c r="B1248" s="92"/>
      <c r="C1248" s="92"/>
      <c r="D1248" s="92"/>
      <c r="E1248" s="105"/>
      <c r="F1248" s="105"/>
      <c r="G1248" s="105"/>
      <c r="H1248" s="105"/>
      <c r="I1248" s="105"/>
      <c r="J1248" s="105"/>
      <c r="K1248" s="105"/>
      <c r="L1248" s="105"/>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2"/>
      <c r="B1249" s="92"/>
      <c r="C1249" s="92"/>
      <c r="D1249" s="92"/>
      <c r="E1249" s="105"/>
      <c r="F1249" s="105"/>
      <c r="G1249" s="105"/>
      <c r="H1249" s="105"/>
      <c r="I1249" s="105"/>
      <c r="J1249" s="105"/>
      <c r="K1249" s="105"/>
      <c r="L1249" s="105"/>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2"/>
      <c r="B1250" s="92"/>
      <c r="C1250" s="92"/>
      <c r="D1250" s="92"/>
      <c r="E1250" s="105"/>
      <c r="F1250" s="105"/>
      <c r="G1250" s="105"/>
      <c r="H1250" s="105"/>
      <c r="I1250" s="105"/>
      <c r="J1250" s="105"/>
      <c r="K1250" s="105"/>
      <c r="L1250" s="105"/>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2"/>
      <c r="B1251" s="92"/>
      <c r="C1251" s="92"/>
      <c r="D1251" s="92"/>
      <c r="E1251" s="105"/>
      <c r="F1251" s="105"/>
      <c r="G1251" s="105"/>
      <c r="H1251" s="105"/>
      <c r="I1251" s="105"/>
      <c r="J1251" s="105"/>
      <c r="K1251" s="105"/>
      <c r="L1251" s="105"/>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2"/>
      <c r="B1252" s="92"/>
      <c r="C1252" s="92"/>
      <c r="D1252" s="92"/>
      <c r="E1252" s="105"/>
      <c r="F1252" s="105"/>
      <c r="G1252" s="105"/>
      <c r="H1252" s="105"/>
      <c r="I1252" s="105"/>
      <c r="J1252" s="105"/>
      <c r="K1252" s="105"/>
      <c r="L1252" s="105"/>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2"/>
      <c r="B1253" s="92"/>
      <c r="C1253" s="92"/>
      <c r="D1253" s="92"/>
      <c r="E1253" s="105"/>
      <c r="F1253" s="105"/>
      <c r="G1253" s="105"/>
      <c r="H1253" s="105"/>
      <c r="I1253" s="105"/>
      <c r="J1253" s="105"/>
      <c r="K1253" s="105"/>
      <c r="L1253" s="105"/>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2"/>
      <c r="B1254" s="92"/>
      <c r="C1254" s="92"/>
      <c r="D1254" s="92"/>
      <c r="E1254" s="105"/>
      <c r="F1254" s="105"/>
      <c r="G1254" s="105"/>
      <c r="H1254" s="105"/>
      <c r="I1254" s="105"/>
      <c r="J1254" s="105"/>
      <c r="K1254" s="105"/>
      <c r="L1254" s="105"/>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2"/>
      <c r="B1255" s="92"/>
      <c r="C1255" s="92"/>
      <c r="D1255" s="92"/>
      <c r="E1255" s="105"/>
      <c r="F1255" s="105"/>
      <c r="G1255" s="105"/>
      <c r="H1255" s="105"/>
      <c r="I1255" s="105"/>
      <c r="J1255" s="105"/>
      <c r="K1255" s="105"/>
      <c r="L1255" s="10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2"/>
      <c r="B1256" s="92"/>
      <c r="C1256" s="92"/>
      <c r="D1256" s="92"/>
      <c r="E1256" s="105"/>
      <c r="F1256" s="105"/>
      <c r="G1256" s="105"/>
      <c r="H1256" s="105"/>
      <c r="I1256" s="105"/>
      <c r="J1256" s="105"/>
      <c r="K1256" s="105"/>
      <c r="L1256" s="105"/>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2"/>
      <c r="B1257" s="92"/>
      <c r="C1257" s="92"/>
      <c r="D1257" s="92"/>
      <c r="E1257" s="105"/>
      <c r="F1257" s="105"/>
      <c r="G1257" s="105"/>
      <c r="H1257" s="105"/>
      <c r="I1257" s="105"/>
      <c r="J1257" s="105"/>
      <c r="K1257" s="105"/>
      <c r="L1257" s="105"/>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2"/>
      <c r="B1258" s="92"/>
      <c r="C1258" s="92"/>
      <c r="D1258" s="92"/>
      <c r="E1258" s="105"/>
      <c r="F1258" s="105"/>
      <c r="G1258" s="105"/>
      <c r="H1258" s="105"/>
      <c r="I1258" s="105"/>
      <c r="J1258" s="105"/>
      <c r="K1258" s="105"/>
      <c r="L1258" s="105"/>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2"/>
      <c r="B1259" s="92"/>
      <c r="C1259" s="92"/>
      <c r="D1259" s="92"/>
      <c r="E1259" s="105"/>
      <c r="F1259" s="105"/>
      <c r="G1259" s="105"/>
      <c r="H1259" s="105"/>
      <c r="I1259" s="105"/>
      <c r="J1259" s="105"/>
      <c r="K1259" s="105"/>
      <c r="L1259" s="105"/>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2"/>
      <c r="B1260" s="92"/>
      <c r="C1260" s="92"/>
      <c r="D1260" s="92"/>
      <c r="E1260" s="105"/>
      <c r="F1260" s="105"/>
      <c r="G1260" s="105"/>
      <c r="H1260" s="105"/>
      <c r="I1260" s="105"/>
      <c r="J1260" s="105"/>
      <c r="K1260" s="105"/>
      <c r="L1260" s="105"/>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2"/>
      <c r="B1261" s="92"/>
      <c r="C1261" s="92"/>
      <c r="D1261" s="92"/>
      <c r="E1261" s="105"/>
      <c r="F1261" s="105"/>
      <c r="G1261" s="105"/>
      <c r="H1261" s="105"/>
      <c r="I1261" s="105"/>
      <c r="J1261" s="105"/>
      <c r="K1261" s="105"/>
      <c r="L1261" s="105"/>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2"/>
      <c r="B1262" s="92"/>
      <c r="C1262" s="92"/>
      <c r="D1262" s="92"/>
      <c r="E1262" s="105"/>
      <c r="F1262" s="105"/>
      <c r="G1262" s="105"/>
      <c r="H1262" s="105"/>
      <c r="I1262" s="105"/>
      <c r="J1262" s="105"/>
      <c r="K1262" s="105"/>
      <c r="L1262" s="105"/>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2"/>
      <c r="B1263" s="92"/>
      <c r="C1263" s="92"/>
      <c r="D1263" s="92"/>
      <c r="E1263" s="105"/>
      <c r="F1263" s="105"/>
      <c r="G1263" s="105"/>
      <c r="H1263" s="105"/>
      <c r="I1263" s="105"/>
      <c r="J1263" s="105"/>
      <c r="K1263" s="105"/>
      <c r="L1263" s="105"/>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2"/>
      <c r="B1264" s="92"/>
      <c r="C1264" s="92"/>
      <c r="D1264" s="92"/>
      <c r="E1264" s="105"/>
      <c r="F1264" s="105"/>
      <c r="G1264" s="105"/>
      <c r="H1264" s="105"/>
      <c r="I1264" s="105"/>
      <c r="J1264" s="105"/>
      <c r="K1264" s="105"/>
      <c r="L1264" s="105"/>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2"/>
      <c r="B1265" s="92"/>
      <c r="C1265" s="92"/>
      <c r="D1265" s="92"/>
      <c r="E1265" s="105"/>
      <c r="F1265" s="105"/>
      <c r="G1265" s="105"/>
      <c r="H1265" s="105"/>
      <c r="I1265" s="105"/>
      <c r="J1265" s="105"/>
      <c r="K1265" s="105"/>
      <c r="L1265" s="10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2"/>
      <c r="B1266" s="92"/>
      <c r="C1266" s="92"/>
      <c r="D1266" s="92"/>
      <c r="E1266" s="105"/>
      <c r="F1266" s="105"/>
      <c r="G1266" s="105"/>
      <c r="H1266" s="105"/>
      <c r="I1266" s="105"/>
      <c r="J1266" s="105"/>
      <c r="K1266" s="105"/>
      <c r="L1266" s="105"/>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2"/>
      <c r="B1267" s="92"/>
      <c r="C1267" s="92"/>
      <c r="D1267" s="92"/>
      <c r="E1267" s="105"/>
      <c r="F1267" s="105"/>
      <c r="G1267" s="105"/>
      <c r="H1267" s="105"/>
      <c r="I1267" s="105"/>
      <c r="J1267" s="105"/>
      <c r="K1267" s="105"/>
      <c r="L1267" s="105"/>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2"/>
      <c r="B1268" s="92"/>
      <c r="C1268" s="92"/>
      <c r="D1268" s="92"/>
      <c r="E1268" s="105"/>
      <c r="F1268" s="105"/>
      <c r="G1268" s="105"/>
      <c r="H1268" s="105"/>
      <c r="I1268" s="105"/>
      <c r="J1268" s="105"/>
      <c r="K1268" s="105"/>
      <c r="L1268" s="105"/>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2"/>
      <c r="B1269" s="92"/>
      <c r="C1269" s="92"/>
      <c r="D1269" s="92"/>
      <c r="E1269" s="105"/>
      <c r="F1269" s="105"/>
      <c r="G1269" s="105"/>
      <c r="H1269" s="105"/>
      <c r="I1269" s="105"/>
      <c r="J1269" s="105"/>
      <c r="K1269" s="105"/>
      <c r="L1269" s="105"/>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2"/>
      <c r="B1270" s="92"/>
      <c r="C1270" s="92"/>
      <c r="D1270" s="92"/>
      <c r="E1270" s="105"/>
      <c r="F1270" s="105"/>
      <c r="G1270" s="105"/>
      <c r="H1270" s="105"/>
      <c r="I1270" s="105"/>
      <c r="J1270" s="105"/>
      <c r="K1270" s="105"/>
      <c r="L1270" s="105"/>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2"/>
      <c r="B1271" s="92"/>
      <c r="C1271" s="92"/>
      <c r="D1271" s="92"/>
      <c r="E1271" s="105"/>
      <c r="F1271" s="105"/>
      <c r="G1271" s="105"/>
      <c r="H1271" s="105"/>
      <c r="I1271" s="105"/>
      <c r="J1271" s="105"/>
      <c r="K1271" s="105"/>
      <c r="L1271" s="105"/>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2"/>
      <c r="B1272" s="92"/>
      <c r="C1272" s="92"/>
      <c r="D1272" s="92"/>
      <c r="E1272" s="105"/>
      <c r="F1272" s="105"/>
      <c r="G1272" s="105"/>
      <c r="H1272" s="105"/>
      <c r="I1272" s="105"/>
      <c r="J1272" s="105"/>
      <c r="K1272" s="105"/>
      <c r="L1272" s="105"/>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2"/>
      <c r="B1273" s="92"/>
      <c r="C1273" s="92"/>
      <c r="D1273" s="92"/>
      <c r="E1273" s="105"/>
      <c r="F1273" s="105"/>
      <c r="G1273" s="105"/>
      <c r="H1273" s="105"/>
      <c r="I1273" s="105"/>
      <c r="J1273" s="105"/>
      <c r="K1273" s="105"/>
      <c r="L1273" s="105"/>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2"/>
      <c r="B1274" s="92"/>
      <c r="C1274" s="92"/>
      <c r="D1274" s="92"/>
      <c r="E1274" s="105"/>
      <c r="F1274" s="105"/>
      <c r="G1274" s="105"/>
      <c r="H1274" s="105"/>
      <c r="I1274" s="105"/>
      <c r="J1274" s="105"/>
      <c r="K1274" s="105"/>
      <c r="L1274" s="105"/>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2"/>
      <c r="B1275" s="92"/>
      <c r="C1275" s="92"/>
      <c r="D1275" s="92"/>
      <c r="E1275" s="105"/>
      <c r="F1275" s="105"/>
      <c r="G1275" s="105"/>
      <c r="H1275" s="105"/>
      <c r="I1275" s="105"/>
      <c r="J1275" s="105"/>
      <c r="K1275" s="105"/>
      <c r="L1275" s="10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2"/>
      <c r="B1276" s="92"/>
      <c r="C1276" s="92"/>
      <c r="D1276" s="92"/>
      <c r="E1276" s="105"/>
      <c r="F1276" s="105"/>
      <c r="G1276" s="105"/>
      <c r="H1276" s="105"/>
      <c r="I1276" s="105"/>
      <c r="J1276" s="105"/>
      <c r="K1276" s="105"/>
      <c r="L1276" s="105"/>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2"/>
      <c r="B1277" s="92"/>
      <c r="C1277" s="92"/>
      <c r="D1277" s="92"/>
      <c r="E1277" s="105"/>
      <c r="F1277" s="105"/>
      <c r="G1277" s="105"/>
      <c r="H1277" s="105"/>
      <c r="I1277" s="105"/>
      <c r="J1277" s="105"/>
      <c r="K1277" s="105"/>
      <c r="L1277" s="105"/>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2"/>
      <c r="B1278" s="92"/>
      <c r="C1278" s="92"/>
      <c r="D1278" s="92"/>
      <c r="E1278" s="105"/>
      <c r="F1278" s="105"/>
      <c r="G1278" s="105"/>
      <c r="H1278" s="105"/>
      <c r="I1278" s="105"/>
      <c r="J1278" s="105"/>
      <c r="K1278" s="105"/>
      <c r="L1278" s="105"/>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2"/>
      <c r="B1279" s="92"/>
      <c r="C1279" s="92"/>
      <c r="D1279" s="92"/>
      <c r="E1279" s="105"/>
      <c r="F1279" s="105"/>
      <c r="G1279" s="105"/>
      <c r="H1279" s="105"/>
      <c r="I1279" s="105"/>
      <c r="J1279" s="105"/>
      <c r="K1279" s="105"/>
      <c r="L1279" s="105"/>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2"/>
      <c r="B1280" s="92"/>
      <c r="C1280" s="92"/>
      <c r="D1280" s="92"/>
      <c r="E1280" s="105"/>
      <c r="F1280" s="105"/>
      <c r="G1280" s="105"/>
      <c r="H1280" s="105"/>
      <c r="I1280" s="105"/>
      <c r="J1280" s="105"/>
      <c r="K1280" s="105"/>
      <c r="L1280" s="105"/>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2"/>
      <c r="B1281" s="92"/>
      <c r="C1281" s="92"/>
      <c r="D1281" s="92"/>
      <c r="E1281" s="105"/>
      <c r="F1281" s="105"/>
      <c r="G1281" s="105"/>
      <c r="H1281" s="105"/>
      <c r="I1281" s="105"/>
      <c r="J1281" s="105"/>
      <c r="K1281" s="105"/>
      <c r="L1281" s="105"/>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2"/>
      <c r="B1282" s="92"/>
      <c r="C1282" s="92"/>
      <c r="D1282" s="92"/>
      <c r="E1282" s="105"/>
      <c r="F1282" s="105"/>
      <c r="G1282" s="105"/>
      <c r="H1282" s="105"/>
      <c r="I1282" s="105"/>
      <c r="J1282" s="105"/>
      <c r="K1282" s="105"/>
      <c r="L1282" s="105"/>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2"/>
      <c r="B1283" s="92"/>
      <c r="C1283" s="92"/>
      <c r="D1283" s="92"/>
      <c r="E1283" s="105"/>
      <c r="F1283" s="105"/>
      <c r="G1283" s="105"/>
      <c r="H1283" s="105"/>
      <c r="I1283" s="105"/>
      <c r="J1283" s="105"/>
      <c r="K1283" s="105"/>
      <c r="L1283" s="105"/>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2"/>
      <c r="B1284" s="92"/>
      <c r="C1284" s="92"/>
      <c r="D1284" s="92"/>
      <c r="E1284" s="105"/>
      <c r="F1284" s="105"/>
      <c r="G1284" s="105"/>
      <c r="H1284" s="105"/>
      <c r="I1284" s="105"/>
      <c r="J1284" s="105"/>
      <c r="K1284" s="105"/>
      <c r="L1284" s="105"/>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2"/>
      <c r="B1285" s="92"/>
      <c r="C1285" s="92"/>
      <c r="D1285" s="92"/>
      <c r="E1285" s="105"/>
      <c r="F1285" s="105"/>
      <c r="G1285" s="105"/>
      <c r="H1285" s="105"/>
      <c r="I1285" s="105"/>
      <c r="J1285" s="105"/>
      <c r="K1285" s="105"/>
      <c r="L1285" s="10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2"/>
      <c r="B1286" s="92"/>
      <c r="C1286" s="92"/>
      <c r="D1286" s="92"/>
      <c r="E1286" s="105"/>
      <c r="F1286" s="105"/>
      <c r="G1286" s="105"/>
      <c r="H1286" s="105"/>
      <c r="I1286" s="105"/>
      <c r="J1286" s="105"/>
      <c r="K1286" s="105"/>
      <c r="L1286" s="105"/>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2"/>
      <c r="B1287" s="92"/>
      <c r="C1287" s="92"/>
      <c r="D1287" s="92"/>
      <c r="E1287" s="105"/>
      <c r="F1287" s="105"/>
      <c r="G1287" s="105"/>
      <c r="H1287" s="105"/>
      <c r="I1287" s="105"/>
      <c r="J1287" s="105"/>
      <c r="K1287" s="105"/>
      <c r="L1287" s="105"/>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2"/>
      <c r="B1288" s="92"/>
      <c r="C1288" s="92"/>
      <c r="D1288" s="92"/>
      <c r="E1288" s="105"/>
      <c r="F1288" s="105"/>
      <c r="G1288" s="105"/>
      <c r="H1288" s="105"/>
      <c r="I1288" s="105"/>
      <c r="J1288" s="105"/>
      <c r="K1288" s="105"/>
      <c r="L1288" s="105"/>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2"/>
      <c r="B1289" s="92"/>
      <c r="C1289" s="92"/>
      <c r="D1289" s="92"/>
      <c r="E1289" s="105"/>
      <c r="F1289" s="105"/>
      <c r="G1289" s="105"/>
      <c r="H1289" s="105"/>
      <c r="I1289" s="105"/>
      <c r="J1289" s="105"/>
      <c r="K1289" s="105"/>
      <c r="L1289" s="105"/>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2"/>
      <c r="B1290" s="92"/>
      <c r="C1290" s="92"/>
      <c r="D1290" s="92"/>
      <c r="E1290" s="105"/>
      <c r="F1290" s="105"/>
      <c r="G1290" s="105"/>
      <c r="H1290" s="105"/>
      <c r="I1290" s="105"/>
      <c r="J1290" s="105"/>
      <c r="K1290" s="105"/>
      <c r="L1290" s="105"/>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2"/>
      <c r="B1291" s="92"/>
      <c r="C1291" s="92"/>
      <c r="D1291" s="92"/>
      <c r="E1291" s="105"/>
      <c r="F1291" s="105"/>
      <c r="G1291" s="105"/>
      <c r="H1291" s="105"/>
      <c r="I1291" s="105"/>
      <c r="J1291" s="105"/>
      <c r="K1291" s="105"/>
      <c r="L1291" s="105"/>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2"/>
      <c r="B1292" s="92"/>
      <c r="C1292" s="92"/>
      <c r="D1292" s="92"/>
      <c r="E1292" s="105"/>
      <c r="F1292" s="105"/>
      <c r="G1292" s="105"/>
      <c r="H1292" s="105"/>
      <c r="I1292" s="105"/>
      <c r="J1292" s="105"/>
      <c r="K1292" s="105"/>
      <c r="L1292" s="105"/>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2"/>
      <c r="B1293" s="92"/>
      <c r="C1293" s="92"/>
      <c r="D1293" s="92"/>
      <c r="E1293" s="105"/>
      <c r="F1293" s="105"/>
      <c r="G1293" s="105"/>
      <c r="H1293" s="105"/>
      <c r="I1293" s="105"/>
      <c r="J1293" s="105"/>
      <c r="K1293" s="105"/>
      <c r="L1293" s="105"/>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2"/>
      <c r="B1294" s="92"/>
      <c r="C1294" s="92"/>
      <c r="D1294" s="92"/>
      <c r="E1294" s="105"/>
      <c r="F1294" s="105"/>
      <c r="G1294" s="105"/>
      <c r="H1294" s="105"/>
      <c r="I1294" s="105"/>
      <c r="J1294" s="105"/>
      <c r="K1294" s="105"/>
      <c r="L1294" s="105"/>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2"/>
      <c r="B1295" s="92"/>
      <c r="C1295" s="92"/>
      <c r="D1295" s="92"/>
      <c r="E1295" s="105"/>
      <c r="F1295" s="105"/>
      <c r="G1295" s="105"/>
      <c r="H1295" s="105"/>
      <c r="I1295" s="105"/>
      <c r="J1295" s="105"/>
      <c r="K1295" s="105"/>
      <c r="L1295" s="10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2"/>
      <c r="B1296" s="92"/>
      <c r="C1296" s="92"/>
      <c r="D1296" s="92"/>
      <c r="E1296" s="105"/>
      <c r="F1296" s="105"/>
      <c r="G1296" s="105"/>
      <c r="H1296" s="105"/>
      <c r="I1296" s="105"/>
      <c r="J1296" s="105"/>
      <c r="K1296" s="105"/>
      <c r="L1296" s="105"/>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2"/>
      <c r="B1297" s="92"/>
      <c r="C1297" s="92"/>
      <c r="D1297" s="92"/>
      <c r="E1297" s="105"/>
      <c r="F1297" s="105"/>
      <c r="G1297" s="105"/>
      <c r="H1297" s="105"/>
      <c r="I1297" s="105"/>
      <c r="J1297" s="105"/>
      <c r="K1297" s="105"/>
      <c r="L1297" s="105"/>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2"/>
      <c r="B1298" s="92"/>
      <c r="C1298" s="92"/>
      <c r="D1298" s="92"/>
      <c r="E1298" s="105"/>
      <c r="F1298" s="105"/>
      <c r="G1298" s="105"/>
      <c r="H1298" s="105"/>
      <c r="I1298" s="105"/>
      <c r="J1298" s="105"/>
      <c r="K1298" s="105"/>
      <c r="L1298" s="105"/>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2"/>
      <c r="B1299" s="92"/>
      <c r="C1299" s="92"/>
      <c r="D1299" s="92"/>
      <c r="E1299" s="105"/>
      <c r="F1299" s="105"/>
      <c r="G1299" s="105"/>
      <c r="H1299" s="105"/>
      <c r="I1299" s="105"/>
      <c r="J1299" s="105"/>
      <c r="K1299" s="105"/>
      <c r="L1299" s="105"/>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2"/>
      <c r="B1300" s="92"/>
      <c r="C1300" s="92"/>
      <c r="D1300" s="92"/>
      <c r="E1300" s="105"/>
      <c r="F1300" s="105"/>
      <c r="G1300" s="105"/>
      <c r="H1300" s="105"/>
      <c r="I1300" s="105"/>
      <c r="J1300" s="105"/>
      <c r="K1300" s="105"/>
      <c r="L1300" s="105"/>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2"/>
      <c r="B1301" s="92"/>
      <c r="C1301" s="92"/>
      <c r="D1301" s="92"/>
      <c r="E1301" s="105"/>
      <c r="F1301" s="105"/>
      <c r="G1301" s="105"/>
      <c r="H1301" s="105"/>
      <c r="I1301" s="105"/>
      <c r="J1301" s="105"/>
      <c r="K1301" s="105"/>
      <c r="L1301" s="105"/>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2"/>
      <c r="B1302" s="92"/>
      <c r="C1302" s="92"/>
      <c r="D1302" s="92"/>
      <c r="E1302" s="105"/>
      <c r="F1302" s="105"/>
      <c r="G1302" s="105"/>
      <c r="H1302" s="105"/>
      <c r="I1302" s="105"/>
      <c r="J1302" s="105"/>
      <c r="K1302" s="105"/>
      <c r="L1302" s="105"/>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2"/>
      <c r="B1303" s="92"/>
      <c r="C1303" s="92"/>
      <c r="D1303" s="92"/>
      <c r="E1303" s="105"/>
      <c r="F1303" s="105"/>
      <c r="G1303" s="105"/>
      <c r="H1303" s="105"/>
      <c r="I1303" s="105"/>
      <c r="J1303" s="105"/>
      <c r="K1303" s="105"/>
      <c r="L1303" s="105"/>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2"/>
      <c r="B1304" s="92"/>
      <c r="C1304" s="92"/>
      <c r="D1304" s="92"/>
      <c r="E1304" s="105"/>
      <c r="F1304" s="105"/>
      <c r="G1304" s="105"/>
      <c r="H1304" s="105"/>
      <c r="I1304" s="105"/>
      <c r="J1304" s="105"/>
      <c r="K1304" s="105"/>
      <c r="L1304" s="105"/>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2"/>
      <c r="B1305" s="92"/>
      <c r="C1305" s="92"/>
      <c r="D1305" s="92"/>
      <c r="E1305" s="105"/>
      <c r="F1305" s="105"/>
      <c r="G1305" s="105"/>
      <c r="H1305" s="105"/>
      <c r="I1305" s="105"/>
      <c r="J1305" s="105"/>
      <c r="K1305" s="105"/>
      <c r="L1305" s="1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2"/>
      <c r="B1306" s="92"/>
      <c r="C1306" s="92"/>
      <c r="D1306" s="92"/>
      <c r="E1306" s="105"/>
      <c r="F1306" s="105"/>
      <c r="G1306" s="105"/>
      <c r="H1306" s="105"/>
      <c r="I1306" s="105"/>
      <c r="J1306" s="105"/>
      <c r="K1306" s="105"/>
      <c r="L1306" s="105"/>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2"/>
      <c r="B1307" s="92"/>
      <c r="C1307" s="92"/>
      <c r="D1307" s="92"/>
      <c r="E1307" s="105"/>
      <c r="F1307" s="105"/>
      <c r="G1307" s="105"/>
      <c r="H1307" s="105"/>
      <c r="I1307" s="105"/>
      <c r="J1307" s="105"/>
      <c r="K1307" s="105"/>
      <c r="L1307" s="105"/>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2"/>
      <c r="B1308" s="92"/>
      <c r="C1308" s="92"/>
      <c r="D1308" s="92"/>
      <c r="E1308" s="105"/>
      <c r="F1308" s="105"/>
      <c r="G1308" s="105"/>
      <c r="H1308" s="105"/>
      <c r="I1308" s="105"/>
      <c r="J1308" s="105"/>
      <c r="K1308" s="105"/>
      <c r="L1308" s="105"/>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2"/>
      <c r="B1309" s="92"/>
      <c r="C1309" s="92"/>
      <c r="D1309" s="92"/>
      <c r="E1309" s="105"/>
      <c r="F1309" s="105"/>
      <c r="G1309" s="105"/>
      <c r="H1309" s="105"/>
      <c r="I1309" s="105"/>
      <c r="J1309" s="105"/>
      <c r="K1309" s="105"/>
      <c r="L1309" s="105"/>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2"/>
      <c r="B1310" s="92"/>
      <c r="C1310" s="92"/>
      <c r="D1310" s="92"/>
      <c r="E1310" s="105"/>
      <c r="F1310" s="105"/>
      <c r="G1310" s="105"/>
      <c r="H1310" s="105"/>
      <c r="I1310" s="105"/>
      <c r="J1310" s="105"/>
      <c r="K1310" s="105"/>
      <c r="L1310" s="105"/>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2"/>
      <c r="B1311" s="92"/>
      <c r="C1311" s="92"/>
      <c r="D1311" s="92"/>
      <c r="E1311" s="105"/>
      <c r="F1311" s="105"/>
      <c r="G1311" s="105"/>
      <c r="H1311" s="105"/>
      <c r="I1311" s="105"/>
      <c r="J1311" s="105"/>
      <c r="K1311" s="105"/>
      <c r="L1311" s="105"/>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2"/>
      <c r="B1312" s="92"/>
      <c r="C1312" s="92"/>
      <c r="D1312" s="92"/>
      <c r="E1312" s="105"/>
      <c r="F1312" s="105"/>
      <c r="G1312" s="105"/>
      <c r="H1312" s="105"/>
      <c r="I1312" s="105"/>
      <c r="J1312" s="105"/>
      <c r="K1312" s="105"/>
      <c r="L1312" s="105"/>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2"/>
      <c r="B1313" s="92"/>
      <c r="C1313" s="92"/>
      <c r="D1313" s="92"/>
      <c r="E1313" s="105"/>
      <c r="F1313" s="105"/>
      <c r="G1313" s="105"/>
      <c r="H1313" s="105"/>
      <c r="I1313" s="105"/>
      <c r="J1313" s="105"/>
      <c r="K1313" s="105"/>
      <c r="L1313" s="105"/>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2"/>
      <c r="B1314" s="92"/>
      <c r="C1314" s="92"/>
      <c r="D1314" s="92"/>
      <c r="E1314" s="105"/>
      <c r="F1314" s="105"/>
      <c r="G1314" s="105"/>
      <c r="H1314" s="105"/>
      <c r="I1314" s="105"/>
      <c r="J1314" s="105"/>
      <c r="K1314" s="105"/>
      <c r="L1314" s="105"/>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2"/>
      <c r="B1315" s="92"/>
      <c r="C1315" s="92"/>
      <c r="D1315" s="92"/>
      <c r="E1315" s="105"/>
      <c r="F1315" s="105"/>
      <c r="G1315" s="105"/>
      <c r="H1315" s="105"/>
      <c r="I1315" s="105"/>
      <c r="J1315" s="105"/>
      <c r="K1315" s="105"/>
      <c r="L1315" s="10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2"/>
      <c r="B1316" s="92"/>
      <c r="C1316" s="92"/>
      <c r="D1316" s="92"/>
      <c r="E1316" s="105"/>
      <c r="F1316" s="105"/>
      <c r="G1316" s="105"/>
      <c r="H1316" s="105"/>
      <c r="I1316" s="105"/>
      <c r="J1316" s="105"/>
      <c r="K1316" s="105"/>
      <c r="L1316" s="105"/>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2"/>
      <c r="B1317" s="92"/>
      <c r="C1317" s="92"/>
      <c r="D1317" s="92"/>
      <c r="E1317" s="105"/>
      <c r="F1317" s="105"/>
      <c r="G1317" s="105"/>
      <c r="H1317" s="105"/>
      <c r="I1317" s="105"/>
      <c r="J1317" s="105"/>
      <c r="K1317" s="105"/>
      <c r="L1317" s="105"/>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2"/>
      <c r="B1318" s="92"/>
      <c r="C1318" s="92"/>
      <c r="D1318" s="92"/>
      <c r="E1318" s="105"/>
      <c r="F1318" s="105"/>
      <c r="G1318" s="105"/>
      <c r="H1318" s="105"/>
      <c r="I1318" s="105"/>
      <c r="J1318" s="105"/>
      <c r="K1318" s="105"/>
      <c r="L1318" s="105"/>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2"/>
      <c r="B1319" s="92"/>
      <c r="C1319" s="92"/>
      <c r="D1319" s="92"/>
      <c r="E1319" s="105"/>
      <c r="F1319" s="105"/>
      <c r="G1319" s="105"/>
      <c r="H1319" s="105"/>
      <c r="I1319" s="105"/>
      <c r="J1319" s="105"/>
      <c r="K1319" s="105"/>
      <c r="L1319" s="105"/>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2"/>
      <c r="B1320" s="92"/>
      <c r="C1320" s="92"/>
      <c r="D1320" s="92"/>
      <c r="E1320" s="105"/>
      <c r="F1320" s="105"/>
      <c r="G1320" s="105"/>
      <c r="H1320" s="105"/>
      <c r="I1320" s="105"/>
      <c r="J1320" s="105"/>
      <c r="K1320" s="105"/>
      <c r="L1320" s="105"/>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2"/>
      <c r="B1321" s="92"/>
      <c r="C1321" s="92"/>
      <c r="D1321" s="92"/>
      <c r="E1321" s="105"/>
      <c r="F1321" s="105"/>
      <c r="G1321" s="105"/>
      <c r="H1321" s="105"/>
      <c r="I1321" s="105"/>
      <c r="J1321" s="105"/>
      <c r="K1321" s="105"/>
      <c r="L1321" s="105"/>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2"/>
      <c r="B1322" s="92"/>
      <c r="C1322" s="92"/>
      <c r="D1322" s="92"/>
      <c r="E1322" s="105"/>
      <c r="F1322" s="105"/>
      <c r="G1322" s="105"/>
      <c r="H1322" s="105"/>
      <c r="I1322" s="105"/>
      <c r="J1322" s="105"/>
      <c r="K1322" s="105"/>
      <c r="L1322" s="105"/>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2"/>
      <c r="B1323" s="92"/>
      <c r="C1323" s="92"/>
      <c r="D1323" s="92"/>
      <c r="E1323" s="105"/>
      <c r="F1323" s="105"/>
      <c r="G1323" s="105"/>
      <c r="H1323" s="105"/>
      <c r="I1323" s="105"/>
      <c r="J1323" s="105"/>
      <c r="K1323" s="105"/>
      <c r="L1323" s="105"/>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2"/>
      <c r="B1324" s="92"/>
      <c r="C1324" s="92"/>
      <c r="D1324" s="92"/>
      <c r="E1324" s="105"/>
      <c r="F1324" s="105"/>
      <c r="G1324" s="105"/>
      <c r="H1324" s="105"/>
      <c r="I1324" s="105"/>
      <c r="J1324" s="105"/>
      <c r="K1324" s="105"/>
      <c r="L1324" s="105"/>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2"/>
      <c r="B1325" s="92"/>
      <c r="C1325" s="92"/>
      <c r="D1325" s="92"/>
      <c r="E1325" s="105"/>
      <c r="F1325" s="105"/>
      <c r="G1325" s="105"/>
      <c r="H1325" s="105"/>
      <c r="I1325" s="105"/>
      <c r="J1325" s="105"/>
      <c r="K1325" s="105"/>
      <c r="L1325" s="10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2"/>
      <c r="B1326" s="92"/>
      <c r="C1326" s="92"/>
      <c r="D1326" s="92"/>
      <c r="E1326" s="105"/>
      <c r="F1326" s="105"/>
      <c r="G1326" s="105"/>
      <c r="H1326" s="105"/>
      <c r="I1326" s="105"/>
      <c r="J1326" s="105"/>
      <c r="K1326" s="105"/>
      <c r="L1326" s="105"/>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2"/>
      <c r="B1327" s="92"/>
      <c r="C1327" s="92"/>
      <c r="D1327" s="92"/>
      <c r="E1327" s="105"/>
      <c r="F1327" s="105"/>
      <c r="G1327" s="105"/>
      <c r="H1327" s="105"/>
      <c r="I1327" s="105"/>
      <c r="J1327" s="105"/>
      <c r="K1327" s="105"/>
      <c r="L1327" s="105"/>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2"/>
      <c r="B1328" s="92"/>
      <c r="C1328" s="92"/>
      <c r="D1328" s="92"/>
      <c r="E1328" s="105"/>
      <c r="F1328" s="105"/>
      <c r="G1328" s="105"/>
      <c r="H1328" s="105"/>
      <c r="I1328" s="105"/>
      <c r="J1328" s="105"/>
      <c r="K1328" s="105"/>
      <c r="L1328" s="105"/>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2"/>
      <c r="B1329" s="92"/>
      <c r="C1329" s="92"/>
      <c r="D1329" s="92"/>
      <c r="E1329" s="105"/>
      <c r="F1329" s="105"/>
      <c r="G1329" s="105"/>
      <c r="H1329" s="105"/>
      <c r="I1329" s="105"/>
      <c r="J1329" s="105"/>
      <c r="K1329" s="105"/>
      <c r="L1329" s="105"/>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2"/>
      <c r="B1330" s="92"/>
      <c r="C1330" s="92"/>
      <c r="D1330" s="92"/>
      <c r="E1330" s="105"/>
      <c r="F1330" s="105"/>
      <c r="G1330" s="105"/>
      <c r="H1330" s="105"/>
      <c r="I1330" s="105"/>
      <c r="J1330" s="105"/>
      <c r="K1330" s="105"/>
      <c r="L1330" s="105"/>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2"/>
      <c r="B1331" s="92"/>
      <c r="C1331" s="92"/>
      <c r="D1331" s="92"/>
      <c r="E1331" s="105"/>
      <c r="F1331" s="105"/>
      <c r="G1331" s="105"/>
      <c r="H1331" s="105"/>
      <c r="I1331" s="105"/>
      <c r="J1331" s="105"/>
      <c r="K1331" s="105"/>
      <c r="L1331" s="105"/>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2"/>
      <c r="B1332" s="92"/>
      <c r="C1332" s="92"/>
      <c r="D1332" s="92"/>
      <c r="E1332" s="105"/>
      <c r="F1332" s="105"/>
      <c r="G1332" s="105"/>
      <c r="H1332" s="105"/>
      <c r="I1332" s="105"/>
      <c r="J1332" s="105"/>
      <c r="K1332" s="105"/>
      <c r="L1332" s="105"/>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2"/>
      <c r="B1333" s="92"/>
      <c r="C1333" s="92"/>
      <c r="D1333" s="92"/>
      <c r="E1333" s="105"/>
      <c r="F1333" s="105"/>
      <c r="G1333" s="105"/>
      <c r="H1333" s="105"/>
      <c r="I1333" s="105"/>
      <c r="J1333" s="105"/>
      <c r="K1333" s="105"/>
      <c r="L1333" s="105"/>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2"/>
      <c r="B1334" s="92"/>
      <c r="C1334" s="92"/>
      <c r="D1334" s="92"/>
      <c r="E1334" s="105"/>
      <c r="F1334" s="105"/>
      <c r="G1334" s="105"/>
      <c r="H1334" s="105"/>
      <c r="I1334" s="105"/>
      <c r="J1334" s="105"/>
      <c r="K1334" s="105"/>
      <c r="L1334" s="105"/>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2"/>
      <c r="B1335" s="92"/>
      <c r="C1335" s="92"/>
      <c r="D1335" s="92"/>
      <c r="E1335" s="105"/>
      <c r="F1335" s="105"/>
      <c r="G1335" s="105"/>
      <c r="H1335" s="105"/>
      <c r="I1335" s="105"/>
      <c r="J1335" s="105"/>
      <c r="K1335" s="105"/>
      <c r="L1335" s="10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2"/>
      <c r="B1336" s="92"/>
      <c r="C1336" s="92"/>
      <c r="D1336" s="92"/>
      <c r="E1336" s="105"/>
      <c r="F1336" s="105"/>
      <c r="G1336" s="105"/>
      <c r="H1336" s="105"/>
      <c r="I1336" s="105"/>
      <c r="J1336" s="105"/>
      <c r="K1336" s="105"/>
      <c r="L1336" s="105"/>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2"/>
      <c r="B1337" s="92"/>
      <c r="C1337" s="92"/>
      <c r="D1337" s="92"/>
      <c r="E1337" s="105"/>
      <c r="F1337" s="105"/>
      <c r="G1337" s="105"/>
      <c r="H1337" s="105"/>
      <c r="I1337" s="105"/>
      <c r="J1337" s="105"/>
      <c r="K1337" s="105"/>
      <c r="L1337" s="105"/>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2"/>
      <c r="B1338" s="92"/>
      <c r="C1338" s="92"/>
      <c r="D1338" s="92"/>
      <c r="E1338" s="105"/>
      <c r="F1338" s="105"/>
      <c r="G1338" s="105"/>
      <c r="H1338" s="105"/>
      <c r="I1338" s="105"/>
      <c r="J1338" s="105"/>
      <c r="K1338" s="105"/>
      <c r="L1338" s="105"/>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2"/>
      <c r="B1339" s="92"/>
      <c r="C1339" s="92"/>
      <c r="D1339" s="92"/>
      <c r="E1339" s="105"/>
      <c r="F1339" s="105"/>
      <c r="G1339" s="105"/>
      <c r="H1339" s="105"/>
      <c r="I1339" s="105"/>
      <c r="J1339" s="105"/>
      <c r="K1339" s="105"/>
      <c r="L1339" s="105"/>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2"/>
      <c r="B1340" s="92"/>
      <c r="C1340" s="92"/>
      <c r="D1340" s="92"/>
      <c r="E1340" s="105"/>
      <c r="F1340" s="105"/>
      <c r="G1340" s="105"/>
      <c r="H1340" s="105"/>
      <c r="I1340" s="105"/>
      <c r="J1340" s="105"/>
      <c r="K1340" s="105"/>
      <c r="L1340" s="105"/>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2"/>
      <c r="B1341" s="92"/>
      <c r="C1341" s="92"/>
      <c r="D1341" s="92"/>
      <c r="E1341" s="105"/>
      <c r="F1341" s="105"/>
      <c r="G1341" s="105"/>
      <c r="H1341" s="105"/>
      <c r="I1341" s="105"/>
      <c r="J1341" s="105"/>
      <c r="K1341" s="105"/>
      <c r="L1341" s="105"/>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2"/>
      <c r="B1342" s="92"/>
      <c r="C1342" s="92"/>
      <c r="D1342" s="92"/>
      <c r="E1342" s="105"/>
      <c r="F1342" s="105"/>
      <c r="G1342" s="105"/>
      <c r="H1342" s="105"/>
      <c r="I1342" s="105"/>
      <c r="J1342" s="105"/>
      <c r="K1342" s="105"/>
      <c r="L1342" s="105"/>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2"/>
      <c r="B1343" s="92"/>
      <c r="C1343" s="92"/>
      <c r="D1343" s="92"/>
      <c r="E1343" s="105"/>
      <c r="F1343" s="105"/>
      <c r="G1343" s="105"/>
      <c r="H1343" s="105"/>
      <c r="I1343" s="105"/>
      <c r="J1343" s="105"/>
      <c r="K1343" s="105"/>
      <c r="L1343" s="105"/>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2"/>
      <c r="B1344" s="92"/>
      <c r="C1344" s="92"/>
      <c r="D1344" s="92"/>
      <c r="E1344" s="105"/>
      <c r="F1344" s="105"/>
      <c r="G1344" s="105"/>
      <c r="H1344" s="105"/>
      <c r="I1344" s="105"/>
      <c r="J1344" s="105"/>
      <c r="K1344" s="105"/>
      <c r="L1344" s="105"/>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2"/>
      <c r="B1345" s="92"/>
      <c r="C1345" s="92"/>
      <c r="D1345" s="92"/>
      <c r="E1345" s="105"/>
      <c r="F1345" s="105"/>
      <c r="G1345" s="105"/>
      <c r="H1345" s="105"/>
      <c r="I1345" s="105"/>
      <c r="J1345" s="105"/>
      <c r="K1345" s="105"/>
      <c r="L1345" s="10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2"/>
      <c r="B1346" s="92"/>
      <c r="C1346" s="92"/>
      <c r="D1346" s="92"/>
      <c r="E1346" s="105"/>
      <c r="F1346" s="105"/>
      <c r="G1346" s="105"/>
      <c r="H1346" s="105"/>
      <c r="I1346" s="105"/>
      <c r="J1346" s="105"/>
      <c r="K1346" s="105"/>
      <c r="L1346" s="105"/>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2"/>
      <c r="B1347" s="92"/>
      <c r="C1347" s="92"/>
      <c r="D1347" s="92"/>
      <c r="E1347" s="105"/>
      <c r="F1347" s="105"/>
      <c r="G1347" s="105"/>
      <c r="H1347" s="105"/>
      <c r="I1347" s="105"/>
      <c r="J1347" s="105"/>
      <c r="K1347" s="105"/>
      <c r="L1347" s="105"/>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2"/>
      <c r="B1348" s="92"/>
      <c r="C1348" s="92"/>
      <c r="D1348" s="92"/>
      <c r="E1348" s="105"/>
      <c r="F1348" s="105"/>
      <c r="G1348" s="105"/>
      <c r="H1348" s="105"/>
      <c r="I1348" s="105"/>
      <c r="J1348" s="105"/>
      <c r="K1348" s="105"/>
      <c r="L1348" s="105"/>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2"/>
      <c r="B1349" s="92"/>
      <c r="C1349" s="92"/>
      <c r="D1349" s="92"/>
      <c r="E1349" s="105"/>
      <c r="F1349" s="105"/>
      <c r="G1349" s="105"/>
      <c r="H1349" s="105"/>
      <c r="I1349" s="105"/>
      <c r="J1349" s="105"/>
      <c r="K1349" s="105"/>
      <c r="L1349" s="105"/>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2"/>
      <c r="B1350" s="92"/>
      <c r="C1350" s="92"/>
      <c r="D1350" s="92"/>
      <c r="E1350" s="105"/>
      <c r="F1350" s="105"/>
      <c r="G1350" s="105"/>
      <c r="H1350" s="105"/>
      <c r="I1350" s="105"/>
      <c r="J1350" s="105"/>
      <c r="K1350" s="105"/>
      <c r="L1350" s="105"/>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2"/>
      <c r="B1351" s="92"/>
      <c r="C1351" s="92"/>
      <c r="D1351" s="92"/>
      <c r="E1351" s="105"/>
      <c r="F1351" s="105"/>
      <c r="G1351" s="105"/>
      <c r="H1351" s="105"/>
      <c r="I1351" s="105"/>
      <c r="J1351" s="105"/>
      <c r="K1351" s="105"/>
      <c r="L1351" s="105"/>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2"/>
      <c r="B1352" s="92"/>
      <c r="C1352" s="92"/>
      <c r="D1352" s="92"/>
      <c r="E1352" s="105"/>
      <c r="F1352" s="105"/>
      <c r="G1352" s="105"/>
      <c r="H1352" s="105"/>
      <c r="I1352" s="105"/>
      <c r="J1352" s="105"/>
      <c r="K1352" s="105"/>
      <c r="L1352" s="105"/>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2"/>
      <c r="B1353" s="92"/>
      <c r="C1353" s="92"/>
      <c r="D1353" s="92"/>
      <c r="E1353" s="105"/>
      <c r="F1353" s="105"/>
      <c r="G1353" s="105"/>
      <c r="H1353" s="105"/>
      <c r="I1353" s="105"/>
      <c r="J1353" s="105"/>
      <c r="K1353" s="105"/>
      <c r="L1353" s="105"/>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2"/>
      <c r="B1354" s="92"/>
      <c r="C1354" s="92"/>
      <c r="D1354" s="92"/>
      <c r="E1354" s="105"/>
      <c r="F1354" s="105"/>
      <c r="G1354" s="105"/>
      <c r="H1354" s="105"/>
      <c r="I1354" s="105"/>
      <c r="J1354" s="105"/>
      <c r="K1354" s="105"/>
      <c r="L1354" s="105"/>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2"/>
      <c r="B1355" s="92"/>
      <c r="C1355" s="92"/>
      <c r="D1355" s="92"/>
      <c r="E1355" s="105"/>
      <c r="F1355" s="105"/>
      <c r="G1355" s="105"/>
      <c r="H1355" s="105"/>
      <c r="I1355" s="105"/>
      <c r="J1355" s="105"/>
      <c r="K1355" s="105"/>
      <c r="L1355" s="10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2"/>
      <c r="B1356" s="92"/>
      <c r="C1356" s="92"/>
      <c r="D1356" s="92"/>
      <c r="E1356" s="105"/>
      <c r="F1356" s="105"/>
      <c r="G1356" s="105"/>
      <c r="H1356" s="105"/>
      <c r="I1356" s="105"/>
      <c r="J1356" s="105"/>
      <c r="K1356" s="105"/>
      <c r="L1356" s="105"/>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2"/>
      <c r="B1357" s="92"/>
      <c r="C1357" s="92"/>
      <c r="D1357" s="92"/>
      <c r="E1357" s="105"/>
      <c r="F1357" s="105"/>
      <c r="G1357" s="105"/>
      <c r="H1357" s="105"/>
      <c r="I1357" s="105"/>
      <c r="J1357" s="105"/>
      <c r="K1357" s="105"/>
      <c r="L1357" s="105"/>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2"/>
      <c r="B1358" s="92"/>
      <c r="C1358" s="92"/>
      <c r="D1358" s="92"/>
      <c r="E1358" s="105"/>
      <c r="F1358" s="105"/>
      <c r="G1358" s="105"/>
      <c r="H1358" s="105"/>
      <c r="I1358" s="105"/>
      <c r="J1358" s="105"/>
      <c r="K1358" s="105"/>
      <c r="L1358" s="105"/>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2"/>
      <c r="B1359" s="92"/>
      <c r="C1359" s="92"/>
      <c r="D1359" s="92"/>
      <c r="E1359" s="105"/>
      <c r="F1359" s="105"/>
      <c r="G1359" s="105"/>
      <c r="H1359" s="105"/>
      <c r="I1359" s="105"/>
      <c r="J1359" s="105"/>
      <c r="K1359" s="105"/>
      <c r="L1359" s="105"/>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2"/>
      <c r="B1360" s="92"/>
      <c r="C1360" s="92"/>
      <c r="D1360" s="92"/>
      <c r="E1360" s="105"/>
      <c r="F1360" s="105"/>
      <c r="G1360" s="105"/>
      <c r="H1360" s="105"/>
      <c r="I1360" s="105"/>
      <c r="J1360" s="105"/>
      <c r="K1360" s="105"/>
      <c r="L1360" s="105"/>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2"/>
      <c r="B1361" s="92"/>
      <c r="C1361" s="92"/>
      <c r="D1361" s="92"/>
      <c r="E1361" s="105"/>
      <c r="F1361" s="105"/>
      <c r="G1361" s="105"/>
      <c r="H1361" s="105"/>
      <c r="I1361" s="105"/>
      <c r="J1361" s="105"/>
      <c r="K1361" s="105"/>
      <c r="L1361" s="105"/>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2"/>
      <c r="B1362" s="92"/>
      <c r="C1362" s="92"/>
      <c r="D1362" s="92"/>
      <c r="E1362" s="105"/>
      <c r="F1362" s="105"/>
      <c r="G1362" s="105"/>
      <c r="H1362" s="105"/>
      <c r="I1362" s="105"/>
      <c r="J1362" s="105"/>
      <c r="K1362" s="105"/>
      <c r="L1362" s="105"/>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2"/>
      <c r="B1363" s="92"/>
      <c r="C1363" s="92"/>
      <c r="D1363" s="92"/>
      <c r="E1363" s="105"/>
      <c r="F1363" s="105"/>
      <c r="G1363" s="105"/>
      <c r="H1363" s="105"/>
      <c r="I1363" s="105"/>
      <c r="J1363" s="105"/>
      <c r="K1363" s="105"/>
      <c r="L1363" s="105"/>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2"/>
      <c r="B1364" s="92"/>
      <c r="C1364" s="92"/>
      <c r="D1364" s="92"/>
      <c r="E1364" s="105"/>
      <c r="F1364" s="105"/>
      <c r="G1364" s="105"/>
      <c r="H1364" s="105"/>
      <c r="I1364" s="105"/>
      <c r="J1364" s="105"/>
      <c r="K1364" s="105"/>
      <c r="L1364" s="105"/>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2"/>
      <c r="B1365" s="92"/>
      <c r="C1365" s="92"/>
      <c r="D1365" s="92"/>
      <c r="E1365" s="105"/>
      <c r="F1365" s="105"/>
      <c r="G1365" s="105"/>
      <c r="H1365" s="105"/>
      <c r="I1365" s="105"/>
      <c r="J1365" s="105"/>
      <c r="K1365" s="105"/>
      <c r="L1365" s="10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2"/>
      <c r="B1366" s="92"/>
      <c r="C1366" s="92"/>
      <c r="D1366" s="92"/>
      <c r="E1366" s="105"/>
      <c r="F1366" s="105"/>
      <c r="G1366" s="105"/>
      <c r="H1366" s="105"/>
      <c r="I1366" s="105"/>
      <c r="J1366" s="105"/>
      <c r="K1366" s="105"/>
      <c r="L1366" s="105"/>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2"/>
      <c r="B1367" s="92"/>
      <c r="C1367" s="92"/>
      <c r="D1367" s="92"/>
      <c r="E1367" s="105"/>
      <c r="F1367" s="105"/>
      <c r="G1367" s="105"/>
      <c r="H1367" s="105"/>
      <c r="I1367" s="105"/>
      <c r="J1367" s="105"/>
      <c r="K1367" s="105"/>
      <c r="L1367" s="105"/>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2"/>
      <c r="B1368" s="92"/>
      <c r="C1368" s="92"/>
      <c r="D1368" s="92"/>
      <c r="E1368" s="105"/>
      <c r="F1368" s="105"/>
      <c r="G1368" s="105"/>
      <c r="H1368" s="105"/>
      <c r="I1368" s="105"/>
      <c r="J1368" s="105"/>
      <c r="K1368" s="105"/>
      <c r="L1368" s="105"/>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2"/>
      <c r="B1369" s="92"/>
      <c r="C1369" s="92"/>
      <c r="D1369" s="92"/>
      <c r="E1369" s="105"/>
      <c r="F1369" s="105"/>
      <c r="G1369" s="105"/>
      <c r="H1369" s="105"/>
      <c r="I1369" s="105"/>
      <c r="J1369" s="105"/>
      <c r="K1369" s="105"/>
      <c r="L1369" s="105"/>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2"/>
      <c r="B1370" s="92"/>
      <c r="C1370" s="92"/>
      <c r="D1370" s="92"/>
      <c r="E1370" s="105"/>
      <c r="F1370" s="105"/>
      <c r="G1370" s="105"/>
      <c r="H1370" s="105"/>
      <c r="I1370" s="105"/>
      <c r="J1370" s="105"/>
      <c r="K1370" s="105"/>
      <c r="L1370" s="105"/>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2"/>
      <c r="B1371" s="92"/>
      <c r="C1371" s="92"/>
      <c r="D1371" s="92"/>
      <c r="E1371" s="105"/>
      <c r="F1371" s="105"/>
      <c r="G1371" s="105"/>
      <c r="H1371" s="105"/>
      <c r="I1371" s="105"/>
      <c r="J1371" s="105"/>
      <c r="K1371" s="105"/>
      <c r="L1371" s="105"/>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2"/>
      <c r="B1372" s="92"/>
      <c r="C1372" s="92"/>
      <c r="D1372" s="92"/>
      <c r="E1372" s="105"/>
      <c r="F1372" s="105"/>
      <c r="G1372" s="105"/>
      <c r="H1372" s="105"/>
      <c r="I1372" s="105"/>
      <c r="J1372" s="105"/>
      <c r="K1372" s="105"/>
      <c r="L1372" s="105"/>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2"/>
      <c r="B1373" s="92"/>
      <c r="C1373" s="92"/>
      <c r="D1373" s="92"/>
      <c r="E1373" s="105"/>
      <c r="F1373" s="105"/>
      <c r="G1373" s="105"/>
      <c r="H1373" s="105"/>
      <c r="I1373" s="105"/>
      <c r="J1373" s="105"/>
      <c r="K1373" s="105"/>
      <c r="L1373" s="105"/>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2"/>
      <c r="B1374" s="92"/>
      <c r="C1374" s="92"/>
      <c r="D1374" s="92"/>
      <c r="E1374" s="105"/>
      <c r="F1374" s="105"/>
      <c r="G1374" s="105"/>
      <c r="H1374" s="105"/>
      <c r="I1374" s="105"/>
      <c r="J1374" s="105"/>
      <c r="K1374" s="105"/>
      <c r="L1374" s="105"/>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2"/>
      <c r="B1375" s="92"/>
      <c r="C1375" s="92"/>
      <c r="D1375" s="92"/>
      <c r="E1375" s="105"/>
      <c r="F1375" s="105"/>
      <c r="G1375" s="105"/>
      <c r="H1375" s="105"/>
      <c r="I1375" s="105"/>
      <c r="J1375" s="105"/>
      <c r="K1375" s="105"/>
      <c r="L1375" s="10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2"/>
      <c r="B1376" s="92"/>
      <c r="C1376" s="92"/>
      <c r="D1376" s="92"/>
      <c r="E1376" s="105"/>
      <c r="F1376" s="105"/>
      <c r="G1376" s="105"/>
      <c r="H1376" s="105"/>
      <c r="I1376" s="105"/>
      <c r="J1376" s="105"/>
      <c r="K1376" s="105"/>
      <c r="L1376" s="105"/>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2"/>
      <c r="B1377" s="92"/>
      <c r="C1377" s="92"/>
      <c r="D1377" s="92"/>
      <c r="E1377" s="105"/>
      <c r="F1377" s="105"/>
      <c r="G1377" s="105"/>
      <c r="H1377" s="105"/>
      <c r="I1377" s="105"/>
      <c r="J1377" s="105"/>
      <c r="K1377" s="105"/>
      <c r="L1377" s="105"/>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2"/>
      <c r="B1378" s="92"/>
      <c r="C1378" s="92"/>
      <c r="D1378" s="92"/>
      <c r="E1378" s="105"/>
      <c r="F1378" s="105"/>
      <c r="G1378" s="105"/>
      <c r="H1378" s="105"/>
      <c r="I1378" s="105"/>
      <c r="J1378" s="105"/>
      <c r="K1378" s="105"/>
      <c r="L1378" s="105"/>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2"/>
      <c r="B1379" s="92"/>
      <c r="C1379" s="92"/>
      <c r="D1379" s="92"/>
      <c r="E1379" s="105"/>
      <c r="F1379" s="105"/>
      <c r="G1379" s="105"/>
      <c r="H1379" s="105"/>
      <c r="I1379" s="105"/>
      <c r="J1379" s="105"/>
      <c r="K1379" s="105"/>
      <c r="L1379" s="105"/>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2"/>
      <c r="B1380" s="92"/>
      <c r="C1380" s="92"/>
      <c r="D1380" s="92"/>
      <c r="E1380" s="105"/>
      <c r="F1380" s="105"/>
      <c r="G1380" s="105"/>
      <c r="H1380" s="105"/>
      <c r="I1380" s="105"/>
      <c r="J1380" s="105"/>
      <c r="K1380" s="105"/>
      <c r="L1380" s="105"/>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2"/>
      <c r="B1381" s="92"/>
      <c r="C1381" s="92"/>
      <c r="D1381" s="92"/>
      <c r="E1381" s="105"/>
      <c r="F1381" s="105"/>
      <c r="G1381" s="105"/>
      <c r="H1381" s="105"/>
      <c r="I1381" s="105"/>
      <c r="J1381" s="105"/>
      <c r="K1381" s="105"/>
      <c r="L1381" s="105"/>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2"/>
      <c r="B1382" s="92"/>
      <c r="C1382" s="92"/>
      <c r="D1382" s="92"/>
      <c r="E1382" s="105"/>
      <c r="F1382" s="105"/>
      <c r="G1382" s="105"/>
      <c r="H1382" s="105"/>
      <c r="I1382" s="105"/>
      <c r="J1382" s="105"/>
      <c r="K1382" s="105"/>
      <c r="L1382" s="105"/>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2"/>
      <c r="B1383" s="92"/>
      <c r="C1383" s="92"/>
      <c r="D1383" s="92"/>
      <c r="E1383" s="105"/>
      <c r="F1383" s="105"/>
      <c r="G1383" s="105"/>
      <c r="H1383" s="105"/>
      <c r="I1383" s="105"/>
      <c r="J1383" s="105"/>
      <c r="K1383" s="105"/>
      <c r="L1383" s="105"/>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2"/>
      <c r="B1384" s="92"/>
      <c r="C1384" s="92"/>
      <c r="D1384" s="92"/>
      <c r="E1384" s="105"/>
      <c r="F1384" s="105"/>
      <c r="G1384" s="105"/>
      <c r="H1384" s="105"/>
      <c r="I1384" s="105"/>
      <c r="J1384" s="105"/>
      <c r="K1384" s="105"/>
      <c r="L1384" s="105"/>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2"/>
      <c r="B1385" s="92"/>
      <c r="C1385" s="92"/>
      <c r="D1385" s="92"/>
      <c r="E1385" s="105"/>
      <c r="F1385" s="105"/>
      <c r="G1385" s="105"/>
      <c r="H1385" s="105"/>
      <c r="I1385" s="105"/>
      <c r="J1385" s="105"/>
      <c r="K1385" s="105"/>
      <c r="L1385" s="10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2"/>
      <c r="B1386" s="92"/>
      <c r="C1386" s="92"/>
      <c r="D1386" s="92"/>
      <c r="E1386" s="105"/>
      <c r="F1386" s="105"/>
      <c r="G1386" s="105"/>
      <c r="H1386" s="105"/>
      <c r="I1386" s="105"/>
      <c r="J1386" s="105"/>
      <c r="K1386" s="105"/>
      <c r="L1386" s="105"/>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2"/>
      <c r="B1387" s="92"/>
      <c r="C1387" s="92"/>
      <c r="D1387" s="92"/>
      <c r="E1387" s="105"/>
      <c r="F1387" s="105"/>
      <c r="G1387" s="105"/>
      <c r="H1387" s="105"/>
      <c r="I1387" s="105"/>
      <c r="J1387" s="105"/>
      <c r="K1387" s="105"/>
      <c r="L1387" s="105"/>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2"/>
      <c r="B1388" s="92"/>
      <c r="C1388" s="92"/>
      <c r="D1388" s="92"/>
      <c r="E1388" s="105"/>
      <c r="F1388" s="105"/>
      <c r="G1388" s="105"/>
      <c r="H1388" s="105"/>
      <c r="I1388" s="105"/>
      <c r="J1388" s="105"/>
      <c r="K1388" s="105"/>
      <c r="L1388" s="105"/>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2"/>
      <c r="B1389" s="92"/>
      <c r="C1389" s="92"/>
      <c r="D1389" s="92"/>
      <c r="E1389" s="105"/>
      <c r="F1389" s="105"/>
      <c r="G1389" s="105"/>
      <c r="H1389" s="105"/>
      <c r="I1389" s="105"/>
      <c r="J1389" s="105"/>
      <c r="K1389" s="105"/>
      <c r="L1389" s="105"/>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2"/>
      <c r="B1390" s="92"/>
      <c r="C1390" s="92"/>
      <c r="D1390" s="92"/>
      <c r="E1390" s="105"/>
      <c r="F1390" s="105"/>
      <c r="G1390" s="105"/>
      <c r="H1390" s="105"/>
      <c r="I1390" s="105"/>
      <c r="J1390" s="105"/>
      <c r="K1390" s="105"/>
      <c r="L1390" s="105"/>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2"/>
      <c r="B1391" s="92"/>
      <c r="C1391" s="92"/>
      <c r="D1391" s="92"/>
      <c r="E1391" s="105"/>
      <c r="F1391" s="105"/>
      <c r="G1391" s="105"/>
      <c r="H1391" s="105"/>
      <c r="I1391" s="105"/>
      <c r="J1391" s="105"/>
      <c r="K1391" s="105"/>
      <c r="L1391" s="105"/>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2"/>
      <c r="B1392" s="92"/>
      <c r="C1392" s="92"/>
      <c r="D1392" s="92"/>
      <c r="E1392" s="105"/>
      <c r="F1392" s="105"/>
      <c r="G1392" s="105"/>
      <c r="H1392" s="105"/>
      <c r="I1392" s="105"/>
      <c r="J1392" s="105"/>
      <c r="K1392" s="105"/>
      <c r="L1392" s="105"/>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2"/>
      <c r="B1393" s="92"/>
      <c r="C1393" s="92"/>
      <c r="D1393" s="92"/>
      <c r="E1393" s="105"/>
      <c r="F1393" s="105"/>
      <c r="G1393" s="105"/>
      <c r="H1393" s="105"/>
      <c r="I1393" s="105"/>
      <c r="J1393" s="105"/>
      <c r="K1393" s="105"/>
      <c r="L1393" s="105"/>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2"/>
      <c r="B1394" s="92"/>
      <c r="C1394" s="92"/>
      <c r="D1394" s="92"/>
      <c r="E1394" s="105"/>
      <c r="F1394" s="105"/>
      <c r="G1394" s="105"/>
      <c r="H1394" s="105"/>
      <c r="I1394" s="105"/>
      <c r="J1394" s="105"/>
      <c r="K1394" s="105"/>
      <c r="L1394" s="105"/>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2"/>
      <c r="B1395" s="92"/>
      <c r="C1395" s="92"/>
      <c r="D1395" s="92"/>
      <c r="E1395" s="105"/>
      <c r="F1395" s="105"/>
      <c r="G1395" s="105"/>
      <c r="H1395" s="105"/>
      <c r="I1395" s="105"/>
      <c r="J1395" s="105"/>
      <c r="K1395" s="105"/>
      <c r="L1395" s="10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2"/>
      <c r="B1396" s="92"/>
      <c r="C1396" s="92"/>
      <c r="D1396" s="92"/>
      <c r="E1396" s="105"/>
      <c r="F1396" s="105"/>
      <c r="G1396" s="105"/>
      <c r="H1396" s="105"/>
      <c r="I1396" s="105"/>
      <c r="J1396" s="105"/>
      <c r="K1396" s="105"/>
      <c r="L1396" s="105"/>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2"/>
      <c r="B1397" s="92"/>
      <c r="C1397" s="92"/>
      <c r="D1397" s="92"/>
      <c r="E1397" s="105"/>
      <c r="F1397" s="105"/>
      <c r="G1397" s="105"/>
      <c r="H1397" s="105"/>
      <c r="I1397" s="105"/>
      <c r="J1397" s="105"/>
      <c r="K1397" s="105"/>
      <c r="L1397" s="105"/>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2"/>
      <c r="B1398" s="92"/>
      <c r="C1398" s="92"/>
      <c r="D1398" s="92"/>
      <c r="E1398" s="105"/>
      <c r="F1398" s="105"/>
      <c r="G1398" s="105"/>
      <c r="H1398" s="105"/>
      <c r="I1398" s="105"/>
      <c r="J1398" s="105"/>
      <c r="K1398" s="105"/>
      <c r="L1398" s="105"/>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2"/>
      <c r="B1399" s="92"/>
      <c r="C1399" s="92"/>
      <c r="D1399" s="92"/>
      <c r="E1399" s="105"/>
      <c r="F1399" s="105"/>
      <c r="G1399" s="105"/>
      <c r="H1399" s="105"/>
      <c r="I1399" s="105"/>
      <c r="J1399" s="105"/>
      <c r="K1399" s="105"/>
      <c r="L1399" s="105"/>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2"/>
      <c r="B1400" s="92"/>
      <c r="C1400" s="92"/>
      <c r="D1400" s="92"/>
      <c r="E1400" s="105"/>
      <c r="F1400" s="105"/>
      <c r="G1400" s="105"/>
      <c r="H1400" s="105"/>
      <c r="I1400" s="105"/>
      <c r="J1400" s="105"/>
      <c r="K1400" s="105"/>
      <c r="L1400" s="105"/>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2"/>
      <c r="B1401" s="92"/>
      <c r="C1401" s="92"/>
      <c r="D1401" s="92"/>
      <c r="E1401" s="105"/>
      <c r="F1401" s="105"/>
      <c r="G1401" s="105"/>
      <c r="H1401" s="105"/>
      <c r="I1401" s="105"/>
      <c r="J1401" s="105"/>
      <c r="K1401" s="105"/>
      <c r="L1401" s="105"/>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2"/>
      <c r="B1402" s="92"/>
      <c r="C1402" s="92"/>
      <c r="D1402" s="92"/>
      <c r="E1402" s="105"/>
      <c r="F1402" s="105"/>
      <c r="G1402" s="105"/>
      <c r="H1402" s="105"/>
      <c r="I1402" s="105"/>
      <c r="J1402" s="105"/>
      <c r="K1402" s="105"/>
      <c r="L1402" s="105"/>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2"/>
      <c r="B1403" s="92"/>
      <c r="C1403" s="92"/>
      <c r="D1403" s="92"/>
      <c r="E1403" s="105"/>
      <c r="F1403" s="105"/>
      <c r="G1403" s="105"/>
      <c r="H1403" s="105"/>
      <c r="I1403" s="105"/>
      <c r="J1403" s="105"/>
      <c r="K1403" s="105"/>
      <c r="L1403" s="105"/>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2"/>
      <c r="B1404" s="92"/>
      <c r="C1404" s="92"/>
      <c r="D1404" s="92"/>
      <c r="E1404" s="105"/>
      <c r="F1404" s="105"/>
      <c r="G1404" s="105"/>
      <c r="H1404" s="105"/>
      <c r="I1404" s="105"/>
      <c r="J1404" s="105"/>
      <c r="K1404" s="105"/>
      <c r="L1404" s="105"/>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2"/>
      <c r="B1405" s="92"/>
      <c r="C1405" s="92"/>
      <c r="D1405" s="92"/>
      <c r="E1405" s="105"/>
      <c r="F1405" s="105"/>
      <c r="G1405" s="105"/>
      <c r="H1405" s="105"/>
      <c r="I1405" s="105"/>
      <c r="J1405" s="105"/>
      <c r="K1405" s="105"/>
      <c r="L1405" s="1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2"/>
      <c r="B1406" s="92"/>
      <c r="C1406" s="92"/>
      <c r="D1406" s="92"/>
      <c r="E1406" s="105"/>
      <c r="F1406" s="105"/>
      <c r="G1406" s="105"/>
      <c r="H1406" s="105"/>
      <c r="I1406" s="105"/>
      <c r="J1406" s="105"/>
      <c r="K1406" s="105"/>
      <c r="L1406" s="105"/>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2"/>
      <c r="B1407" s="92"/>
      <c r="C1407" s="92"/>
      <c r="D1407" s="92"/>
      <c r="E1407" s="105"/>
      <c r="F1407" s="105"/>
      <c r="G1407" s="105"/>
      <c r="H1407" s="105"/>
      <c r="I1407" s="105"/>
      <c r="J1407" s="105"/>
      <c r="K1407" s="105"/>
      <c r="L1407" s="105"/>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2"/>
      <c r="B1408" s="92"/>
      <c r="C1408" s="92"/>
      <c r="D1408" s="92"/>
      <c r="E1408" s="105"/>
      <c r="F1408" s="105"/>
      <c r="G1408" s="105"/>
      <c r="H1408" s="105"/>
      <c r="I1408" s="105"/>
      <c r="J1408" s="105"/>
      <c r="K1408" s="105"/>
      <c r="L1408" s="105"/>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2"/>
      <c r="B1409" s="92"/>
      <c r="C1409" s="92"/>
      <c r="D1409" s="92"/>
      <c r="E1409" s="105"/>
      <c r="F1409" s="105"/>
      <c r="G1409" s="105"/>
      <c r="H1409" s="105"/>
      <c r="I1409" s="105"/>
      <c r="J1409" s="105"/>
      <c r="K1409" s="105"/>
      <c r="L1409" s="105"/>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2"/>
      <c r="B1410" s="92"/>
      <c r="C1410" s="92"/>
      <c r="D1410" s="92"/>
      <c r="E1410" s="105"/>
      <c r="F1410" s="105"/>
      <c r="G1410" s="105"/>
      <c r="H1410" s="105"/>
      <c r="I1410" s="105"/>
      <c r="J1410" s="105"/>
      <c r="K1410" s="105"/>
      <c r="L1410" s="105"/>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2"/>
      <c r="B1411" s="92"/>
      <c r="C1411" s="92"/>
      <c r="D1411" s="92"/>
      <c r="E1411" s="105"/>
      <c r="F1411" s="105"/>
      <c r="G1411" s="105"/>
      <c r="H1411" s="105"/>
      <c r="I1411" s="105"/>
      <c r="J1411" s="105"/>
      <c r="K1411" s="105"/>
      <c r="L1411" s="105"/>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2"/>
      <c r="B1412" s="92"/>
      <c r="C1412" s="92"/>
      <c r="D1412" s="92"/>
      <c r="E1412" s="105"/>
      <c r="F1412" s="105"/>
      <c r="G1412" s="105"/>
      <c r="H1412" s="105"/>
      <c r="I1412" s="105"/>
      <c r="J1412" s="105"/>
      <c r="K1412" s="105"/>
      <c r="L1412" s="105"/>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2"/>
      <c r="B1413" s="92"/>
      <c r="C1413" s="92"/>
      <c r="D1413" s="92"/>
      <c r="E1413" s="105"/>
      <c r="F1413" s="105"/>
      <c r="G1413" s="105"/>
      <c r="H1413" s="105"/>
      <c r="I1413" s="105"/>
      <c r="J1413" s="105"/>
      <c r="K1413" s="105"/>
      <c r="L1413" s="105"/>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2"/>
      <c r="B1414" s="92"/>
      <c r="C1414" s="92"/>
      <c r="D1414" s="92"/>
      <c r="E1414" s="105"/>
      <c r="F1414" s="105"/>
      <c r="G1414" s="105"/>
      <c r="H1414" s="105"/>
      <c r="I1414" s="105"/>
      <c r="J1414" s="105"/>
      <c r="K1414" s="105"/>
      <c r="L1414" s="105"/>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2"/>
      <c r="B1415" s="92"/>
      <c r="C1415" s="92"/>
      <c r="D1415" s="92"/>
      <c r="E1415" s="105"/>
      <c r="F1415" s="105"/>
      <c r="G1415" s="105"/>
      <c r="H1415" s="105"/>
      <c r="I1415" s="105"/>
      <c r="J1415" s="105"/>
      <c r="K1415" s="105"/>
      <c r="L1415" s="10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2"/>
      <c r="B1416" s="92"/>
      <c r="C1416" s="92"/>
      <c r="D1416" s="92"/>
      <c r="E1416" s="105"/>
      <c r="F1416" s="105"/>
      <c r="G1416" s="105"/>
      <c r="H1416" s="105"/>
      <c r="I1416" s="105"/>
      <c r="J1416" s="105"/>
      <c r="K1416" s="105"/>
      <c r="L1416" s="105"/>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2"/>
      <c r="B1417" s="92"/>
      <c r="C1417" s="92"/>
      <c r="D1417" s="92"/>
      <c r="E1417" s="105"/>
      <c r="F1417" s="105"/>
      <c r="G1417" s="105"/>
      <c r="H1417" s="105"/>
      <c r="I1417" s="105"/>
      <c r="J1417" s="105"/>
      <c r="K1417" s="105"/>
      <c r="L1417" s="105"/>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2"/>
      <c r="B1418" s="92"/>
      <c r="C1418" s="92"/>
      <c r="D1418" s="92"/>
      <c r="E1418" s="105"/>
      <c r="F1418" s="105"/>
      <c r="G1418" s="105"/>
      <c r="H1418" s="105"/>
      <c r="I1418" s="105"/>
      <c r="J1418" s="105"/>
      <c r="K1418" s="105"/>
      <c r="L1418" s="105"/>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2"/>
      <c r="B1419" s="92"/>
      <c r="C1419" s="92"/>
      <c r="D1419" s="92"/>
      <c r="E1419" s="105"/>
      <c r="F1419" s="105"/>
      <c r="G1419" s="105"/>
      <c r="H1419" s="105"/>
      <c r="I1419" s="105"/>
      <c r="J1419" s="105"/>
      <c r="K1419" s="105"/>
      <c r="L1419" s="105"/>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2"/>
      <c r="B1420" s="92"/>
      <c r="C1420" s="92"/>
      <c r="D1420" s="92"/>
      <c r="E1420" s="105"/>
      <c r="F1420" s="105"/>
      <c r="G1420" s="105"/>
      <c r="H1420" s="105"/>
      <c r="I1420" s="105"/>
      <c r="J1420" s="105"/>
      <c r="K1420" s="105"/>
      <c r="L1420" s="105"/>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2"/>
      <c r="B1421" s="92"/>
      <c r="C1421" s="92"/>
      <c r="D1421" s="92"/>
      <c r="E1421" s="105"/>
      <c r="F1421" s="105"/>
      <c r="G1421" s="105"/>
      <c r="H1421" s="105"/>
      <c r="I1421" s="105"/>
      <c r="J1421" s="105"/>
      <c r="K1421" s="105"/>
      <c r="L1421" s="105"/>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2"/>
      <c r="B1422" s="92"/>
      <c r="C1422" s="92"/>
      <c r="D1422" s="92"/>
      <c r="E1422" s="105"/>
      <c r="F1422" s="105"/>
      <c r="G1422" s="105"/>
      <c r="H1422" s="105"/>
      <c r="I1422" s="105"/>
      <c r="J1422" s="105"/>
      <c r="K1422" s="105"/>
      <c r="L1422" s="105"/>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2"/>
      <c r="B1423" s="92"/>
      <c r="C1423" s="92"/>
      <c r="D1423" s="92"/>
      <c r="E1423" s="105"/>
      <c r="F1423" s="105"/>
      <c r="G1423" s="105"/>
      <c r="H1423" s="105"/>
      <c r="I1423" s="105"/>
      <c r="J1423" s="105"/>
      <c r="K1423" s="105"/>
      <c r="L1423" s="105"/>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2"/>
      <c r="B1424" s="92"/>
      <c r="C1424" s="92"/>
      <c r="D1424" s="92"/>
      <c r="E1424" s="105"/>
      <c r="F1424" s="105"/>
      <c r="G1424" s="105"/>
      <c r="H1424" s="105"/>
      <c r="I1424" s="105"/>
      <c r="J1424" s="105"/>
      <c r="K1424" s="105"/>
      <c r="L1424" s="105"/>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2"/>
      <c r="B1425" s="92"/>
      <c r="C1425" s="92"/>
      <c r="D1425" s="92"/>
      <c r="E1425" s="105"/>
      <c r="F1425" s="105"/>
      <c r="G1425" s="105"/>
      <c r="H1425" s="105"/>
      <c r="I1425" s="105"/>
      <c r="J1425" s="105"/>
      <c r="K1425" s="105"/>
      <c r="L1425" s="10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2"/>
      <c r="B1426" s="92"/>
      <c r="C1426" s="92"/>
      <c r="D1426" s="92"/>
      <c r="E1426" s="105"/>
      <c r="F1426" s="105"/>
      <c r="G1426" s="105"/>
      <c r="H1426" s="105"/>
      <c r="I1426" s="105"/>
      <c r="J1426" s="105"/>
      <c r="K1426" s="105"/>
      <c r="L1426" s="105"/>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2"/>
      <c r="B1427" s="92"/>
      <c r="C1427" s="92"/>
      <c r="D1427" s="92"/>
      <c r="E1427" s="105"/>
      <c r="F1427" s="105"/>
      <c r="G1427" s="105"/>
      <c r="H1427" s="105"/>
      <c r="I1427" s="105"/>
      <c r="J1427" s="105"/>
      <c r="K1427" s="105"/>
      <c r="L1427" s="105"/>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2"/>
      <c r="B1428" s="92"/>
      <c r="C1428" s="92"/>
      <c r="D1428" s="92"/>
      <c r="E1428" s="105"/>
      <c r="F1428" s="105"/>
      <c r="G1428" s="105"/>
      <c r="H1428" s="105"/>
      <c r="I1428" s="105"/>
      <c r="J1428" s="105"/>
      <c r="K1428" s="105"/>
      <c r="L1428" s="105"/>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2"/>
      <c r="B1429" s="92"/>
      <c r="C1429" s="92"/>
      <c r="D1429" s="92"/>
      <c r="E1429" s="105"/>
      <c r="F1429" s="105"/>
      <c r="G1429" s="105"/>
      <c r="H1429" s="105"/>
      <c r="I1429" s="105"/>
      <c r="J1429" s="105"/>
      <c r="K1429" s="105"/>
      <c r="L1429" s="105"/>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2"/>
      <c r="B1430" s="92"/>
      <c r="C1430" s="92"/>
      <c r="D1430" s="92"/>
      <c r="E1430" s="105"/>
      <c r="F1430" s="105"/>
      <c r="G1430" s="105"/>
      <c r="H1430" s="105"/>
      <c r="I1430" s="105"/>
      <c r="J1430" s="105"/>
      <c r="K1430" s="105"/>
      <c r="L1430" s="105"/>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2"/>
      <c r="B1431" s="92"/>
      <c r="C1431" s="92"/>
      <c r="D1431" s="92"/>
      <c r="E1431" s="105"/>
      <c r="F1431" s="105"/>
      <c r="G1431" s="105"/>
      <c r="H1431" s="105"/>
      <c r="I1431" s="105"/>
      <c r="J1431" s="105"/>
      <c r="K1431" s="105"/>
      <c r="L1431" s="105"/>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2"/>
      <c r="B1432" s="92"/>
      <c r="C1432" s="92"/>
      <c r="D1432" s="92"/>
      <c r="E1432" s="105"/>
      <c r="F1432" s="105"/>
      <c r="G1432" s="105"/>
      <c r="H1432" s="105"/>
      <c r="I1432" s="105"/>
      <c r="J1432" s="105"/>
      <c r="K1432" s="105"/>
      <c r="L1432" s="105"/>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2"/>
      <c r="B1433" s="92"/>
      <c r="C1433" s="92"/>
      <c r="D1433" s="92"/>
      <c r="E1433" s="105"/>
      <c r="F1433" s="105"/>
      <c r="G1433" s="105"/>
      <c r="H1433" s="105"/>
      <c r="I1433" s="105"/>
      <c r="J1433" s="105"/>
      <c r="K1433" s="105"/>
      <c r="L1433" s="105"/>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2"/>
      <c r="B1434" s="92"/>
      <c r="C1434" s="92"/>
      <c r="D1434" s="92"/>
      <c r="E1434" s="105"/>
      <c r="F1434" s="105"/>
      <c r="G1434" s="105"/>
      <c r="H1434" s="105"/>
      <c r="I1434" s="105"/>
      <c r="J1434" s="105"/>
      <c r="K1434" s="105"/>
      <c r="L1434" s="105"/>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2"/>
      <c r="B1435" s="92"/>
      <c r="C1435" s="92"/>
      <c r="D1435" s="92"/>
      <c r="E1435" s="105"/>
      <c r="F1435" s="105"/>
      <c r="G1435" s="105"/>
      <c r="H1435" s="105"/>
      <c r="I1435" s="105"/>
      <c r="J1435" s="105"/>
      <c r="K1435" s="105"/>
      <c r="L1435" s="10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2"/>
      <c r="B1436" s="92"/>
      <c r="C1436" s="92"/>
      <c r="D1436" s="92"/>
      <c r="E1436" s="105"/>
      <c r="F1436" s="105"/>
      <c r="G1436" s="105"/>
      <c r="H1436" s="105"/>
      <c r="I1436" s="105"/>
      <c r="J1436" s="105"/>
      <c r="K1436" s="105"/>
      <c r="L1436" s="105"/>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2"/>
      <c r="B1437" s="92"/>
      <c r="C1437" s="92"/>
      <c r="D1437" s="92"/>
      <c r="E1437" s="105"/>
      <c r="F1437" s="105"/>
      <c r="G1437" s="105"/>
      <c r="H1437" s="105"/>
      <c r="I1437" s="105"/>
      <c r="J1437" s="105"/>
      <c r="K1437" s="105"/>
      <c r="L1437" s="105"/>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2"/>
      <c r="B1438" s="92"/>
      <c r="C1438" s="92"/>
      <c r="D1438" s="92"/>
      <c r="E1438" s="105"/>
      <c r="F1438" s="105"/>
      <c r="G1438" s="105"/>
      <c r="H1438" s="105"/>
      <c r="I1438" s="105"/>
      <c r="J1438" s="105"/>
      <c r="K1438" s="105"/>
      <c r="L1438" s="105"/>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2"/>
      <c r="B1439" s="92"/>
      <c r="C1439" s="92"/>
      <c r="D1439" s="92"/>
      <c r="E1439" s="105"/>
      <c r="F1439" s="105"/>
      <c r="G1439" s="105"/>
      <c r="H1439" s="105"/>
      <c r="I1439" s="105"/>
      <c r="J1439" s="105"/>
      <c r="K1439" s="105"/>
      <c r="L1439" s="105"/>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2"/>
      <c r="B1440" s="92"/>
      <c r="C1440" s="92"/>
      <c r="D1440" s="92"/>
      <c r="E1440" s="105"/>
      <c r="F1440" s="105"/>
      <c r="G1440" s="105"/>
      <c r="H1440" s="105"/>
      <c r="I1440" s="105"/>
      <c r="J1440" s="105"/>
      <c r="K1440" s="105"/>
      <c r="L1440" s="105"/>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2"/>
      <c r="B1441" s="92"/>
      <c r="C1441" s="92"/>
      <c r="D1441" s="92"/>
      <c r="E1441" s="105"/>
      <c r="F1441" s="105"/>
      <c r="G1441" s="105"/>
      <c r="H1441" s="105"/>
      <c r="I1441" s="105"/>
      <c r="J1441" s="105"/>
      <c r="K1441" s="105"/>
      <c r="L1441" s="105"/>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2"/>
      <c r="B1442" s="92"/>
      <c r="C1442" s="92"/>
      <c r="D1442" s="92"/>
      <c r="E1442" s="105"/>
      <c r="F1442" s="105"/>
      <c r="G1442" s="105"/>
      <c r="H1442" s="105"/>
      <c r="I1442" s="105"/>
      <c r="J1442" s="105"/>
      <c r="K1442" s="105"/>
      <c r="L1442" s="105"/>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2"/>
      <c r="B1443" s="92"/>
      <c r="C1443" s="92"/>
      <c r="D1443" s="92"/>
      <c r="E1443" s="105"/>
      <c r="F1443" s="105"/>
      <c r="G1443" s="105"/>
      <c r="H1443" s="105"/>
      <c r="I1443" s="105"/>
      <c r="J1443" s="105"/>
      <c r="K1443" s="105"/>
      <c r="L1443" s="105"/>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2"/>
      <c r="B1444" s="92"/>
      <c r="C1444" s="92"/>
      <c r="D1444" s="92"/>
      <c r="E1444" s="105"/>
      <c r="F1444" s="105"/>
      <c r="G1444" s="105"/>
      <c r="H1444" s="105"/>
      <c r="I1444" s="105"/>
      <c r="J1444" s="105"/>
      <c r="K1444" s="105"/>
      <c r="L1444" s="105"/>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2"/>
      <c r="B1445" s="92"/>
      <c r="C1445" s="92"/>
      <c r="D1445" s="92"/>
      <c r="E1445" s="105"/>
      <c r="F1445" s="105"/>
      <c r="G1445" s="105"/>
      <c r="H1445" s="105"/>
      <c r="I1445" s="105"/>
      <c r="J1445" s="105"/>
      <c r="K1445" s="105"/>
      <c r="L1445" s="10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2"/>
      <c r="B1446" s="92"/>
      <c r="C1446" s="92"/>
      <c r="D1446" s="92"/>
      <c r="E1446" s="105"/>
      <c r="F1446" s="105"/>
      <c r="G1446" s="105"/>
      <c r="H1446" s="105"/>
      <c r="I1446" s="105"/>
      <c r="J1446" s="105"/>
      <c r="K1446" s="105"/>
      <c r="L1446" s="105"/>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2"/>
      <c r="B1447" s="92"/>
      <c r="C1447" s="92"/>
      <c r="D1447" s="92"/>
      <c r="E1447" s="105"/>
      <c r="F1447" s="105"/>
      <c r="G1447" s="105"/>
      <c r="H1447" s="105"/>
      <c r="I1447" s="105"/>
      <c r="J1447" s="105"/>
      <c r="K1447" s="105"/>
      <c r="L1447" s="105"/>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2"/>
      <c r="B1448" s="92"/>
      <c r="C1448" s="92"/>
      <c r="D1448" s="92"/>
      <c r="E1448" s="105"/>
      <c r="F1448" s="105"/>
      <c r="G1448" s="105"/>
      <c r="H1448" s="105"/>
      <c r="I1448" s="105"/>
      <c r="J1448" s="105"/>
      <c r="K1448" s="105"/>
      <c r="L1448" s="105"/>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2"/>
      <c r="B1449" s="92"/>
      <c r="C1449" s="92"/>
      <c r="D1449" s="92"/>
      <c r="E1449" s="105"/>
      <c r="F1449" s="105"/>
      <c r="G1449" s="105"/>
      <c r="H1449" s="105"/>
      <c r="I1449" s="105"/>
      <c r="J1449" s="105"/>
      <c r="K1449" s="105"/>
      <c r="L1449" s="105"/>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2"/>
      <c r="B1450" s="92"/>
      <c r="C1450" s="92"/>
      <c r="D1450" s="92"/>
      <c r="E1450" s="105"/>
      <c r="F1450" s="105"/>
      <c r="G1450" s="105"/>
      <c r="H1450" s="105"/>
      <c r="I1450" s="105"/>
      <c r="J1450" s="105"/>
      <c r="K1450" s="105"/>
      <c r="L1450" s="105"/>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2"/>
      <c r="B1451" s="92"/>
      <c r="C1451" s="92"/>
      <c r="D1451" s="92"/>
      <c r="E1451" s="105"/>
      <c r="F1451" s="105"/>
      <c r="G1451" s="105"/>
      <c r="H1451" s="105"/>
      <c r="I1451" s="105"/>
      <c r="J1451" s="105"/>
      <c r="K1451" s="105"/>
      <c r="L1451" s="105"/>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2"/>
      <c r="B1452" s="92"/>
      <c r="C1452" s="92"/>
      <c r="D1452" s="92"/>
      <c r="E1452" s="105"/>
      <c r="F1452" s="105"/>
      <c r="G1452" s="105"/>
      <c r="H1452" s="105"/>
      <c r="I1452" s="105"/>
      <c r="J1452" s="105"/>
      <c r="K1452" s="105"/>
      <c r="L1452" s="105"/>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2"/>
      <c r="B1453" s="92"/>
      <c r="C1453" s="92"/>
      <c r="D1453" s="92"/>
      <c r="E1453" s="105"/>
      <c r="F1453" s="105"/>
      <c r="G1453" s="105"/>
      <c r="H1453" s="105"/>
      <c r="I1453" s="105"/>
      <c r="J1453" s="105"/>
      <c r="K1453" s="105"/>
      <c r="L1453" s="105"/>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2"/>
      <c r="B1454" s="92"/>
      <c r="C1454" s="92"/>
      <c r="D1454" s="92"/>
      <c r="E1454" s="105"/>
      <c r="F1454" s="105"/>
      <c r="G1454" s="105"/>
      <c r="H1454" s="105"/>
      <c r="I1454" s="105"/>
      <c r="J1454" s="105"/>
      <c r="K1454" s="105"/>
      <c r="L1454" s="105"/>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2"/>
      <c r="B1455" s="92"/>
      <c r="C1455" s="92"/>
      <c r="D1455" s="92"/>
      <c r="E1455" s="105"/>
      <c r="F1455" s="105"/>
      <c r="G1455" s="105"/>
      <c r="H1455" s="105"/>
      <c r="I1455" s="105"/>
      <c r="J1455" s="105"/>
      <c r="K1455" s="105"/>
      <c r="L1455" s="10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2"/>
      <c r="B1456" s="92"/>
      <c r="C1456" s="92"/>
      <c r="D1456" s="92"/>
      <c r="E1456" s="105"/>
      <c r="F1456" s="105"/>
      <c r="G1456" s="105"/>
      <c r="H1456" s="105"/>
      <c r="I1456" s="105"/>
      <c r="J1456" s="105"/>
      <c r="K1456" s="105"/>
      <c r="L1456" s="105"/>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2"/>
      <c r="B1457" s="92"/>
      <c r="C1457" s="92"/>
      <c r="D1457" s="92"/>
      <c r="E1457" s="105"/>
      <c r="F1457" s="105"/>
      <c r="G1457" s="105"/>
      <c r="H1457" s="105"/>
      <c r="I1457" s="105"/>
      <c r="J1457" s="105"/>
      <c r="K1457" s="105"/>
      <c r="L1457" s="105"/>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2"/>
      <c r="B1458" s="92"/>
      <c r="C1458" s="92"/>
      <c r="D1458" s="92"/>
      <c r="E1458" s="105"/>
      <c r="F1458" s="105"/>
      <c r="G1458" s="105"/>
      <c r="H1458" s="105"/>
      <c r="I1458" s="105"/>
      <c r="J1458" s="105"/>
      <c r="K1458" s="105"/>
      <c r="L1458" s="105"/>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2"/>
      <c r="B1459" s="92"/>
      <c r="C1459" s="92"/>
      <c r="D1459" s="92"/>
      <c r="E1459" s="105"/>
      <c r="F1459" s="105"/>
      <c r="G1459" s="105"/>
      <c r="H1459" s="105"/>
      <c r="I1459" s="105"/>
      <c r="J1459" s="105"/>
      <c r="K1459" s="105"/>
      <c r="L1459" s="105"/>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2"/>
      <c r="B1460" s="92"/>
      <c r="C1460" s="92"/>
      <c r="D1460" s="92"/>
      <c r="E1460" s="105"/>
      <c r="F1460" s="105"/>
      <c r="G1460" s="105"/>
      <c r="H1460" s="105"/>
      <c r="I1460" s="105"/>
      <c r="J1460" s="105"/>
      <c r="K1460" s="105"/>
      <c r="L1460" s="105"/>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2"/>
      <c r="B1461" s="92"/>
      <c r="C1461" s="92"/>
      <c r="D1461" s="92"/>
      <c r="E1461" s="105"/>
      <c r="F1461" s="105"/>
      <c r="G1461" s="105"/>
      <c r="H1461" s="105"/>
      <c r="I1461" s="105"/>
      <c r="J1461" s="105"/>
      <c r="K1461" s="105"/>
      <c r="L1461" s="105"/>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2"/>
      <c r="B1462" s="92"/>
      <c r="C1462" s="92"/>
      <c r="D1462" s="92"/>
      <c r="E1462" s="105"/>
      <c r="F1462" s="105"/>
      <c r="G1462" s="105"/>
      <c r="H1462" s="105"/>
      <c r="I1462" s="105"/>
      <c r="J1462" s="105"/>
      <c r="K1462" s="105"/>
      <c r="L1462" s="105"/>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2"/>
      <c r="B1463" s="92"/>
      <c r="C1463" s="92"/>
      <c r="D1463" s="92"/>
      <c r="E1463" s="105"/>
      <c r="F1463" s="105"/>
      <c r="G1463" s="105"/>
      <c r="H1463" s="105"/>
      <c r="I1463" s="105"/>
      <c r="J1463" s="105"/>
      <c r="K1463" s="105"/>
      <c r="L1463" s="105"/>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2"/>
      <c r="B1464" s="92"/>
      <c r="C1464" s="92"/>
      <c r="D1464" s="92"/>
      <c r="E1464" s="105"/>
      <c r="F1464" s="105"/>
      <c r="G1464" s="105"/>
      <c r="H1464" s="105"/>
      <c r="I1464" s="105"/>
      <c r="J1464" s="105"/>
      <c r="K1464" s="105"/>
      <c r="L1464" s="105"/>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2"/>
      <c r="B1465" s="92"/>
      <c r="C1465" s="92"/>
      <c r="D1465" s="92"/>
      <c r="E1465" s="105"/>
      <c r="F1465" s="105"/>
      <c r="G1465" s="105"/>
      <c r="H1465" s="105"/>
      <c r="I1465" s="105"/>
      <c r="J1465" s="105"/>
      <c r="K1465" s="105"/>
      <c r="L1465" s="10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2"/>
      <c r="B1466" s="92"/>
      <c r="C1466" s="92"/>
      <c r="D1466" s="92"/>
      <c r="E1466" s="105"/>
      <c r="F1466" s="105"/>
      <c r="G1466" s="105"/>
      <c r="H1466" s="105"/>
      <c r="I1466" s="105"/>
      <c r="J1466" s="105"/>
      <c r="K1466" s="105"/>
      <c r="L1466" s="105"/>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2"/>
      <c r="B1467" s="92"/>
      <c r="C1467" s="92"/>
      <c r="D1467" s="92"/>
      <c r="E1467" s="105"/>
      <c r="F1467" s="105"/>
      <c r="G1467" s="105"/>
      <c r="H1467" s="105"/>
      <c r="I1467" s="105"/>
      <c r="J1467" s="105"/>
      <c r="K1467" s="105"/>
      <c r="L1467" s="105"/>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2"/>
      <c r="B1468" s="92"/>
      <c r="C1468" s="92"/>
      <c r="D1468" s="92"/>
      <c r="E1468" s="105"/>
      <c r="F1468" s="105"/>
      <c r="G1468" s="105"/>
      <c r="H1468" s="105"/>
      <c r="I1468" s="105"/>
      <c r="J1468" s="105"/>
      <c r="K1468" s="105"/>
      <c r="L1468" s="105"/>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2"/>
      <c r="B1469" s="92"/>
      <c r="C1469" s="92"/>
      <c r="D1469" s="92"/>
      <c r="E1469" s="105"/>
      <c r="F1469" s="105"/>
      <c r="G1469" s="105"/>
      <c r="H1469" s="105"/>
      <c r="I1469" s="105"/>
      <c r="J1469" s="105"/>
      <c r="K1469" s="105"/>
      <c r="L1469" s="105"/>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2"/>
      <c r="B1470" s="92"/>
      <c r="C1470" s="92"/>
      <c r="D1470" s="92"/>
      <c r="E1470" s="105"/>
      <c r="F1470" s="105"/>
      <c r="G1470" s="105"/>
      <c r="H1470" s="105"/>
      <c r="I1470" s="105"/>
      <c r="J1470" s="105"/>
      <c r="K1470" s="105"/>
      <c r="L1470" s="105"/>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2"/>
      <c r="B1471" s="92"/>
      <c r="C1471" s="92"/>
      <c r="D1471" s="92"/>
      <c r="E1471" s="105"/>
      <c r="F1471" s="105"/>
      <c r="G1471" s="105"/>
      <c r="H1471" s="105"/>
      <c r="I1471" s="105"/>
      <c r="J1471" s="105"/>
      <c r="K1471" s="105"/>
      <c r="L1471" s="105"/>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2"/>
      <c r="B1472" s="92"/>
      <c r="C1472" s="92"/>
      <c r="D1472" s="92"/>
      <c r="E1472" s="105"/>
      <c r="F1472" s="105"/>
      <c r="G1472" s="105"/>
      <c r="H1472" s="105"/>
      <c r="I1472" s="105"/>
      <c r="J1472" s="105"/>
      <c r="K1472" s="105"/>
      <c r="L1472" s="105"/>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2"/>
      <c r="B1473" s="92"/>
      <c r="C1473" s="92"/>
      <c r="D1473" s="92"/>
      <c r="E1473" s="105"/>
      <c r="F1473" s="105"/>
      <c r="G1473" s="105"/>
      <c r="H1473" s="105"/>
      <c r="I1473" s="105"/>
      <c r="J1473" s="105"/>
      <c r="K1473" s="105"/>
      <c r="L1473" s="105"/>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2"/>
      <c r="B1474" s="92"/>
      <c r="C1474" s="92"/>
      <c r="D1474" s="92"/>
      <c r="E1474" s="105"/>
      <c r="F1474" s="105"/>
      <c r="G1474" s="105"/>
      <c r="H1474" s="105"/>
      <c r="I1474" s="105"/>
      <c r="J1474" s="105"/>
      <c r="K1474" s="105"/>
      <c r="L1474" s="105"/>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2"/>
      <c r="B1475" s="92"/>
      <c r="C1475" s="92"/>
      <c r="D1475" s="92"/>
      <c r="E1475" s="105"/>
      <c r="F1475" s="105"/>
      <c r="G1475" s="105"/>
      <c r="H1475" s="105"/>
      <c r="I1475" s="105"/>
      <c r="J1475" s="105"/>
      <c r="K1475" s="105"/>
      <c r="L1475" s="10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2"/>
      <c r="B1476" s="92"/>
      <c r="C1476" s="92"/>
      <c r="D1476" s="92"/>
      <c r="E1476" s="105"/>
      <c r="F1476" s="105"/>
      <c r="G1476" s="105"/>
      <c r="H1476" s="105"/>
      <c r="I1476" s="105"/>
      <c r="J1476" s="105"/>
      <c r="K1476" s="105"/>
      <c r="L1476" s="105"/>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2"/>
      <c r="B1477" s="92"/>
      <c r="C1477" s="92"/>
      <c r="D1477" s="92"/>
      <c r="E1477" s="105"/>
      <c r="F1477" s="105"/>
      <c r="G1477" s="105"/>
      <c r="H1477" s="105"/>
      <c r="I1477" s="105"/>
      <c r="J1477" s="105"/>
      <c r="K1477" s="105"/>
      <c r="L1477" s="105"/>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2"/>
      <c r="B1478" s="92"/>
      <c r="C1478" s="92"/>
      <c r="D1478" s="92"/>
      <c r="E1478" s="105"/>
      <c r="F1478" s="105"/>
      <c r="G1478" s="105"/>
      <c r="H1478" s="105"/>
      <c r="I1478" s="105"/>
      <c r="J1478" s="105"/>
      <c r="K1478" s="105"/>
      <c r="L1478" s="105"/>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2"/>
      <c r="B1479" s="92"/>
      <c r="C1479" s="92"/>
      <c r="D1479" s="92"/>
      <c r="E1479" s="105"/>
      <c r="F1479" s="105"/>
      <c r="G1479" s="105"/>
      <c r="H1479" s="105"/>
      <c r="I1479" s="105"/>
      <c r="J1479" s="105"/>
      <c r="K1479" s="105"/>
      <c r="L1479" s="105"/>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2"/>
      <c r="B1480" s="92"/>
      <c r="C1480" s="92"/>
      <c r="D1480" s="92"/>
      <c r="E1480" s="105"/>
      <c r="F1480" s="105"/>
      <c r="G1480" s="105"/>
      <c r="H1480" s="105"/>
      <c r="I1480" s="105"/>
      <c r="J1480" s="105"/>
      <c r="K1480" s="105"/>
      <c r="L1480" s="105"/>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2"/>
      <c r="B1481" s="92"/>
      <c r="C1481" s="92"/>
      <c r="D1481" s="92"/>
      <c r="E1481" s="105"/>
      <c r="F1481" s="105"/>
      <c r="G1481" s="105"/>
      <c r="H1481" s="105"/>
      <c r="I1481" s="105"/>
      <c r="J1481" s="105"/>
      <c r="K1481" s="105"/>
      <c r="L1481" s="105"/>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2"/>
      <c r="B1482" s="92"/>
      <c r="C1482" s="92"/>
      <c r="D1482" s="92"/>
      <c r="E1482" s="105"/>
      <c r="F1482" s="105"/>
      <c r="G1482" s="105"/>
      <c r="H1482" s="105"/>
      <c r="I1482" s="105"/>
      <c r="J1482" s="105"/>
      <c r="K1482" s="105"/>
      <c r="L1482" s="105"/>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2"/>
      <c r="B1483" s="92"/>
      <c r="C1483" s="92"/>
      <c r="D1483" s="92"/>
      <c r="E1483" s="105"/>
      <c r="F1483" s="105"/>
      <c r="G1483" s="105"/>
      <c r="H1483" s="105"/>
      <c r="I1483" s="105"/>
      <c r="J1483" s="105"/>
      <c r="K1483" s="105"/>
      <c r="L1483" s="105"/>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2"/>
      <c r="B1484" s="92"/>
      <c r="C1484" s="92"/>
      <c r="D1484" s="92"/>
      <c r="E1484" s="105"/>
      <c r="F1484" s="105"/>
      <c r="G1484" s="105"/>
      <c r="H1484" s="105"/>
      <c r="I1484" s="105"/>
      <c r="J1484" s="105"/>
      <c r="K1484" s="105"/>
      <c r="L1484" s="105"/>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2"/>
      <c r="B1485" s="92"/>
      <c r="C1485" s="92"/>
      <c r="D1485" s="92"/>
      <c r="E1485" s="105"/>
      <c r="F1485" s="105"/>
      <c r="G1485" s="105"/>
      <c r="H1485" s="105"/>
      <c r="I1485" s="105"/>
      <c r="J1485" s="105"/>
      <c r="K1485" s="105"/>
      <c r="L1485" s="10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2"/>
      <c r="B1486" s="92"/>
      <c r="C1486" s="92"/>
      <c r="D1486" s="92"/>
      <c r="E1486" s="105"/>
      <c r="F1486" s="105"/>
      <c r="G1486" s="105"/>
      <c r="H1486" s="105"/>
      <c r="I1486" s="105"/>
      <c r="J1486" s="105"/>
      <c r="K1486" s="105"/>
      <c r="L1486" s="105"/>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2"/>
      <c r="B1487" s="92"/>
      <c r="C1487" s="92"/>
      <c r="D1487" s="92"/>
      <c r="E1487" s="105"/>
      <c r="F1487" s="105"/>
      <c r="G1487" s="105"/>
      <c r="H1487" s="105"/>
      <c r="I1487" s="105"/>
      <c r="J1487" s="105"/>
      <c r="K1487" s="105"/>
      <c r="L1487" s="105"/>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2"/>
      <c r="B1488" s="92"/>
      <c r="C1488" s="92"/>
      <c r="D1488" s="92"/>
      <c r="E1488" s="105"/>
      <c r="F1488" s="105"/>
      <c r="G1488" s="105"/>
      <c r="H1488" s="105"/>
      <c r="I1488" s="105"/>
      <c r="J1488" s="105"/>
      <c r="K1488" s="105"/>
      <c r="L1488" s="105"/>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2"/>
      <c r="B1489" s="92"/>
      <c r="C1489" s="92"/>
      <c r="D1489" s="92"/>
      <c r="E1489" s="105"/>
      <c r="F1489" s="105"/>
      <c r="G1489" s="105"/>
      <c r="H1489" s="105"/>
      <c r="I1489" s="105"/>
      <c r="J1489" s="105"/>
      <c r="K1489" s="105"/>
      <c r="L1489" s="105"/>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2"/>
      <c r="B1490" s="92"/>
      <c r="C1490" s="92"/>
      <c r="D1490" s="92"/>
      <c r="E1490" s="105"/>
      <c r="F1490" s="105"/>
      <c r="G1490" s="105"/>
      <c r="H1490" s="105"/>
      <c r="I1490" s="105"/>
      <c r="J1490" s="105"/>
      <c r="K1490" s="105"/>
      <c r="L1490" s="105"/>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2"/>
      <c r="B1491" s="92"/>
      <c r="C1491" s="92"/>
      <c r="D1491" s="92"/>
      <c r="E1491" s="105"/>
      <c r="F1491" s="105"/>
      <c r="G1491" s="105"/>
      <c r="H1491" s="105"/>
      <c r="I1491" s="105"/>
      <c r="J1491" s="105"/>
      <c r="K1491" s="105"/>
      <c r="L1491" s="105"/>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2"/>
      <c r="B1492" s="92"/>
      <c r="C1492" s="92"/>
      <c r="D1492" s="92"/>
      <c r="E1492" s="105"/>
      <c r="F1492" s="105"/>
      <c r="G1492" s="105"/>
      <c r="H1492" s="105"/>
      <c r="I1492" s="105"/>
      <c r="J1492" s="105"/>
      <c r="K1492" s="105"/>
      <c r="L1492" s="105"/>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2"/>
      <c r="B1493" s="92"/>
      <c r="C1493" s="92"/>
      <c r="D1493" s="92"/>
      <c r="E1493" s="105"/>
      <c r="F1493" s="105"/>
      <c r="G1493" s="105"/>
      <c r="H1493" s="105"/>
      <c r="I1493" s="105"/>
      <c r="J1493" s="105"/>
      <c r="K1493" s="105"/>
      <c r="L1493" s="105"/>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2"/>
      <c r="B1494" s="92"/>
      <c r="C1494" s="92"/>
      <c r="D1494" s="92"/>
      <c r="E1494" s="105"/>
      <c r="F1494" s="105"/>
      <c r="G1494" s="105"/>
      <c r="H1494" s="105"/>
      <c r="I1494" s="105"/>
      <c r="J1494" s="105"/>
      <c r="K1494" s="105"/>
      <c r="L1494" s="105"/>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2"/>
      <c r="B1495" s="92"/>
      <c r="C1495" s="92"/>
      <c r="D1495" s="92"/>
      <c r="E1495" s="105"/>
      <c r="F1495" s="105"/>
      <c r="G1495" s="105"/>
      <c r="H1495" s="105"/>
      <c r="I1495" s="105"/>
      <c r="J1495" s="105"/>
      <c r="K1495" s="105"/>
      <c r="L1495" s="10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2"/>
      <c r="B1496" s="92"/>
      <c r="C1496" s="92"/>
      <c r="D1496" s="92"/>
      <c r="E1496" s="105"/>
      <c r="F1496" s="105"/>
      <c r="G1496" s="105"/>
      <c r="H1496" s="105"/>
      <c r="I1496" s="105"/>
      <c r="J1496" s="105"/>
      <c r="K1496" s="105"/>
      <c r="L1496" s="105"/>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2"/>
      <c r="B1497" s="92"/>
      <c r="C1497" s="92"/>
      <c r="D1497" s="92"/>
      <c r="E1497" s="105"/>
      <c r="F1497" s="105"/>
      <c r="G1497" s="105"/>
      <c r="H1497" s="105"/>
      <c r="I1497" s="105"/>
      <c r="J1497" s="105"/>
      <c r="K1497" s="105"/>
      <c r="L1497" s="105"/>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2"/>
      <c r="B1498" s="92"/>
      <c r="C1498" s="92"/>
      <c r="D1498" s="92"/>
      <c r="E1498" s="105"/>
      <c r="F1498" s="105"/>
      <c r="G1498" s="105"/>
      <c r="H1498" s="105"/>
      <c r="I1498" s="105"/>
      <c r="J1498" s="105"/>
      <c r="K1498" s="105"/>
      <c r="L1498" s="105"/>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2"/>
      <c r="B1499" s="92"/>
      <c r="C1499" s="92"/>
      <c r="D1499" s="92"/>
      <c r="E1499" s="105"/>
      <c r="F1499" s="105"/>
      <c r="G1499" s="105"/>
      <c r="H1499" s="105"/>
      <c r="I1499" s="105"/>
      <c r="J1499" s="105"/>
      <c r="K1499" s="105"/>
      <c r="L1499" s="105"/>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2"/>
      <c r="B1500" s="92"/>
      <c r="C1500" s="92"/>
      <c r="D1500" s="92"/>
      <c r="E1500" s="105"/>
      <c r="F1500" s="105"/>
      <c r="G1500" s="105"/>
      <c r="H1500" s="105"/>
      <c r="I1500" s="105"/>
      <c r="J1500" s="105"/>
      <c r="K1500" s="105"/>
      <c r="L1500" s="105"/>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2"/>
      <c r="B1501" s="92"/>
      <c r="C1501" s="92"/>
      <c r="D1501" s="92"/>
      <c r="E1501" s="105"/>
      <c r="F1501" s="105"/>
      <c r="G1501" s="105"/>
      <c r="H1501" s="105"/>
      <c r="I1501" s="105"/>
      <c r="J1501" s="105"/>
      <c r="K1501" s="105"/>
      <c r="L1501" s="105"/>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2"/>
      <c r="B1502" s="92"/>
      <c r="C1502" s="92"/>
      <c r="D1502" s="92"/>
      <c r="E1502" s="105"/>
      <c r="F1502" s="105"/>
      <c r="G1502" s="105"/>
      <c r="H1502" s="105"/>
      <c r="I1502" s="105"/>
      <c r="J1502" s="105"/>
      <c r="K1502" s="105"/>
      <c r="L1502" s="105"/>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2"/>
      <c r="B1503" s="92"/>
      <c r="C1503" s="92"/>
      <c r="D1503" s="92"/>
      <c r="E1503" s="105"/>
      <c r="F1503" s="105"/>
      <c r="G1503" s="105"/>
      <c r="H1503" s="105"/>
      <c r="I1503" s="105"/>
      <c r="J1503" s="105"/>
      <c r="K1503" s="105"/>
      <c r="L1503" s="105"/>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2"/>
      <c r="B1504" s="92"/>
      <c r="C1504" s="92"/>
      <c r="D1504" s="92"/>
      <c r="E1504" s="105"/>
      <c r="F1504" s="105"/>
      <c r="G1504" s="105"/>
      <c r="H1504" s="105"/>
      <c r="I1504" s="105"/>
      <c r="J1504" s="105"/>
      <c r="K1504" s="105"/>
      <c r="L1504" s="105"/>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2"/>
      <c r="B1505" s="92"/>
      <c r="C1505" s="92"/>
      <c r="D1505" s="92"/>
      <c r="E1505" s="105"/>
      <c r="F1505" s="105"/>
      <c r="G1505" s="105"/>
      <c r="H1505" s="105"/>
      <c r="I1505" s="105"/>
      <c r="J1505" s="105"/>
      <c r="K1505" s="105"/>
      <c r="L1505" s="1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2"/>
      <c r="B1506" s="92"/>
      <c r="C1506" s="92"/>
      <c r="D1506" s="92"/>
      <c r="E1506" s="105"/>
      <c r="F1506" s="105"/>
      <c r="G1506" s="105"/>
      <c r="H1506" s="105"/>
      <c r="I1506" s="105"/>
      <c r="J1506" s="105"/>
      <c r="K1506" s="105"/>
      <c r="L1506" s="105"/>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2"/>
      <c r="B1507" s="92"/>
      <c r="C1507" s="92"/>
      <c r="D1507" s="92"/>
      <c r="E1507" s="105"/>
      <c r="F1507" s="105"/>
      <c r="G1507" s="105"/>
      <c r="H1507" s="105"/>
      <c r="I1507" s="105"/>
      <c r="J1507" s="105"/>
      <c r="K1507" s="105"/>
      <c r="L1507" s="105"/>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2"/>
      <c r="B1508" s="92"/>
      <c r="C1508" s="92"/>
      <c r="D1508" s="92"/>
      <c r="E1508" s="105"/>
      <c r="F1508" s="105"/>
      <c r="G1508" s="105"/>
      <c r="H1508" s="105"/>
      <c r="I1508" s="105"/>
      <c r="J1508" s="105"/>
      <c r="K1508" s="105"/>
      <c r="L1508" s="105"/>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2"/>
      <c r="B1509" s="92"/>
      <c r="C1509" s="92"/>
      <c r="D1509" s="92"/>
      <c r="E1509" s="105"/>
      <c r="F1509" s="105"/>
      <c r="G1509" s="105"/>
      <c r="H1509" s="105"/>
      <c r="I1509" s="105"/>
      <c r="J1509" s="105"/>
      <c r="K1509" s="105"/>
      <c r="L1509" s="105"/>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2"/>
      <c r="B1510" s="92"/>
      <c r="C1510" s="92"/>
      <c r="D1510" s="92"/>
      <c r="E1510" s="105"/>
      <c r="F1510" s="105"/>
      <c r="G1510" s="105"/>
      <c r="H1510" s="105"/>
      <c r="I1510" s="105"/>
      <c r="J1510" s="105"/>
      <c r="K1510" s="105"/>
      <c r="L1510" s="105"/>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2"/>
      <c r="B1511" s="92"/>
      <c r="C1511" s="92"/>
      <c r="D1511" s="92"/>
      <c r="E1511" s="105"/>
      <c r="F1511" s="105"/>
      <c r="G1511" s="105"/>
      <c r="H1511" s="105"/>
      <c r="I1511" s="105"/>
      <c r="J1511" s="105"/>
      <c r="K1511" s="105"/>
      <c r="L1511" s="105"/>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2"/>
      <c r="B1512" s="92"/>
      <c r="C1512" s="92"/>
      <c r="D1512" s="92"/>
      <c r="E1512" s="105"/>
      <c r="F1512" s="105"/>
      <c r="G1512" s="105"/>
      <c r="H1512" s="105"/>
      <c r="I1512" s="105"/>
      <c r="J1512" s="105"/>
      <c r="K1512" s="105"/>
      <c r="L1512" s="105"/>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2"/>
      <c r="B1513" s="92"/>
      <c r="C1513" s="92"/>
      <c r="D1513" s="92"/>
      <c r="E1513" s="105"/>
      <c r="F1513" s="105"/>
      <c r="G1513" s="105"/>
      <c r="H1513" s="105"/>
      <c r="I1513" s="105"/>
      <c r="J1513" s="105"/>
      <c r="K1513" s="105"/>
      <c r="L1513" s="105"/>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2"/>
      <c r="B1514" s="92"/>
      <c r="C1514" s="92"/>
      <c r="D1514" s="92"/>
      <c r="E1514" s="105"/>
      <c r="F1514" s="105"/>
      <c r="G1514" s="105"/>
      <c r="H1514" s="105"/>
      <c r="I1514" s="105"/>
      <c r="J1514" s="105"/>
      <c r="K1514" s="105"/>
      <c r="L1514" s="105"/>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2"/>
      <c r="B1515" s="92"/>
      <c r="C1515" s="92"/>
      <c r="D1515" s="92"/>
      <c r="E1515" s="105"/>
      <c r="F1515" s="105"/>
      <c r="G1515" s="105"/>
      <c r="H1515" s="105"/>
      <c r="I1515" s="105"/>
      <c r="J1515" s="105"/>
      <c r="K1515" s="105"/>
      <c r="L1515" s="10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2"/>
      <c r="B1516" s="92"/>
      <c r="C1516" s="92"/>
      <c r="D1516" s="92"/>
      <c r="E1516" s="105"/>
      <c r="F1516" s="105"/>
      <c r="G1516" s="105"/>
      <c r="H1516" s="105"/>
      <c r="I1516" s="105"/>
      <c r="J1516" s="105"/>
      <c r="K1516" s="105"/>
      <c r="L1516" s="105"/>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2"/>
      <c r="B1517" s="92"/>
      <c r="C1517" s="92"/>
      <c r="D1517" s="92"/>
      <c r="E1517" s="105"/>
      <c r="F1517" s="105"/>
      <c r="G1517" s="105"/>
      <c r="H1517" s="105"/>
      <c r="I1517" s="105"/>
      <c r="J1517" s="105"/>
      <c r="K1517" s="105"/>
      <c r="L1517" s="105"/>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2"/>
      <c r="B1518" s="92"/>
      <c r="C1518" s="92"/>
      <c r="D1518" s="92"/>
      <c r="E1518" s="105"/>
      <c r="F1518" s="105"/>
      <c r="G1518" s="105"/>
      <c r="H1518" s="105"/>
      <c r="I1518" s="105"/>
      <c r="J1518" s="105"/>
      <c r="K1518" s="105"/>
      <c r="L1518" s="105"/>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2"/>
      <c r="B1519" s="92"/>
      <c r="C1519" s="92"/>
      <c r="D1519" s="92"/>
      <c r="E1519" s="105"/>
      <c r="F1519" s="105"/>
      <c r="G1519" s="105"/>
      <c r="H1519" s="105"/>
      <c r="I1519" s="105"/>
      <c r="J1519" s="105"/>
      <c r="K1519" s="105"/>
      <c r="L1519" s="105"/>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2"/>
      <c r="B1520" s="92"/>
      <c r="C1520" s="92"/>
      <c r="D1520" s="92"/>
      <c r="E1520" s="105"/>
      <c r="F1520" s="105"/>
      <c r="G1520" s="105"/>
      <c r="H1520" s="105"/>
      <c r="I1520" s="105"/>
      <c r="J1520" s="105"/>
      <c r="K1520" s="105"/>
      <c r="L1520" s="105"/>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2"/>
      <c r="B1521" s="92"/>
      <c r="C1521" s="92"/>
      <c r="D1521" s="92"/>
      <c r="E1521" s="105"/>
      <c r="F1521" s="105"/>
      <c r="G1521" s="105"/>
      <c r="H1521" s="105"/>
      <c r="I1521" s="105"/>
      <c r="J1521" s="105"/>
      <c r="K1521" s="105"/>
      <c r="L1521" s="105"/>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2"/>
      <c r="B1522" s="92"/>
      <c r="C1522" s="92"/>
      <c r="D1522" s="92"/>
      <c r="E1522" s="105"/>
      <c r="F1522" s="105"/>
      <c r="G1522" s="105"/>
      <c r="H1522" s="105"/>
      <c r="I1522" s="105"/>
      <c r="J1522" s="105"/>
      <c r="K1522" s="105"/>
      <c r="L1522" s="105"/>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2"/>
      <c r="B1523" s="92"/>
      <c r="C1523" s="92"/>
      <c r="D1523" s="92"/>
      <c r="E1523" s="105"/>
      <c r="F1523" s="105"/>
      <c r="G1523" s="105"/>
      <c r="H1523" s="105"/>
      <c r="I1523" s="105"/>
      <c r="J1523" s="105"/>
      <c r="K1523" s="105"/>
      <c r="L1523" s="105"/>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2"/>
      <c r="B1524" s="92"/>
      <c r="C1524" s="92"/>
      <c r="D1524" s="92"/>
      <c r="E1524" s="105"/>
      <c r="F1524" s="105"/>
      <c r="G1524" s="105"/>
      <c r="H1524" s="105"/>
      <c r="I1524" s="105"/>
      <c r="J1524" s="105"/>
      <c r="K1524" s="105"/>
      <c r="L1524" s="105"/>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2"/>
      <c r="B1525" s="92"/>
      <c r="C1525" s="92"/>
      <c r="D1525" s="92"/>
      <c r="E1525" s="105"/>
      <c r="F1525" s="105"/>
      <c r="G1525" s="105"/>
      <c r="H1525" s="105"/>
      <c r="I1525" s="105"/>
      <c r="J1525" s="105"/>
      <c r="K1525" s="105"/>
      <c r="L1525" s="10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2"/>
      <c r="B1526" s="92"/>
      <c r="C1526" s="92"/>
      <c r="D1526" s="92"/>
      <c r="E1526" s="105"/>
      <c r="F1526" s="105"/>
      <c r="G1526" s="105"/>
      <c r="H1526" s="105"/>
      <c r="I1526" s="105"/>
      <c r="J1526" s="105"/>
      <c r="K1526" s="105"/>
      <c r="L1526" s="105"/>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2"/>
      <c r="B1527" s="92"/>
      <c r="C1527" s="92"/>
      <c r="D1527" s="92"/>
      <c r="E1527" s="105"/>
      <c r="F1527" s="105"/>
      <c r="G1527" s="105"/>
      <c r="H1527" s="105"/>
      <c r="I1527" s="105"/>
      <c r="J1527" s="105"/>
      <c r="K1527" s="105"/>
      <c r="L1527" s="105"/>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2"/>
      <c r="B1528" s="92"/>
      <c r="C1528" s="92"/>
      <c r="D1528" s="92"/>
      <c r="E1528" s="105"/>
      <c r="F1528" s="105"/>
      <c r="G1528" s="105"/>
      <c r="H1528" s="105"/>
      <c r="I1528" s="105"/>
      <c r="J1528" s="105"/>
      <c r="K1528" s="105"/>
      <c r="L1528" s="105"/>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2"/>
      <c r="B1529" s="92"/>
      <c r="C1529" s="92"/>
      <c r="D1529" s="92"/>
      <c r="E1529" s="105"/>
      <c r="F1529" s="105"/>
      <c r="G1529" s="105"/>
      <c r="H1529" s="105"/>
      <c r="I1529" s="105"/>
      <c r="J1529" s="105"/>
      <c r="K1529" s="105"/>
      <c r="L1529" s="105"/>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2"/>
      <c r="B1530" s="92"/>
      <c r="C1530" s="92"/>
      <c r="D1530" s="92"/>
      <c r="E1530" s="105"/>
      <c r="F1530" s="105"/>
      <c r="G1530" s="105"/>
      <c r="H1530" s="105"/>
      <c r="I1530" s="105"/>
      <c r="J1530" s="105"/>
      <c r="K1530" s="105"/>
      <c r="L1530" s="105"/>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2"/>
      <c r="B1531" s="92"/>
      <c r="C1531" s="92"/>
      <c r="D1531" s="92"/>
      <c r="E1531" s="105"/>
      <c r="F1531" s="105"/>
      <c r="G1531" s="105"/>
      <c r="H1531" s="105"/>
      <c r="I1531" s="105"/>
      <c r="J1531" s="105"/>
      <c r="K1531" s="105"/>
      <c r="L1531" s="105"/>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2"/>
      <c r="B1532" s="92"/>
      <c r="C1532" s="92"/>
      <c r="D1532" s="92"/>
      <c r="E1532" s="105"/>
      <c r="F1532" s="105"/>
      <c r="G1532" s="105"/>
      <c r="H1532" s="105"/>
      <c r="I1532" s="105"/>
      <c r="J1532" s="105"/>
      <c r="K1532" s="105"/>
      <c r="L1532" s="105"/>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2"/>
      <c r="B1533" s="92"/>
      <c r="C1533" s="92"/>
      <c r="D1533" s="92"/>
      <c r="E1533" s="105"/>
      <c r="F1533" s="105"/>
      <c r="G1533" s="105"/>
      <c r="H1533" s="105"/>
      <c r="I1533" s="105"/>
      <c r="J1533" s="105"/>
      <c r="K1533" s="105"/>
      <c r="L1533" s="105"/>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2"/>
      <c r="B1534" s="92"/>
      <c r="C1534" s="92"/>
      <c r="D1534" s="92"/>
      <c r="E1534" s="105"/>
      <c r="F1534" s="105"/>
      <c r="G1534" s="105"/>
      <c r="H1534" s="105"/>
      <c r="I1534" s="105"/>
      <c r="J1534" s="105"/>
      <c r="K1534" s="105"/>
      <c r="L1534" s="105"/>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2"/>
      <c r="B1535" s="92"/>
      <c r="C1535" s="92"/>
      <c r="D1535" s="92"/>
      <c r="E1535" s="105"/>
      <c r="F1535" s="105"/>
      <c r="G1535" s="105"/>
      <c r="H1535" s="105"/>
      <c r="I1535" s="105"/>
      <c r="J1535" s="105"/>
      <c r="K1535" s="105"/>
      <c r="L1535" s="10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2"/>
      <c r="B1536" s="92"/>
      <c r="C1536" s="92"/>
      <c r="D1536" s="92"/>
      <c r="E1536" s="105"/>
      <c r="F1536" s="105"/>
      <c r="G1536" s="105"/>
      <c r="H1536" s="105"/>
      <c r="I1536" s="105"/>
      <c r="J1536" s="105"/>
      <c r="K1536" s="105"/>
      <c r="L1536" s="105"/>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2"/>
      <c r="B1537" s="92"/>
      <c r="C1537" s="92"/>
      <c r="D1537" s="92"/>
      <c r="E1537" s="105"/>
      <c r="F1537" s="105"/>
      <c r="G1537" s="105"/>
      <c r="H1537" s="105"/>
      <c r="I1537" s="105"/>
      <c r="J1537" s="105"/>
      <c r="K1537" s="105"/>
      <c r="L1537" s="105"/>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2"/>
      <c r="B1538" s="92"/>
      <c r="C1538" s="92"/>
      <c r="D1538" s="92"/>
      <c r="E1538" s="105"/>
      <c r="F1538" s="105"/>
      <c r="G1538" s="105"/>
      <c r="H1538" s="105"/>
      <c r="I1538" s="105"/>
      <c r="J1538" s="105"/>
      <c r="K1538" s="105"/>
      <c r="L1538" s="105"/>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2"/>
      <c r="B1539" s="92"/>
      <c r="C1539" s="92"/>
      <c r="D1539" s="92"/>
      <c r="E1539" s="105"/>
      <c r="F1539" s="105"/>
      <c r="G1539" s="105"/>
      <c r="H1539" s="105"/>
      <c r="I1539" s="105"/>
      <c r="J1539" s="105"/>
      <c r="K1539" s="105"/>
      <c r="L1539" s="105"/>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2"/>
      <c r="B1540" s="92"/>
      <c r="C1540" s="92"/>
      <c r="D1540" s="92"/>
      <c r="E1540" s="105"/>
      <c r="F1540" s="105"/>
      <c r="G1540" s="105"/>
      <c r="H1540" s="105"/>
      <c r="I1540" s="105"/>
      <c r="J1540" s="105"/>
      <c r="K1540" s="105"/>
      <c r="L1540" s="105"/>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2"/>
      <c r="B1541" s="92"/>
      <c r="C1541" s="92"/>
      <c r="D1541" s="92"/>
      <c r="E1541" s="105"/>
      <c r="F1541" s="105"/>
      <c r="G1541" s="105"/>
      <c r="H1541" s="105"/>
      <c r="I1541" s="105"/>
      <c r="J1541" s="105"/>
      <c r="K1541" s="105"/>
      <c r="L1541" s="105"/>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2"/>
      <c r="B1542" s="92"/>
      <c r="C1542" s="92"/>
      <c r="D1542" s="92"/>
      <c r="E1542" s="105"/>
      <c r="F1542" s="105"/>
      <c r="G1542" s="105"/>
      <c r="H1542" s="105"/>
      <c r="I1542" s="105"/>
      <c r="J1542" s="105"/>
      <c r="K1542" s="105"/>
      <c r="L1542" s="105"/>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2"/>
      <c r="B1543" s="92"/>
      <c r="C1543" s="92"/>
      <c r="D1543" s="92"/>
      <c r="E1543" s="105"/>
      <c r="F1543" s="105"/>
      <c r="G1543" s="105"/>
      <c r="H1543" s="105"/>
      <c r="I1543" s="105"/>
      <c r="J1543" s="105"/>
      <c r="K1543" s="105"/>
      <c r="L1543" s="105"/>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2"/>
      <c r="B1544" s="92"/>
      <c r="C1544" s="92"/>
      <c r="D1544" s="92"/>
      <c r="E1544" s="105"/>
      <c r="F1544" s="105"/>
      <c r="G1544" s="105"/>
      <c r="H1544" s="105"/>
      <c r="I1544" s="105"/>
      <c r="J1544" s="105"/>
      <c r="K1544" s="105"/>
      <c r="L1544" s="105"/>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2"/>
      <c r="B1545" s="92"/>
      <c r="C1545" s="92"/>
      <c r="D1545" s="92"/>
      <c r="E1545" s="105"/>
      <c r="F1545" s="105"/>
      <c r="G1545" s="105"/>
      <c r="H1545" s="105"/>
      <c r="I1545" s="105"/>
      <c r="J1545" s="105"/>
      <c r="K1545" s="105"/>
      <c r="L1545" s="10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2"/>
      <c r="B1546" s="92"/>
      <c r="C1546" s="92"/>
      <c r="D1546" s="92"/>
      <c r="E1546" s="105"/>
      <c r="F1546" s="105"/>
      <c r="G1546" s="105"/>
      <c r="H1546" s="105"/>
      <c r="I1546" s="105"/>
      <c r="J1546" s="105"/>
      <c r="K1546" s="105"/>
      <c r="L1546" s="105"/>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2"/>
      <c r="B1547" s="92"/>
      <c r="C1547" s="92"/>
      <c r="D1547" s="92"/>
      <c r="E1547" s="105"/>
      <c r="F1547" s="105"/>
      <c r="G1547" s="105"/>
      <c r="H1547" s="105"/>
      <c r="I1547" s="105"/>
      <c r="J1547" s="105"/>
      <c r="K1547" s="105"/>
      <c r="L1547" s="105"/>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2"/>
      <c r="B1548" s="92"/>
      <c r="C1548" s="92"/>
      <c r="D1548" s="92"/>
      <c r="E1548" s="105"/>
      <c r="F1548" s="105"/>
      <c r="G1548" s="105"/>
      <c r="H1548" s="105"/>
      <c r="I1548" s="105"/>
      <c r="J1548" s="105"/>
      <c r="K1548" s="105"/>
      <c r="L1548" s="105"/>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2"/>
      <c r="B1549" s="92"/>
      <c r="C1549" s="92"/>
      <c r="D1549" s="92"/>
      <c r="E1549" s="105"/>
      <c r="F1549" s="105"/>
      <c r="G1549" s="105"/>
      <c r="H1549" s="105"/>
      <c r="I1549" s="105"/>
      <c r="J1549" s="105"/>
      <c r="K1549" s="105"/>
      <c r="L1549" s="105"/>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2"/>
      <c r="B1550" s="92"/>
      <c r="C1550" s="92"/>
      <c r="D1550" s="92"/>
      <c r="E1550" s="105"/>
      <c r="F1550" s="105"/>
      <c r="G1550" s="105"/>
      <c r="H1550" s="105"/>
      <c r="I1550" s="105"/>
      <c r="J1550" s="105"/>
      <c r="K1550" s="105"/>
      <c r="L1550" s="105"/>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2"/>
      <c r="B1551" s="92"/>
      <c r="C1551" s="92"/>
      <c r="D1551" s="92"/>
      <c r="E1551" s="105"/>
      <c r="F1551" s="105"/>
      <c r="G1551" s="105"/>
      <c r="H1551" s="105"/>
      <c r="I1551" s="105"/>
      <c r="J1551" s="105"/>
      <c r="K1551" s="105"/>
      <c r="L1551" s="105"/>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2"/>
      <c r="B1552" s="92"/>
      <c r="C1552" s="92"/>
      <c r="D1552" s="92"/>
      <c r="E1552" s="105"/>
      <c r="F1552" s="105"/>
      <c r="G1552" s="105"/>
      <c r="H1552" s="105"/>
      <c r="I1552" s="105"/>
      <c r="J1552" s="105"/>
      <c r="K1552" s="105"/>
      <c r="L1552" s="105"/>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2"/>
      <c r="B1553" s="92"/>
      <c r="C1553" s="92"/>
      <c r="D1553" s="92"/>
      <c r="E1553" s="105"/>
      <c r="F1553" s="105"/>
      <c r="G1553" s="105"/>
      <c r="H1553" s="105"/>
      <c r="I1553" s="105"/>
      <c r="J1553" s="105"/>
      <c r="K1553" s="105"/>
      <c r="L1553" s="105"/>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2"/>
      <c r="B1554" s="92"/>
      <c r="C1554" s="92"/>
      <c r="D1554" s="92"/>
      <c r="E1554" s="105"/>
      <c r="F1554" s="105"/>
      <c r="G1554" s="105"/>
      <c r="H1554" s="105"/>
      <c r="I1554" s="105"/>
      <c r="J1554" s="105"/>
      <c r="K1554" s="105"/>
      <c r="L1554" s="105"/>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2"/>
      <c r="B1555" s="92"/>
      <c r="C1555" s="92"/>
      <c r="D1555" s="92"/>
      <c r="E1555" s="105"/>
      <c r="F1555" s="105"/>
      <c r="G1555" s="105"/>
      <c r="H1555" s="105"/>
      <c r="I1555" s="105"/>
      <c r="J1555" s="105"/>
      <c r="K1555" s="105"/>
      <c r="L1555" s="10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2"/>
      <c r="B1556" s="92"/>
      <c r="C1556" s="92"/>
      <c r="D1556" s="92"/>
      <c r="E1556" s="105"/>
      <c r="F1556" s="105"/>
      <c r="G1556" s="105"/>
      <c r="H1556" s="105"/>
      <c r="I1556" s="105"/>
      <c r="J1556" s="105"/>
      <c r="K1556" s="105"/>
      <c r="L1556" s="105"/>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2"/>
      <c r="B1557" s="92"/>
      <c r="C1557" s="92"/>
      <c r="D1557" s="92"/>
      <c r="E1557" s="105"/>
      <c r="F1557" s="105"/>
      <c r="G1557" s="105"/>
      <c r="H1557" s="105"/>
      <c r="I1557" s="105"/>
      <c r="J1557" s="105"/>
      <c r="K1557" s="105"/>
      <c r="L1557" s="105"/>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2"/>
      <c r="B1558" s="92"/>
      <c r="C1558" s="92"/>
      <c r="D1558" s="92"/>
      <c r="E1558" s="105"/>
      <c r="F1558" s="105"/>
      <c r="G1558" s="105"/>
      <c r="H1558" s="105"/>
      <c r="I1558" s="105"/>
      <c r="J1558" s="105"/>
      <c r="K1558" s="105"/>
      <c r="L1558" s="105"/>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2"/>
      <c r="B1559" s="92"/>
      <c r="C1559" s="92"/>
      <c r="D1559" s="92"/>
      <c r="E1559" s="105"/>
      <c r="F1559" s="105"/>
      <c r="G1559" s="105"/>
      <c r="H1559" s="105"/>
      <c r="I1559" s="105"/>
      <c r="J1559" s="105"/>
      <c r="K1559" s="105"/>
      <c r="L1559" s="105"/>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2"/>
      <c r="B1560" s="92"/>
      <c r="C1560" s="92"/>
      <c r="D1560" s="92"/>
      <c r="E1560" s="105"/>
      <c r="F1560" s="105"/>
      <c r="G1560" s="105"/>
      <c r="H1560" s="105"/>
      <c r="I1560" s="105"/>
      <c r="J1560" s="105"/>
      <c r="K1560" s="105"/>
      <c r="L1560" s="105"/>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2"/>
      <c r="B1561" s="92"/>
      <c r="C1561" s="92"/>
      <c r="D1561" s="92"/>
      <c r="E1561" s="105"/>
      <c r="F1561" s="105"/>
      <c r="G1561" s="105"/>
      <c r="H1561" s="105"/>
      <c r="I1561" s="105"/>
      <c r="J1561" s="105"/>
      <c r="K1561" s="105"/>
      <c r="L1561" s="105"/>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2"/>
      <c r="B1562" s="92"/>
      <c r="C1562" s="92"/>
      <c r="D1562" s="92"/>
      <c r="E1562" s="105"/>
      <c r="F1562" s="105"/>
      <c r="G1562" s="105"/>
      <c r="H1562" s="105"/>
      <c r="I1562" s="105"/>
      <c r="J1562" s="105"/>
      <c r="K1562" s="105"/>
      <c r="L1562" s="105"/>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2"/>
      <c r="B1563" s="92"/>
      <c r="C1563" s="92"/>
      <c r="D1563" s="92"/>
      <c r="E1563" s="105"/>
      <c r="F1563" s="105"/>
      <c r="G1563" s="105"/>
      <c r="H1563" s="105"/>
      <c r="I1563" s="105"/>
      <c r="J1563" s="105"/>
      <c r="K1563" s="105"/>
      <c r="L1563" s="105"/>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2"/>
      <c r="B1564" s="92"/>
      <c r="C1564" s="92"/>
      <c r="D1564" s="92"/>
      <c r="E1564" s="105"/>
      <c r="F1564" s="105"/>
      <c r="G1564" s="105"/>
      <c r="H1564" s="105"/>
      <c r="I1564" s="105"/>
      <c r="J1564" s="105"/>
      <c r="K1564" s="105"/>
      <c r="L1564" s="105"/>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2"/>
      <c r="B1565" s="92"/>
      <c r="C1565" s="92"/>
      <c r="D1565" s="92"/>
      <c r="E1565" s="105"/>
      <c r="F1565" s="105"/>
      <c r="G1565" s="105"/>
      <c r="H1565" s="105"/>
      <c r="I1565" s="105"/>
      <c r="J1565" s="105"/>
      <c r="K1565" s="105"/>
      <c r="L1565" s="10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2"/>
      <c r="B1566" s="92"/>
      <c r="C1566" s="92"/>
      <c r="D1566" s="92"/>
      <c r="E1566" s="105"/>
      <c r="F1566" s="105"/>
      <c r="G1566" s="105"/>
      <c r="H1566" s="105"/>
      <c r="I1566" s="105"/>
      <c r="J1566" s="105"/>
      <c r="K1566" s="105"/>
      <c r="L1566" s="105"/>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2"/>
      <c r="B1567" s="92"/>
      <c r="C1567" s="92"/>
      <c r="D1567" s="92"/>
      <c r="E1567" s="105"/>
      <c r="F1567" s="105"/>
      <c r="G1567" s="105"/>
      <c r="H1567" s="105"/>
      <c r="I1567" s="105"/>
      <c r="J1567" s="105"/>
      <c r="K1567" s="105"/>
      <c r="L1567" s="105"/>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2"/>
      <c r="B1568" s="92"/>
      <c r="C1568" s="92"/>
      <c r="D1568" s="92"/>
      <c r="E1568" s="105"/>
      <c r="F1568" s="105"/>
      <c r="G1568" s="105"/>
      <c r="H1568" s="105"/>
      <c r="I1568" s="105"/>
      <c r="J1568" s="105"/>
      <c r="K1568" s="105"/>
      <c r="L1568" s="105"/>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2"/>
      <c r="B1569" s="92"/>
      <c r="C1569" s="92"/>
      <c r="D1569" s="92"/>
      <c r="E1569" s="105"/>
      <c r="F1569" s="105"/>
      <c r="G1569" s="105"/>
      <c r="H1569" s="105"/>
      <c r="I1569" s="105"/>
      <c r="J1569" s="105"/>
      <c r="K1569" s="105"/>
      <c r="L1569" s="105"/>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2"/>
      <c r="B1570" s="92"/>
      <c r="C1570" s="92"/>
      <c r="D1570" s="92"/>
      <c r="E1570" s="105"/>
      <c r="F1570" s="105"/>
      <c r="G1570" s="105"/>
      <c r="H1570" s="105"/>
      <c r="I1570" s="105"/>
      <c r="J1570" s="105"/>
      <c r="K1570" s="105"/>
      <c r="L1570" s="105"/>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2"/>
      <c r="B1571" s="92"/>
      <c r="C1571" s="92"/>
      <c r="D1571" s="92"/>
      <c r="E1571" s="105"/>
      <c r="F1571" s="105"/>
      <c r="G1571" s="105"/>
      <c r="H1571" s="105"/>
      <c r="I1571" s="105"/>
      <c r="J1571" s="105"/>
      <c r="K1571" s="105"/>
      <c r="L1571" s="105"/>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2"/>
      <c r="B1572" s="92"/>
      <c r="C1572" s="92"/>
      <c r="D1572" s="92"/>
      <c r="E1572" s="105"/>
      <c r="F1572" s="105"/>
      <c r="G1572" s="105"/>
      <c r="H1572" s="105"/>
      <c r="I1572" s="105"/>
      <c r="J1572" s="105"/>
      <c r="K1572" s="105"/>
      <c r="L1572" s="105"/>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2"/>
      <c r="B1573" s="92"/>
      <c r="C1573" s="92"/>
      <c r="D1573" s="92"/>
      <c r="E1573" s="105"/>
      <c r="F1573" s="105"/>
      <c r="G1573" s="105"/>
      <c r="H1573" s="105"/>
      <c r="I1573" s="105"/>
      <c r="J1573" s="105"/>
      <c r="K1573" s="105"/>
      <c r="L1573" s="105"/>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2"/>
      <c r="B1574" s="92"/>
      <c r="C1574" s="92"/>
      <c r="D1574" s="92"/>
      <c r="E1574" s="105"/>
      <c r="F1574" s="105"/>
      <c r="G1574" s="105"/>
      <c r="H1574" s="105"/>
      <c r="I1574" s="105"/>
      <c r="J1574" s="105"/>
      <c r="K1574" s="105"/>
      <c r="L1574" s="105"/>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2"/>
      <c r="B1575" s="92"/>
      <c r="C1575" s="92"/>
      <c r="D1575" s="92"/>
      <c r="E1575" s="105"/>
      <c r="F1575" s="105"/>
      <c r="G1575" s="105"/>
      <c r="H1575" s="105"/>
      <c r="I1575" s="105"/>
      <c r="J1575" s="105"/>
      <c r="K1575" s="105"/>
      <c r="L1575" s="10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2"/>
      <c r="B1576" s="92"/>
      <c r="C1576" s="92"/>
      <c r="D1576" s="92"/>
      <c r="E1576" s="105"/>
      <c r="F1576" s="105"/>
      <c r="G1576" s="105"/>
      <c r="H1576" s="105"/>
      <c r="I1576" s="105"/>
      <c r="J1576" s="105"/>
      <c r="K1576" s="105"/>
      <c r="L1576" s="105"/>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2"/>
      <c r="B1577" s="92"/>
      <c r="C1577" s="92"/>
      <c r="D1577" s="92"/>
      <c r="E1577" s="105"/>
      <c r="F1577" s="105"/>
      <c r="G1577" s="105"/>
      <c r="H1577" s="105"/>
      <c r="I1577" s="105"/>
      <c r="J1577" s="105"/>
      <c r="K1577" s="105"/>
      <c r="L1577" s="105"/>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2"/>
      <c r="B1578" s="92"/>
      <c r="C1578" s="92"/>
      <c r="D1578" s="92"/>
      <c r="E1578" s="105"/>
      <c r="F1578" s="105"/>
      <c r="G1578" s="105"/>
      <c r="H1578" s="105"/>
      <c r="I1578" s="105"/>
      <c r="J1578" s="105"/>
      <c r="K1578" s="105"/>
      <c r="L1578" s="105"/>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2"/>
      <c r="B1579" s="92"/>
      <c r="C1579" s="92"/>
      <c r="D1579" s="92"/>
      <c r="E1579" s="105"/>
      <c r="F1579" s="105"/>
      <c r="G1579" s="105"/>
      <c r="H1579" s="105"/>
      <c r="I1579" s="105"/>
      <c r="J1579" s="105"/>
      <c r="K1579" s="105"/>
      <c r="L1579" s="105"/>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2"/>
      <c r="B1580" s="92"/>
      <c r="C1580" s="92"/>
      <c r="D1580" s="92"/>
      <c r="E1580" s="105"/>
      <c r="F1580" s="105"/>
      <c r="G1580" s="105"/>
      <c r="H1580" s="105"/>
      <c r="I1580" s="105"/>
      <c r="J1580" s="105"/>
      <c r="K1580" s="105"/>
      <c r="L1580" s="105"/>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2"/>
      <c r="B1581" s="92"/>
      <c r="C1581" s="92"/>
      <c r="D1581" s="92"/>
      <c r="E1581" s="105"/>
      <c r="F1581" s="105"/>
      <c r="G1581" s="105"/>
      <c r="H1581" s="105"/>
      <c r="I1581" s="105"/>
      <c r="J1581" s="105"/>
      <c r="K1581" s="105"/>
      <c r="L1581" s="105"/>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2"/>
      <c r="B1582" s="92"/>
      <c r="C1582" s="92"/>
      <c r="D1582" s="92"/>
      <c r="E1582" s="105"/>
      <c r="F1582" s="105"/>
      <c r="G1582" s="105"/>
      <c r="H1582" s="105"/>
      <c r="I1582" s="105"/>
      <c r="J1582" s="105"/>
      <c r="K1582" s="105"/>
      <c r="L1582" s="105"/>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2"/>
      <c r="B1583" s="92"/>
      <c r="C1583" s="92"/>
      <c r="D1583" s="92"/>
      <c r="E1583" s="105"/>
      <c r="F1583" s="105"/>
      <c r="G1583" s="105"/>
      <c r="H1583" s="105"/>
      <c r="I1583" s="105"/>
      <c r="J1583" s="105"/>
      <c r="K1583" s="105"/>
      <c r="L1583" s="105"/>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2"/>
      <c r="B1584" s="92"/>
      <c r="C1584" s="92"/>
      <c r="D1584" s="92"/>
      <c r="E1584" s="105"/>
      <c r="F1584" s="105"/>
      <c r="G1584" s="105"/>
      <c r="H1584" s="105"/>
      <c r="I1584" s="105"/>
      <c r="J1584" s="105"/>
      <c r="K1584" s="105"/>
      <c r="L1584" s="105"/>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2"/>
      <c r="B1585" s="92"/>
      <c r="C1585" s="92"/>
      <c r="D1585" s="92"/>
      <c r="E1585" s="105"/>
      <c r="F1585" s="105"/>
      <c r="G1585" s="105"/>
      <c r="H1585" s="105"/>
      <c r="I1585" s="105"/>
      <c r="J1585" s="105"/>
      <c r="K1585" s="105"/>
      <c r="L1585" s="10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2"/>
      <c r="B1586" s="92"/>
      <c r="C1586" s="92"/>
      <c r="D1586" s="92"/>
      <c r="E1586" s="105"/>
      <c r="F1586" s="105"/>
      <c r="G1586" s="105"/>
      <c r="H1586" s="105"/>
      <c r="I1586" s="105"/>
      <c r="J1586" s="105"/>
      <c r="K1586" s="105"/>
      <c r="L1586" s="105"/>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2"/>
      <c r="B1587" s="92"/>
      <c r="C1587" s="92"/>
      <c r="D1587" s="92"/>
      <c r="E1587" s="105"/>
      <c r="F1587" s="105"/>
      <c r="G1587" s="105"/>
      <c r="H1587" s="105"/>
      <c r="I1587" s="105"/>
      <c r="J1587" s="105"/>
      <c r="K1587" s="105"/>
      <c r="L1587" s="105"/>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2"/>
      <c r="B1588" s="92"/>
      <c r="C1588" s="92"/>
      <c r="D1588" s="92"/>
      <c r="E1588" s="105"/>
      <c r="F1588" s="105"/>
      <c r="G1588" s="105"/>
      <c r="H1588" s="105"/>
      <c r="I1588" s="105"/>
      <c r="J1588" s="105"/>
      <c r="K1588" s="105"/>
      <c r="L1588" s="105"/>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2"/>
      <c r="B1589" s="92"/>
      <c r="C1589" s="92"/>
      <c r="D1589" s="92"/>
      <c r="E1589" s="105"/>
      <c r="F1589" s="105"/>
      <c r="G1589" s="105"/>
      <c r="H1589" s="105"/>
      <c r="I1589" s="105"/>
      <c r="J1589" s="105"/>
      <c r="K1589" s="105"/>
      <c r="L1589" s="105"/>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2"/>
      <c r="B1590" s="92"/>
      <c r="C1590" s="92"/>
      <c r="D1590" s="92"/>
      <c r="E1590" s="105"/>
      <c r="F1590" s="105"/>
      <c r="G1590" s="105"/>
      <c r="H1590" s="105"/>
      <c r="I1590" s="105"/>
      <c r="J1590" s="105"/>
      <c r="K1590" s="105"/>
      <c r="L1590" s="105"/>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2"/>
      <c r="B1591" s="92"/>
      <c r="C1591" s="92"/>
      <c r="D1591" s="92"/>
      <c r="E1591" s="105"/>
      <c r="F1591" s="105"/>
      <c r="G1591" s="105"/>
      <c r="H1591" s="105"/>
      <c r="I1591" s="105"/>
      <c r="J1591" s="105"/>
      <c r="K1591" s="105"/>
      <c r="L1591" s="105"/>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2"/>
      <c r="B1592" s="92"/>
      <c r="C1592" s="92"/>
      <c r="D1592" s="92"/>
      <c r="E1592" s="105"/>
      <c r="F1592" s="105"/>
      <c r="G1592" s="105"/>
      <c r="H1592" s="105"/>
      <c r="I1592" s="105"/>
      <c r="J1592" s="105"/>
      <c r="K1592" s="105"/>
      <c r="L1592" s="105"/>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2"/>
      <c r="B1593" s="92"/>
      <c r="C1593" s="92"/>
      <c r="D1593" s="92"/>
      <c r="E1593" s="105"/>
      <c r="F1593" s="105"/>
      <c r="G1593" s="105"/>
      <c r="H1593" s="105"/>
      <c r="I1593" s="105"/>
      <c r="J1593" s="105"/>
      <c r="K1593" s="105"/>
      <c r="L1593" s="105"/>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2"/>
      <c r="B1594" s="92"/>
      <c r="C1594" s="92"/>
      <c r="D1594" s="92"/>
      <c r="E1594" s="105"/>
      <c r="F1594" s="105"/>
      <c r="G1594" s="105"/>
      <c r="H1594" s="105"/>
      <c r="I1594" s="105"/>
      <c r="J1594" s="105"/>
      <c r="K1594" s="105"/>
      <c r="L1594" s="105"/>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2"/>
      <c r="B1595" s="92"/>
      <c r="C1595" s="92"/>
      <c r="D1595" s="92"/>
      <c r="E1595" s="105"/>
      <c r="F1595" s="105"/>
      <c r="G1595" s="105"/>
      <c r="H1595" s="105"/>
      <c r="I1595" s="105"/>
      <c r="J1595" s="105"/>
      <c r="K1595" s="105"/>
      <c r="L1595" s="10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2"/>
      <c r="B1596" s="92"/>
      <c r="C1596" s="92"/>
      <c r="D1596" s="92"/>
      <c r="E1596" s="105"/>
      <c r="F1596" s="105"/>
      <c r="G1596" s="105"/>
      <c r="H1596" s="105"/>
      <c r="I1596" s="105"/>
      <c r="J1596" s="105"/>
      <c r="K1596" s="105"/>
      <c r="L1596" s="105"/>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2"/>
      <c r="B1597" s="92"/>
      <c r="C1597" s="92"/>
      <c r="D1597" s="92"/>
      <c r="E1597" s="105"/>
      <c r="F1597" s="105"/>
      <c r="G1597" s="105"/>
      <c r="H1597" s="105"/>
      <c r="I1597" s="105"/>
      <c r="J1597" s="105"/>
      <c r="K1597" s="105"/>
      <c r="L1597" s="105"/>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2"/>
      <c r="B1598" s="92"/>
      <c r="C1598" s="92"/>
      <c r="D1598" s="92"/>
      <c r="E1598" s="105"/>
      <c r="F1598" s="105"/>
      <c r="G1598" s="105"/>
      <c r="H1598" s="105"/>
      <c r="I1598" s="105"/>
      <c r="J1598" s="105"/>
      <c r="K1598" s="105"/>
      <c r="L1598" s="105"/>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2"/>
      <c r="B1599" s="92"/>
      <c r="C1599" s="92"/>
      <c r="D1599" s="92"/>
      <c r="E1599" s="105"/>
      <c r="F1599" s="105"/>
      <c r="G1599" s="105"/>
      <c r="H1599" s="105"/>
      <c r="I1599" s="105"/>
      <c r="J1599" s="105"/>
      <c r="K1599" s="105"/>
      <c r="L1599" s="105"/>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2"/>
      <c r="B1600" s="92"/>
      <c r="C1600" s="92"/>
      <c r="D1600" s="92"/>
      <c r="E1600" s="105"/>
      <c r="F1600" s="105"/>
      <c r="G1600" s="105"/>
      <c r="H1600" s="105"/>
      <c r="I1600" s="105"/>
      <c r="J1600" s="105"/>
      <c r="K1600" s="105"/>
      <c r="L1600" s="105"/>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2"/>
      <c r="B1601" s="92"/>
      <c r="C1601" s="92"/>
      <c r="D1601" s="92"/>
      <c r="E1601" s="105"/>
      <c r="F1601" s="105"/>
      <c r="G1601" s="105"/>
      <c r="H1601" s="105"/>
      <c r="I1601" s="105"/>
      <c r="J1601" s="105"/>
      <c r="K1601" s="105"/>
      <c r="L1601" s="105"/>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2"/>
      <c r="B1602" s="92"/>
      <c r="C1602" s="92"/>
      <c r="D1602" s="92"/>
      <c r="E1602" s="105"/>
      <c r="F1602" s="105"/>
      <c r="G1602" s="105"/>
      <c r="H1602" s="105"/>
      <c r="I1602" s="105"/>
      <c r="J1602" s="105"/>
      <c r="K1602" s="105"/>
      <c r="L1602" s="105"/>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2"/>
      <c r="B1603" s="92"/>
      <c r="C1603" s="92"/>
      <c r="D1603" s="92"/>
      <c r="E1603" s="105"/>
      <c r="F1603" s="105"/>
      <c r="G1603" s="105"/>
      <c r="H1603" s="105"/>
      <c r="I1603" s="105"/>
      <c r="J1603" s="105"/>
      <c r="K1603" s="105"/>
      <c r="L1603" s="105"/>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2"/>
      <c r="B1604" s="92"/>
      <c r="C1604" s="92"/>
      <c r="D1604" s="92"/>
      <c r="E1604" s="105"/>
      <c r="F1604" s="105"/>
      <c r="G1604" s="105"/>
      <c r="H1604" s="105"/>
      <c r="I1604" s="105"/>
      <c r="J1604" s="105"/>
      <c r="K1604" s="105"/>
      <c r="L1604" s="105"/>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2"/>
      <c r="B1605" s="92"/>
      <c r="C1605" s="92"/>
      <c r="D1605" s="92"/>
      <c r="E1605" s="105"/>
      <c r="F1605" s="105"/>
      <c r="G1605" s="105"/>
      <c r="H1605" s="105"/>
      <c r="I1605" s="105"/>
      <c r="J1605" s="105"/>
      <c r="K1605" s="105"/>
      <c r="L1605" s="1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2"/>
      <c r="B1606" s="92"/>
      <c r="C1606" s="92"/>
      <c r="D1606" s="92"/>
      <c r="E1606" s="105"/>
      <c r="F1606" s="105"/>
      <c r="G1606" s="105"/>
      <c r="H1606" s="105"/>
      <c r="I1606" s="105"/>
      <c r="J1606" s="105"/>
      <c r="K1606" s="105"/>
      <c r="L1606" s="105"/>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2"/>
      <c r="B1607" s="92"/>
      <c r="C1607" s="92"/>
      <c r="D1607" s="92"/>
      <c r="E1607" s="105"/>
      <c r="F1607" s="105"/>
      <c r="G1607" s="105"/>
      <c r="H1607" s="105"/>
      <c r="I1607" s="105"/>
      <c r="J1607" s="105"/>
      <c r="K1607" s="105"/>
      <c r="L1607" s="105"/>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2"/>
      <c r="B1608" s="92"/>
      <c r="C1608" s="92"/>
      <c r="D1608" s="92"/>
      <c r="E1608" s="105"/>
      <c r="F1608" s="105"/>
      <c r="G1608" s="105"/>
      <c r="H1608" s="105"/>
      <c r="I1608" s="105"/>
      <c r="J1608" s="105"/>
      <c r="K1608" s="105"/>
      <c r="L1608" s="105"/>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2"/>
      <c r="B1609" s="92"/>
      <c r="C1609" s="92"/>
      <c r="D1609" s="92"/>
      <c r="E1609" s="105"/>
      <c r="F1609" s="105"/>
      <c r="G1609" s="105"/>
      <c r="H1609" s="105"/>
      <c r="I1609" s="105"/>
      <c r="J1609" s="105"/>
      <c r="K1609" s="105"/>
      <c r="L1609" s="105"/>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2"/>
      <c r="B1610" s="92"/>
      <c r="C1610" s="92"/>
      <c r="D1610" s="92"/>
      <c r="E1610" s="105"/>
      <c r="F1610" s="105"/>
      <c r="G1610" s="105"/>
      <c r="H1610" s="105"/>
      <c r="I1610" s="105"/>
      <c r="J1610" s="105"/>
      <c r="K1610" s="105"/>
      <c r="L1610" s="105"/>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2"/>
      <c r="B1611" s="92"/>
      <c r="C1611" s="92"/>
      <c r="D1611" s="92"/>
      <c r="E1611" s="105"/>
      <c r="F1611" s="105"/>
      <c r="G1611" s="105"/>
      <c r="H1611" s="105"/>
      <c r="I1611" s="105"/>
      <c r="J1611" s="105"/>
      <c r="K1611" s="105"/>
      <c r="L1611" s="105"/>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2"/>
      <c r="B1612" s="92"/>
      <c r="C1612" s="92"/>
      <c r="D1612" s="92"/>
      <c r="E1612" s="105"/>
      <c r="F1612" s="105"/>
      <c r="G1612" s="105"/>
      <c r="H1612" s="105"/>
      <c r="I1612" s="105"/>
      <c r="J1612" s="105"/>
      <c r="K1612" s="105"/>
      <c r="L1612" s="105"/>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2"/>
      <c r="B1613" s="92"/>
      <c r="C1613" s="92"/>
      <c r="D1613" s="92"/>
      <c r="E1613" s="105"/>
      <c r="F1613" s="105"/>
      <c r="G1613" s="105"/>
      <c r="H1613" s="105"/>
      <c r="I1613" s="105"/>
      <c r="J1613" s="105"/>
      <c r="K1613" s="105"/>
      <c r="L1613" s="105"/>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2"/>
      <c r="B1614" s="92"/>
      <c r="C1614" s="92"/>
      <c r="D1614" s="92"/>
      <c r="E1614" s="105"/>
      <c r="F1614" s="105"/>
      <c r="G1614" s="105"/>
      <c r="H1614" s="105"/>
      <c r="I1614" s="105"/>
      <c r="J1614" s="105"/>
      <c r="K1614" s="105"/>
      <c r="L1614" s="105"/>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2"/>
      <c r="B1615" s="92"/>
      <c r="C1615" s="92"/>
      <c r="D1615" s="92"/>
      <c r="E1615" s="105"/>
      <c r="F1615" s="105"/>
      <c r="G1615" s="105"/>
      <c r="H1615" s="105"/>
      <c r="I1615" s="105"/>
      <c r="J1615" s="105"/>
      <c r="K1615" s="105"/>
      <c r="L1615" s="10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2"/>
      <c r="B1616" s="92"/>
      <c r="C1616" s="92"/>
      <c r="D1616" s="92"/>
      <c r="E1616" s="105"/>
      <c r="F1616" s="105"/>
      <c r="G1616" s="105"/>
      <c r="H1616" s="105"/>
      <c r="I1616" s="105"/>
      <c r="J1616" s="105"/>
      <c r="K1616" s="105"/>
      <c r="L1616" s="105"/>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2"/>
      <c r="B1617" s="92"/>
      <c r="C1617" s="92"/>
      <c r="D1617" s="92"/>
      <c r="E1617" s="105"/>
      <c r="F1617" s="105"/>
      <c r="G1617" s="105"/>
      <c r="H1617" s="105"/>
      <c r="I1617" s="105"/>
      <c r="J1617" s="105"/>
      <c r="K1617" s="105"/>
      <c r="L1617" s="105"/>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2"/>
      <c r="B1618" s="92"/>
      <c r="C1618" s="92"/>
      <c r="D1618" s="92"/>
      <c r="E1618" s="105"/>
      <c r="F1618" s="105"/>
      <c r="G1618" s="105"/>
      <c r="H1618" s="105"/>
      <c r="I1618" s="105"/>
      <c r="J1618" s="105"/>
      <c r="K1618" s="105"/>
      <c r="L1618" s="105"/>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2"/>
      <c r="B1619" s="92"/>
      <c r="C1619" s="92"/>
      <c r="D1619" s="92"/>
      <c r="E1619" s="105"/>
      <c r="F1619" s="105"/>
      <c r="G1619" s="105"/>
      <c r="H1619" s="105"/>
      <c r="I1619" s="105"/>
      <c r="J1619" s="105"/>
      <c r="K1619" s="105"/>
      <c r="L1619" s="105"/>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2"/>
      <c r="B1620" s="92"/>
      <c r="C1620" s="92"/>
      <c r="D1620" s="92"/>
      <c r="E1620" s="105"/>
      <c r="F1620" s="105"/>
      <c r="G1620" s="105"/>
      <c r="H1620" s="105"/>
      <c r="I1620" s="105"/>
      <c r="J1620" s="105"/>
      <c r="K1620" s="105"/>
      <c r="L1620" s="105"/>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2"/>
      <c r="B1621" s="92"/>
      <c r="C1621" s="92"/>
      <c r="D1621" s="92"/>
      <c r="E1621" s="105"/>
      <c r="F1621" s="105"/>
      <c r="G1621" s="105"/>
      <c r="H1621" s="105"/>
      <c r="I1621" s="105"/>
      <c r="J1621" s="105"/>
      <c r="K1621" s="105"/>
      <c r="L1621" s="105"/>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2"/>
      <c r="B1622" s="92"/>
      <c r="C1622" s="92"/>
      <c r="D1622" s="92"/>
      <c r="E1622" s="105"/>
      <c r="F1622" s="105"/>
      <c r="G1622" s="105"/>
      <c r="H1622" s="105"/>
      <c r="I1622" s="105"/>
      <c r="J1622" s="105"/>
      <c r="K1622" s="105"/>
      <c r="L1622" s="105"/>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2"/>
      <c r="B1623" s="92"/>
      <c r="C1623" s="92"/>
      <c r="D1623" s="92"/>
      <c r="E1623" s="105"/>
      <c r="F1623" s="105"/>
      <c r="G1623" s="105"/>
      <c r="H1623" s="105"/>
      <c r="I1623" s="105"/>
      <c r="J1623" s="105"/>
      <c r="K1623" s="105"/>
      <c r="L1623" s="105"/>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2"/>
      <c r="B1624" s="92"/>
      <c r="C1624" s="92"/>
      <c r="D1624" s="92"/>
      <c r="E1624" s="105"/>
      <c r="F1624" s="105"/>
      <c r="G1624" s="105"/>
      <c r="H1624" s="105"/>
      <c r="I1624" s="105"/>
      <c r="J1624" s="105"/>
      <c r="K1624" s="105"/>
      <c r="L1624" s="105"/>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2"/>
      <c r="B1625" s="92"/>
      <c r="C1625" s="92"/>
      <c r="D1625" s="92"/>
      <c r="E1625" s="105"/>
      <c r="F1625" s="105"/>
      <c r="G1625" s="105"/>
      <c r="H1625" s="105"/>
      <c r="I1625" s="105"/>
      <c r="J1625" s="105"/>
      <c r="K1625" s="105"/>
      <c r="L1625" s="10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2"/>
      <c r="B1626" s="92"/>
      <c r="C1626" s="92"/>
      <c r="D1626" s="92"/>
      <c r="E1626" s="105"/>
      <c r="F1626" s="105"/>
      <c r="G1626" s="105"/>
      <c r="H1626" s="105"/>
      <c r="I1626" s="105"/>
      <c r="J1626" s="105"/>
      <c r="K1626" s="105"/>
      <c r="L1626" s="105"/>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2"/>
      <c r="B1627" s="92"/>
      <c r="C1627" s="92"/>
      <c r="D1627" s="92"/>
      <c r="E1627" s="105"/>
      <c r="F1627" s="105"/>
      <c r="G1627" s="105"/>
      <c r="H1627" s="105"/>
      <c r="I1627" s="105"/>
      <c r="J1627" s="105"/>
      <c r="K1627" s="105"/>
      <c r="L1627" s="105"/>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2"/>
      <c r="B1628" s="92"/>
      <c r="C1628" s="92"/>
      <c r="D1628" s="92"/>
      <c r="E1628" s="105"/>
      <c r="F1628" s="105"/>
      <c r="G1628" s="105"/>
      <c r="H1628" s="105"/>
      <c r="I1628" s="105"/>
      <c r="J1628" s="105"/>
      <c r="K1628" s="105"/>
      <c r="L1628" s="105"/>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2"/>
      <c r="B1629" s="92"/>
      <c r="C1629" s="92"/>
      <c r="D1629" s="92"/>
      <c r="E1629" s="105"/>
      <c r="F1629" s="105"/>
      <c r="G1629" s="105"/>
      <c r="H1629" s="105"/>
      <c r="I1629" s="105"/>
      <c r="J1629" s="105"/>
      <c r="K1629" s="105"/>
      <c r="L1629" s="105"/>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2"/>
      <c r="B1630" s="92"/>
      <c r="C1630" s="92"/>
      <c r="D1630" s="92"/>
      <c r="E1630" s="105"/>
      <c r="F1630" s="105"/>
      <c r="G1630" s="105"/>
      <c r="H1630" s="105"/>
      <c r="I1630" s="105"/>
      <c r="J1630" s="105"/>
      <c r="K1630" s="105"/>
      <c r="L1630" s="105"/>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2"/>
      <c r="B1631" s="92"/>
      <c r="C1631" s="92"/>
      <c r="D1631" s="92"/>
      <c r="E1631" s="105"/>
      <c r="F1631" s="105"/>
      <c r="G1631" s="105"/>
      <c r="H1631" s="105"/>
      <c r="I1631" s="105"/>
      <c r="J1631" s="105"/>
      <c r="K1631" s="105"/>
      <c r="L1631" s="105"/>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2"/>
      <c r="B1632" s="92"/>
      <c r="C1632" s="92"/>
      <c r="D1632" s="92"/>
      <c r="E1632" s="105"/>
      <c r="F1632" s="105"/>
      <c r="G1632" s="105"/>
      <c r="H1632" s="105"/>
      <c r="I1632" s="105"/>
      <c r="J1632" s="105"/>
      <c r="K1632" s="105"/>
      <c r="L1632" s="105"/>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2"/>
      <c r="B1633" s="92"/>
      <c r="C1633" s="92"/>
      <c r="D1633" s="92"/>
      <c r="E1633" s="105"/>
      <c r="F1633" s="105"/>
      <c r="G1633" s="105"/>
      <c r="H1633" s="105"/>
      <c r="I1633" s="105"/>
      <c r="J1633" s="105"/>
      <c r="K1633" s="105"/>
      <c r="L1633" s="105"/>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2"/>
      <c r="B1634" s="92"/>
      <c r="C1634" s="92"/>
      <c r="D1634" s="92"/>
      <c r="E1634" s="105"/>
      <c r="F1634" s="105"/>
      <c r="G1634" s="105"/>
      <c r="H1634" s="105"/>
      <c r="I1634" s="105"/>
      <c r="J1634" s="105"/>
      <c r="K1634" s="105"/>
      <c r="L1634" s="105"/>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2"/>
      <c r="B1635" s="92"/>
      <c r="C1635" s="92"/>
      <c r="D1635" s="92"/>
      <c r="E1635" s="105"/>
      <c r="F1635" s="105"/>
      <c r="G1635" s="105"/>
      <c r="H1635" s="105"/>
      <c r="I1635" s="105"/>
      <c r="J1635" s="105"/>
      <c r="K1635" s="105"/>
      <c r="L1635" s="10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2"/>
      <c r="B1636" s="92"/>
      <c r="C1636" s="92"/>
      <c r="D1636" s="92"/>
      <c r="E1636" s="105"/>
      <c r="F1636" s="105"/>
      <c r="G1636" s="105"/>
      <c r="H1636" s="105"/>
      <c r="I1636" s="105"/>
      <c r="J1636" s="105"/>
      <c r="K1636" s="105"/>
      <c r="L1636" s="105"/>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2"/>
      <c r="B1637" s="92"/>
      <c r="C1637" s="92"/>
      <c r="D1637" s="92"/>
      <c r="E1637" s="105"/>
      <c r="F1637" s="105"/>
      <c r="G1637" s="105"/>
      <c r="H1637" s="105"/>
      <c r="I1637" s="105"/>
      <c r="J1637" s="105"/>
      <c r="K1637" s="105"/>
      <c r="L1637" s="105"/>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2"/>
      <c r="B1638" s="92"/>
      <c r="C1638" s="92"/>
      <c r="D1638" s="92"/>
      <c r="E1638" s="105"/>
      <c r="F1638" s="105"/>
      <c r="G1638" s="105"/>
      <c r="H1638" s="105"/>
      <c r="I1638" s="105"/>
      <c r="J1638" s="105"/>
      <c r="K1638" s="105"/>
      <c r="L1638" s="105"/>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2"/>
      <c r="B1639" s="92"/>
      <c r="C1639" s="92"/>
      <c r="D1639" s="92"/>
      <c r="E1639" s="105"/>
      <c r="F1639" s="105"/>
      <c r="G1639" s="105"/>
      <c r="H1639" s="105"/>
      <c r="I1639" s="105"/>
      <c r="J1639" s="105"/>
      <c r="K1639" s="105"/>
      <c r="L1639" s="105"/>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2"/>
      <c r="B1640" s="92"/>
      <c r="C1640" s="92"/>
      <c r="D1640" s="92"/>
      <c r="E1640" s="105"/>
      <c r="F1640" s="105"/>
      <c r="G1640" s="105"/>
      <c r="H1640" s="105"/>
      <c r="I1640" s="105"/>
      <c r="J1640" s="105"/>
      <c r="K1640" s="105"/>
      <c r="L1640" s="105"/>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2"/>
      <c r="B1641" s="92"/>
      <c r="C1641" s="92"/>
      <c r="D1641" s="92"/>
      <c r="E1641" s="105"/>
      <c r="F1641" s="105"/>
      <c r="G1641" s="105"/>
      <c r="H1641" s="105"/>
      <c r="I1641" s="105"/>
      <c r="J1641" s="105"/>
      <c r="K1641" s="105"/>
      <c r="L1641" s="105"/>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2"/>
      <c r="B1642" s="92"/>
      <c r="C1642" s="92"/>
      <c r="D1642" s="92"/>
      <c r="E1642" s="105"/>
      <c r="F1642" s="105"/>
      <c r="G1642" s="105"/>
      <c r="H1642" s="105"/>
      <c r="I1642" s="105"/>
      <c r="J1642" s="105"/>
      <c r="K1642" s="105"/>
      <c r="L1642" s="105"/>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2"/>
      <c r="B1643" s="92"/>
      <c r="C1643" s="92"/>
      <c r="D1643" s="92"/>
      <c r="E1643" s="105"/>
      <c r="F1643" s="105"/>
      <c r="G1643" s="105"/>
      <c r="H1643" s="105"/>
      <c r="I1643" s="105"/>
      <c r="J1643" s="105"/>
      <c r="K1643" s="105"/>
      <c r="L1643" s="105"/>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2"/>
      <c r="B1644" s="92"/>
      <c r="C1644" s="92"/>
      <c r="D1644" s="92"/>
      <c r="E1644" s="105"/>
      <c r="F1644" s="105"/>
      <c r="G1644" s="105"/>
      <c r="H1644" s="105"/>
      <c r="I1644" s="105"/>
      <c r="J1644" s="105"/>
      <c r="K1644" s="105"/>
      <c r="L1644" s="105"/>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2"/>
      <c r="B1645" s="92"/>
      <c r="C1645" s="92"/>
      <c r="D1645" s="92"/>
      <c r="E1645" s="105"/>
      <c r="F1645" s="105"/>
      <c r="G1645" s="105"/>
      <c r="H1645" s="105"/>
      <c r="I1645" s="105"/>
      <c r="J1645" s="105"/>
      <c r="K1645" s="105"/>
      <c r="L1645" s="10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2"/>
      <c r="B1646" s="92"/>
      <c r="C1646" s="92"/>
      <c r="D1646" s="92"/>
      <c r="E1646" s="105"/>
      <c r="F1646" s="105"/>
      <c r="G1646" s="105"/>
      <c r="H1646" s="105"/>
      <c r="I1646" s="105"/>
      <c r="J1646" s="105"/>
      <c r="K1646" s="105"/>
      <c r="L1646" s="105"/>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2"/>
      <c r="B1647" s="92"/>
      <c r="C1647" s="92"/>
      <c r="D1647" s="92"/>
      <c r="E1647" s="105"/>
      <c r="F1647" s="105"/>
      <c r="G1647" s="105"/>
      <c r="H1647" s="105"/>
      <c r="I1647" s="105"/>
      <c r="J1647" s="105"/>
      <c r="K1647" s="105"/>
      <c r="L1647" s="105"/>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2"/>
      <c r="B1648" s="92"/>
      <c r="C1648" s="92"/>
      <c r="D1648" s="92"/>
      <c r="E1648" s="105"/>
      <c r="F1648" s="105"/>
      <c r="G1648" s="105"/>
      <c r="H1648" s="105"/>
      <c r="I1648" s="105"/>
      <c r="J1648" s="105"/>
      <c r="K1648" s="105"/>
      <c r="L1648" s="105"/>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2"/>
      <c r="B1649" s="92"/>
      <c r="C1649" s="92"/>
      <c r="D1649" s="92"/>
      <c r="E1649" s="105"/>
      <c r="F1649" s="105"/>
      <c r="G1649" s="105"/>
      <c r="H1649" s="105"/>
      <c r="I1649" s="105"/>
      <c r="J1649" s="105"/>
      <c r="K1649" s="105"/>
      <c r="L1649" s="105"/>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2"/>
      <c r="B1650" s="92"/>
      <c r="C1650" s="92"/>
      <c r="D1650" s="92"/>
      <c r="E1650" s="105"/>
      <c r="F1650" s="105"/>
      <c r="G1650" s="105"/>
      <c r="H1650" s="105"/>
      <c r="I1650" s="105"/>
      <c r="J1650" s="105"/>
      <c r="K1650" s="105"/>
      <c r="L1650" s="105"/>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2"/>
      <c r="B1651" s="92"/>
      <c r="C1651" s="92"/>
      <c r="D1651" s="92"/>
      <c r="E1651" s="105"/>
      <c r="F1651" s="105"/>
      <c r="G1651" s="105"/>
      <c r="H1651" s="105"/>
      <c r="I1651" s="105"/>
      <c r="J1651" s="105"/>
      <c r="K1651" s="105"/>
      <c r="L1651" s="105"/>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2"/>
      <c r="B1652" s="92"/>
      <c r="C1652" s="92"/>
      <c r="D1652" s="92"/>
      <c r="E1652" s="105"/>
      <c r="F1652" s="105"/>
      <c r="G1652" s="105"/>
      <c r="H1652" s="105"/>
      <c r="I1652" s="105"/>
      <c r="J1652" s="105"/>
      <c r="K1652" s="105"/>
      <c r="L1652" s="105"/>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2"/>
      <c r="B1653" s="92"/>
      <c r="C1653" s="92"/>
      <c r="D1653" s="92"/>
      <c r="E1653" s="105"/>
      <c r="F1653" s="105"/>
      <c r="G1653" s="105"/>
      <c r="H1653" s="105"/>
      <c r="I1653" s="105"/>
      <c r="J1653" s="105"/>
      <c r="K1653" s="105"/>
      <c r="L1653" s="105"/>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2"/>
      <c r="B1654" s="92"/>
      <c r="C1654" s="92"/>
      <c r="D1654" s="92"/>
      <c r="E1654" s="105"/>
      <c r="F1654" s="105"/>
      <c r="G1654" s="105"/>
      <c r="H1654" s="105"/>
      <c r="I1654" s="105"/>
      <c r="J1654" s="105"/>
      <c r="K1654" s="105"/>
      <c r="L1654" s="105"/>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2"/>
      <c r="B1655" s="92"/>
      <c r="C1655" s="92"/>
      <c r="D1655" s="92"/>
      <c r="E1655" s="105"/>
      <c r="F1655" s="105"/>
      <c r="G1655" s="105"/>
      <c r="H1655" s="105"/>
      <c r="I1655" s="105"/>
      <c r="J1655" s="105"/>
      <c r="K1655" s="105"/>
      <c r="L1655" s="10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2"/>
      <c r="B1656" s="92"/>
      <c r="C1656" s="92"/>
      <c r="D1656" s="92"/>
      <c r="E1656" s="105"/>
      <c r="F1656" s="105"/>
      <c r="G1656" s="105"/>
      <c r="H1656" s="105"/>
      <c r="I1656" s="105"/>
      <c r="J1656" s="105"/>
      <c r="K1656" s="105"/>
      <c r="L1656" s="105"/>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2"/>
      <c r="B1657" s="92"/>
      <c r="C1657" s="92"/>
      <c r="D1657" s="92"/>
      <c r="E1657" s="105"/>
      <c r="F1657" s="105"/>
      <c r="G1657" s="105"/>
      <c r="H1657" s="105"/>
      <c r="I1657" s="105"/>
      <c r="J1657" s="105"/>
      <c r="K1657" s="105"/>
      <c r="L1657" s="105"/>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2"/>
      <c r="B1658" s="92"/>
      <c r="C1658" s="92"/>
      <c r="D1658" s="92"/>
      <c r="E1658" s="105"/>
      <c r="F1658" s="105"/>
      <c r="G1658" s="105"/>
      <c r="H1658" s="105"/>
      <c r="I1658" s="105"/>
      <c r="J1658" s="105"/>
      <c r="K1658" s="105"/>
      <c r="L1658" s="105"/>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2"/>
      <c r="B1659" s="92"/>
      <c r="C1659" s="92"/>
      <c r="D1659" s="92"/>
      <c r="E1659" s="105"/>
      <c r="F1659" s="105"/>
      <c r="G1659" s="105"/>
      <c r="H1659" s="105"/>
      <c r="I1659" s="105"/>
      <c r="J1659" s="105"/>
      <c r="K1659" s="105"/>
      <c r="L1659" s="105"/>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2"/>
      <c r="B1660" s="92"/>
      <c r="C1660" s="92"/>
      <c r="D1660" s="92"/>
      <c r="E1660" s="105"/>
      <c r="F1660" s="105"/>
      <c r="G1660" s="105"/>
      <c r="H1660" s="105"/>
      <c r="I1660" s="105"/>
      <c r="J1660" s="105"/>
      <c r="K1660" s="105"/>
      <c r="L1660" s="105"/>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2"/>
      <c r="B1661" s="92"/>
      <c r="C1661" s="92"/>
      <c r="D1661" s="92"/>
      <c r="E1661" s="105"/>
      <c r="F1661" s="105"/>
      <c r="G1661" s="105"/>
      <c r="H1661" s="105"/>
      <c r="I1661" s="105"/>
      <c r="J1661" s="105"/>
      <c r="K1661" s="105"/>
      <c r="L1661" s="105"/>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2"/>
      <c r="B1662" s="92"/>
      <c r="C1662" s="92"/>
      <c r="D1662" s="92"/>
      <c r="E1662" s="105"/>
      <c r="F1662" s="105"/>
      <c r="G1662" s="105"/>
      <c r="H1662" s="105"/>
      <c r="I1662" s="105"/>
      <c r="J1662" s="105"/>
      <c r="K1662" s="105"/>
      <c r="L1662" s="105"/>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2"/>
      <c r="B1663" s="92"/>
      <c r="C1663" s="92"/>
      <c r="D1663" s="92"/>
      <c r="E1663" s="105"/>
      <c r="F1663" s="105"/>
      <c r="G1663" s="105"/>
      <c r="H1663" s="105"/>
      <c r="I1663" s="105"/>
      <c r="J1663" s="105"/>
      <c r="K1663" s="105"/>
      <c r="L1663" s="105"/>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2"/>
      <c r="B1664" s="92"/>
      <c r="C1664" s="92"/>
      <c r="D1664" s="92"/>
      <c r="E1664" s="105"/>
      <c r="F1664" s="105"/>
      <c r="G1664" s="105"/>
      <c r="H1664" s="105"/>
      <c r="I1664" s="105"/>
      <c r="J1664" s="105"/>
      <c r="K1664" s="105"/>
      <c r="L1664" s="105"/>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2"/>
      <c r="B1665" s="92"/>
      <c r="C1665" s="92"/>
      <c r="D1665" s="92"/>
      <c r="E1665" s="105"/>
      <c r="F1665" s="105"/>
      <c r="G1665" s="105"/>
      <c r="H1665" s="105"/>
      <c r="I1665" s="105"/>
      <c r="J1665" s="105"/>
      <c r="K1665" s="105"/>
      <c r="L1665" s="10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2"/>
      <c r="B1666" s="92"/>
      <c r="C1666" s="92"/>
      <c r="D1666" s="92"/>
      <c r="E1666" s="105"/>
      <c r="F1666" s="105"/>
      <c r="G1666" s="105"/>
      <c r="H1666" s="105"/>
      <c r="I1666" s="105"/>
      <c r="J1666" s="105"/>
      <c r="K1666" s="105"/>
      <c r="L1666" s="105"/>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2"/>
      <c r="B1667" s="92"/>
      <c r="C1667" s="92"/>
      <c r="D1667" s="92"/>
      <c r="E1667" s="105"/>
      <c r="F1667" s="105"/>
      <c r="G1667" s="105"/>
      <c r="H1667" s="105"/>
      <c r="I1667" s="105"/>
      <c r="J1667" s="105"/>
      <c r="K1667" s="105"/>
      <c r="L1667" s="105"/>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2"/>
      <c r="B1668" s="92"/>
      <c r="C1668" s="92"/>
      <c r="D1668" s="92"/>
      <c r="E1668" s="105"/>
      <c r="F1668" s="105"/>
      <c r="G1668" s="105"/>
      <c r="H1668" s="105"/>
      <c r="I1668" s="105"/>
      <c r="J1668" s="105"/>
      <c r="K1668" s="105"/>
      <c r="L1668" s="105"/>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2"/>
      <c r="B1669" s="92"/>
      <c r="C1669" s="92"/>
      <c r="D1669" s="92"/>
      <c r="E1669" s="105"/>
      <c r="F1669" s="105"/>
      <c r="G1669" s="105"/>
      <c r="H1669" s="105"/>
      <c r="I1669" s="105"/>
      <c r="J1669" s="105"/>
      <c r="K1669" s="105"/>
      <c r="L1669" s="105"/>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2"/>
      <c r="B1670" s="92"/>
      <c r="C1670" s="92"/>
      <c r="D1670" s="92"/>
      <c r="E1670" s="105"/>
      <c r="F1670" s="105"/>
      <c r="G1670" s="105"/>
      <c r="H1670" s="105"/>
      <c r="I1670" s="105"/>
      <c r="J1670" s="105"/>
      <c r="K1670" s="105"/>
      <c r="L1670" s="105"/>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2"/>
      <c r="B1671" s="92"/>
      <c r="C1671" s="92"/>
      <c r="D1671" s="92"/>
      <c r="E1671" s="105"/>
      <c r="F1671" s="105"/>
      <c r="G1671" s="105"/>
      <c r="H1671" s="105"/>
      <c r="I1671" s="105"/>
      <c r="J1671" s="105"/>
      <c r="K1671" s="105"/>
      <c r="L1671" s="105"/>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2"/>
      <c r="B1672" s="92"/>
      <c r="C1672" s="92"/>
      <c r="D1672" s="92"/>
      <c r="E1672" s="105"/>
      <c r="F1672" s="105"/>
      <c r="G1672" s="105"/>
      <c r="H1672" s="105"/>
      <c r="I1672" s="105"/>
      <c r="J1672" s="105"/>
      <c r="K1672" s="105"/>
      <c r="L1672" s="105"/>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2"/>
      <c r="B1673" s="92"/>
      <c r="C1673" s="92"/>
      <c r="D1673" s="92"/>
      <c r="E1673" s="105"/>
      <c r="F1673" s="105"/>
      <c r="G1673" s="105"/>
      <c r="H1673" s="105"/>
      <c r="I1673" s="105"/>
      <c r="J1673" s="105"/>
      <c r="K1673" s="105"/>
      <c r="L1673" s="105"/>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2"/>
      <c r="B1674" s="92"/>
      <c r="C1674" s="92"/>
      <c r="D1674" s="92"/>
      <c r="E1674" s="105"/>
      <c r="F1674" s="105"/>
      <c r="G1674" s="105"/>
      <c r="H1674" s="105"/>
      <c r="I1674" s="105"/>
      <c r="J1674" s="105"/>
      <c r="K1674" s="105"/>
      <c r="L1674" s="105"/>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2"/>
      <c r="B1675" s="92"/>
      <c r="C1675" s="92"/>
      <c r="D1675" s="92"/>
      <c r="E1675" s="105"/>
      <c r="F1675" s="105"/>
      <c r="G1675" s="105"/>
      <c r="H1675" s="105"/>
      <c r="I1675" s="105"/>
      <c r="J1675" s="105"/>
      <c r="K1675" s="105"/>
      <c r="L1675" s="10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2"/>
      <c r="B1676" s="92"/>
      <c r="C1676" s="92"/>
      <c r="D1676" s="92"/>
      <c r="E1676" s="105"/>
      <c r="F1676" s="105"/>
      <c r="G1676" s="105"/>
      <c r="H1676" s="105"/>
      <c r="I1676" s="105"/>
      <c r="J1676" s="105"/>
      <c r="K1676" s="105"/>
      <c r="L1676" s="105"/>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2"/>
      <c r="B1677" s="92"/>
      <c r="C1677" s="92"/>
      <c r="D1677" s="92"/>
      <c r="E1677" s="105"/>
      <c r="F1677" s="105"/>
      <c r="G1677" s="105"/>
      <c r="H1677" s="105"/>
      <c r="I1677" s="105"/>
      <c r="J1677" s="105"/>
      <c r="K1677" s="105"/>
      <c r="L1677" s="105"/>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2"/>
      <c r="B1678" s="92"/>
      <c r="C1678" s="92"/>
      <c r="D1678" s="92"/>
      <c r="E1678" s="105"/>
      <c r="F1678" s="105"/>
      <c r="G1678" s="105"/>
      <c r="H1678" s="105"/>
      <c r="I1678" s="105"/>
      <c r="J1678" s="105"/>
      <c r="K1678" s="105"/>
      <c r="L1678" s="105"/>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2"/>
      <c r="B1679" s="92"/>
      <c r="C1679" s="92"/>
      <c r="D1679" s="92"/>
      <c r="E1679" s="105"/>
      <c r="F1679" s="105"/>
      <c r="G1679" s="105"/>
      <c r="H1679" s="105"/>
      <c r="I1679" s="105"/>
      <c r="J1679" s="105"/>
      <c r="K1679" s="105"/>
      <c r="L1679" s="105"/>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2"/>
      <c r="B1680" s="92"/>
      <c r="C1680" s="92"/>
      <c r="D1680" s="92"/>
      <c r="E1680" s="105"/>
      <c r="F1680" s="105"/>
      <c r="G1680" s="105"/>
      <c r="H1680" s="105"/>
      <c r="I1680" s="105"/>
      <c r="J1680" s="105"/>
      <c r="K1680" s="105"/>
      <c r="L1680" s="105"/>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2"/>
      <c r="B1681" s="92"/>
      <c r="C1681" s="92"/>
      <c r="D1681" s="92"/>
      <c r="E1681" s="105"/>
      <c r="F1681" s="105"/>
      <c r="G1681" s="105"/>
      <c r="H1681" s="105"/>
      <c r="I1681" s="105"/>
      <c r="J1681" s="105"/>
      <c r="K1681" s="105"/>
      <c r="L1681" s="105"/>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2"/>
      <c r="B1682" s="92"/>
      <c r="C1682" s="92"/>
      <c r="D1682" s="92"/>
      <c r="E1682" s="105"/>
      <c r="F1682" s="105"/>
      <c r="G1682" s="105"/>
      <c r="H1682" s="105"/>
      <c r="I1682" s="105"/>
      <c r="J1682" s="105"/>
      <c r="K1682" s="105"/>
      <c r="L1682" s="105"/>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2"/>
      <c r="B1683" s="92"/>
      <c r="C1683" s="92"/>
      <c r="D1683" s="92"/>
      <c r="E1683" s="105"/>
      <c r="F1683" s="105"/>
      <c r="G1683" s="105"/>
      <c r="H1683" s="105"/>
      <c r="I1683" s="105"/>
      <c r="J1683" s="105"/>
      <c r="K1683" s="105"/>
      <c r="L1683" s="105"/>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2"/>
      <c r="B1684" s="92"/>
      <c r="C1684" s="92"/>
      <c r="D1684" s="92"/>
      <c r="E1684" s="105"/>
      <c r="F1684" s="105"/>
      <c r="G1684" s="105"/>
      <c r="H1684" s="105"/>
      <c r="I1684" s="105"/>
      <c r="J1684" s="105"/>
      <c r="K1684" s="105"/>
      <c r="L1684" s="105"/>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2"/>
      <c r="B1685" s="92"/>
      <c r="C1685" s="92"/>
      <c r="D1685" s="92"/>
      <c r="E1685" s="105"/>
      <c r="F1685" s="105"/>
      <c r="G1685" s="105"/>
      <c r="H1685" s="105"/>
      <c r="I1685" s="105"/>
      <c r="J1685" s="105"/>
      <c r="K1685" s="105"/>
      <c r="L1685" s="10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2"/>
      <c r="B1686" s="92"/>
      <c r="C1686" s="92"/>
      <c r="D1686" s="92"/>
      <c r="E1686" s="105"/>
      <c r="F1686" s="105"/>
      <c r="G1686" s="105"/>
      <c r="H1686" s="105"/>
      <c r="I1686" s="105"/>
      <c r="J1686" s="105"/>
      <c r="K1686" s="105"/>
      <c r="L1686" s="105"/>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2"/>
      <c r="B1687" s="92"/>
      <c r="C1687" s="92"/>
      <c r="D1687" s="92"/>
      <c r="E1687" s="105"/>
      <c r="F1687" s="105"/>
      <c r="G1687" s="105"/>
      <c r="H1687" s="105"/>
      <c r="I1687" s="105"/>
      <c r="J1687" s="105"/>
      <c r="K1687" s="105"/>
      <c r="L1687" s="105"/>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2"/>
      <c r="B1688" s="92"/>
      <c r="C1688" s="92"/>
      <c r="D1688" s="92"/>
      <c r="E1688" s="105"/>
      <c r="F1688" s="105"/>
      <c r="G1688" s="105"/>
      <c r="H1688" s="105"/>
      <c r="I1688" s="105"/>
      <c r="J1688" s="105"/>
      <c r="K1688" s="105"/>
      <c r="L1688" s="105"/>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2"/>
      <c r="B1689" s="92"/>
      <c r="C1689" s="92"/>
      <c r="D1689" s="92"/>
      <c r="E1689" s="105"/>
      <c r="F1689" s="105"/>
      <c r="G1689" s="105"/>
      <c r="H1689" s="105"/>
      <c r="I1689" s="105"/>
      <c r="J1689" s="105"/>
      <c r="K1689" s="105"/>
      <c r="L1689" s="105"/>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2"/>
      <c r="B1690" s="92"/>
      <c r="C1690" s="92"/>
      <c r="D1690" s="92"/>
      <c r="E1690" s="105"/>
      <c r="F1690" s="105"/>
      <c r="G1690" s="105"/>
      <c r="H1690" s="105"/>
      <c r="I1690" s="105"/>
      <c r="J1690" s="105"/>
      <c r="K1690" s="105"/>
      <c r="L1690" s="105"/>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2"/>
      <c r="B1691" s="92"/>
      <c r="C1691" s="92"/>
      <c r="D1691" s="92"/>
      <c r="E1691" s="105"/>
      <c r="F1691" s="105"/>
      <c r="G1691" s="105"/>
      <c r="H1691" s="105"/>
      <c r="I1691" s="105"/>
      <c r="J1691" s="105"/>
      <c r="K1691" s="105"/>
      <c r="L1691" s="105"/>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2"/>
      <c r="B1692" s="92"/>
      <c r="C1692" s="92"/>
      <c r="D1692" s="92"/>
      <c r="E1692" s="105"/>
      <c r="F1692" s="105"/>
      <c r="G1692" s="105"/>
      <c r="H1692" s="105"/>
      <c r="I1692" s="105"/>
      <c r="J1692" s="105"/>
      <c r="K1692" s="105"/>
      <c r="L1692" s="105"/>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2"/>
      <c r="B1693" s="92"/>
      <c r="C1693" s="92"/>
      <c r="D1693" s="92"/>
      <c r="E1693" s="105"/>
      <c r="F1693" s="105"/>
      <c r="G1693" s="105"/>
      <c r="H1693" s="105"/>
      <c r="I1693" s="105"/>
      <c r="J1693" s="105"/>
      <c r="K1693" s="105"/>
      <c r="L1693" s="105"/>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2"/>
      <c r="B1694" s="92"/>
      <c r="C1694" s="92"/>
      <c r="D1694" s="92"/>
      <c r="E1694" s="105"/>
      <c r="F1694" s="105"/>
      <c r="G1694" s="105"/>
      <c r="H1694" s="105"/>
      <c r="I1694" s="105"/>
      <c r="J1694" s="105"/>
      <c r="K1694" s="105"/>
      <c r="L1694" s="105"/>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2"/>
      <c r="B1695" s="92"/>
      <c r="C1695" s="92"/>
      <c r="D1695" s="92"/>
      <c r="E1695" s="105"/>
      <c r="F1695" s="105"/>
      <c r="G1695" s="105"/>
      <c r="H1695" s="105"/>
      <c r="I1695" s="105"/>
      <c r="J1695" s="105"/>
      <c r="K1695" s="105"/>
      <c r="L1695" s="10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2"/>
      <c r="B1696" s="92"/>
      <c r="C1696" s="92"/>
      <c r="D1696" s="92"/>
      <c r="E1696" s="105"/>
      <c r="F1696" s="105"/>
      <c r="G1696" s="105"/>
      <c r="H1696" s="105"/>
      <c r="I1696" s="105"/>
      <c r="J1696" s="105"/>
      <c r="K1696" s="105"/>
      <c r="L1696" s="105"/>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2"/>
      <c r="B1697" s="92"/>
      <c r="C1697" s="92"/>
      <c r="D1697" s="92"/>
      <c r="E1697" s="105"/>
      <c r="F1697" s="105"/>
      <c r="G1697" s="105"/>
      <c r="H1697" s="105"/>
      <c r="I1697" s="105"/>
      <c r="J1697" s="105"/>
      <c r="K1697" s="105"/>
      <c r="L1697" s="105"/>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2"/>
      <c r="B1698" s="92"/>
      <c r="C1698" s="92"/>
      <c r="D1698" s="92"/>
      <c r="E1698" s="105"/>
      <c r="F1698" s="105"/>
      <c r="G1698" s="105"/>
      <c r="H1698" s="105"/>
      <c r="I1698" s="105"/>
      <c r="J1698" s="105"/>
      <c r="K1698" s="105"/>
      <c r="L1698" s="105"/>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2"/>
      <c r="B1699" s="92"/>
      <c r="C1699" s="92"/>
      <c r="D1699" s="92"/>
      <c r="E1699" s="105"/>
      <c r="F1699" s="105"/>
      <c r="G1699" s="105"/>
      <c r="H1699" s="105"/>
      <c r="I1699" s="105"/>
      <c r="J1699" s="105"/>
      <c r="K1699" s="105"/>
      <c r="L1699" s="105"/>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2"/>
      <c r="B1700" s="92"/>
      <c r="C1700" s="92"/>
      <c r="D1700" s="92"/>
      <c r="E1700" s="105"/>
      <c r="F1700" s="105"/>
      <c r="G1700" s="105"/>
      <c r="H1700" s="105"/>
      <c r="I1700" s="105"/>
      <c r="J1700" s="105"/>
      <c r="K1700" s="105"/>
      <c r="L1700" s="105"/>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2"/>
      <c r="B1701" s="92"/>
      <c r="C1701" s="92"/>
      <c r="D1701" s="92"/>
      <c r="E1701" s="105"/>
      <c r="F1701" s="105"/>
      <c r="G1701" s="105"/>
      <c r="H1701" s="105"/>
      <c r="I1701" s="105"/>
      <c r="J1701" s="105"/>
      <c r="K1701" s="105"/>
      <c r="L1701" s="105"/>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2"/>
      <c r="B1702" s="92"/>
      <c r="C1702" s="92"/>
      <c r="D1702" s="92"/>
      <c r="E1702" s="105"/>
      <c r="F1702" s="105"/>
      <c r="G1702" s="105"/>
      <c r="H1702" s="105"/>
      <c r="I1702" s="105"/>
      <c r="J1702" s="105"/>
      <c r="K1702" s="105"/>
      <c r="L1702" s="105"/>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2"/>
      <c r="B1703" s="92"/>
      <c r="C1703" s="92"/>
      <c r="D1703" s="92"/>
      <c r="E1703" s="105"/>
      <c r="F1703" s="105"/>
      <c r="G1703" s="105"/>
      <c r="H1703" s="105"/>
      <c r="I1703" s="105"/>
      <c r="J1703" s="105"/>
      <c r="K1703" s="105"/>
      <c r="L1703" s="105"/>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2"/>
      <c r="B1704" s="92"/>
      <c r="C1704" s="92"/>
      <c r="D1704" s="92"/>
      <c r="E1704" s="105"/>
      <c r="F1704" s="105"/>
      <c r="G1704" s="105"/>
      <c r="H1704" s="105"/>
      <c r="I1704" s="105"/>
      <c r="J1704" s="105"/>
      <c r="K1704" s="105"/>
      <c r="L1704" s="105"/>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2"/>
      <c r="B1705" s="92"/>
      <c r="C1705" s="92"/>
      <c r="D1705" s="92"/>
      <c r="E1705" s="105"/>
      <c r="F1705" s="105"/>
      <c r="G1705" s="105"/>
      <c r="H1705" s="105"/>
      <c r="I1705" s="105"/>
      <c r="J1705" s="105"/>
      <c r="K1705" s="105"/>
      <c r="L1705" s="1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2"/>
      <c r="B1706" s="92"/>
      <c r="C1706" s="92"/>
      <c r="D1706" s="92"/>
      <c r="E1706" s="105"/>
      <c r="F1706" s="105"/>
      <c r="G1706" s="105"/>
      <c r="H1706" s="105"/>
      <c r="I1706" s="105"/>
      <c r="J1706" s="105"/>
      <c r="K1706" s="105"/>
      <c r="L1706" s="105"/>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2"/>
      <c r="B1707" s="92"/>
      <c r="C1707" s="92"/>
      <c r="D1707" s="92"/>
      <c r="E1707" s="105"/>
      <c r="F1707" s="105"/>
      <c r="G1707" s="105"/>
      <c r="H1707" s="105"/>
      <c r="I1707" s="105"/>
      <c r="J1707" s="105"/>
      <c r="K1707" s="105"/>
      <c r="L1707" s="105"/>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2"/>
      <c r="B1708" s="92"/>
      <c r="C1708" s="92"/>
      <c r="D1708" s="92"/>
      <c r="E1708" s="105"/>
      <c r="F1708" s="105"/>
      <c r="G1708" s="105"/>
      <c r="H1708" s="105"/>
      <c r="I1708" s="105"/>
      <c r="J1708" s="105"/>
      <c r="K1708" s="105"/>
      <c r="L1708" s="105"/>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2"/>
      <c r="B1709" s="92"/>
      <c r="C1709" s="92"/>
      <c r="D1709" s="92"/>
      <c r="E1709" s="105"/>
      <c r="F1709" s="105"/>
      <c r="G1709" s="105"/>
      <c r="H1709" s="105"/>
      <c r="I1709" s="105"/>
      <c r="J1709" s="105"/>
      <c r="K1709" s="105"/>
      <c r="L1709" s="105"/>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2"/>
      <c r="B1710" s="92"/>
      <c r="C1710" s="92"/>
      <c r="D1710" s="92"/>
      <c r="E1710" s="105"/>
      <c r="F1710" s="105"/>
      <c r="G1710" s="105"/>
      <c r="H1710" s="105"/>
      <c r="I1710" s="105"/>
      <c r="J1710" s="105"/>
      <c r="K1710" s="105"/>
      <c r="L1710" s="105"/>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2"/>
      <c r="B1711" s="92"/>
      <c r="C1711" s="92"/>
      <c r="D1711" s="92"/>
      <c r="E1711" s="105"/>
      <c r="F1711" s="105"/>
      <c r="G1711" s="105"/>
      <c r="H1711" s="105"/>
      <c r="I1711" s="105"/>
      <c r="J1711" s="105"/>
      <c r="K1711" s="105"/>
      <c r="L1711" s="105"/>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2"/>
      <c r="B1712" s="92"/>
      <c r="C1712" s="92"/>
      <c r="D1712" s="92"/>
      <c r="E1712" s="105"/>
      <c r="F1712" s="105"/>
      <c r="G1712" s="105"/>
      <c r="H1712" s="105"/>
      <c r="I1712" s="105"/>
      <c r="J1712" s="105"/>
      <c r="K1712" s="105"/>
      <c r="L1712" s="105"/>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2"/>
      <c r="B1713" s="92"/>
      <c r="C1713" s="92"/>
      <c r="D1713" s="92"/>
      <c r="E1713" s="105"/>
      <c r="F1713" s="105"/>
      <c r="G1713" s="105"/>
      <c r="H1713" s="105"/>
      <c r="I1713" s="105"/>
      <c r="J1713" s="105"/>
      <c r="K1713" s="105"/>
      <c r="L1713" s="105"/>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2"/>
      <c r="B1714" s="92"/>
      <c r="C1714" s="92"/>
      <c r="D1714" s="92"/>
      <c r="E1714" s="105"/>
      <c r="F1714" s="105"/>
      <c r="G1714" s="105"/>
      <c r="H1714" s="105"/>
      <c r="I1714" s="105"/>
      <c r="J1714" s="105"/>
      <c r="K1714" s="105"/>
      <c r="L1714" s="105"/>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2"/>
      <c r="B1715" s="92"/>
      <c r="C1715" s="92"/>
      <c r="D1715" s="92"/>
      <c r="E1715" s="105"/>
      <c r="F1715" s="105"/>
      <c r="G1715" s="105"/>
      <c r="H1715" s="105"/>
      <c r="I1715" s="105"/>
      <c r="J1715" s="105"/>
      <c r="K1715" s="105"/>
      <c r="L1715" s="10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2"/>
      <c r="B1716" s="92"/>
      <c r="C1716" s="92"/>
      <c r="D1716" s="92"/>
      <c r="E1716" s="105"/>
      <c r="F1716" s="105"/>
      <c r="G1716" s="105"/>
      <c r="H1716" s="105"/>
      <c r="I1716" s="105"/>
      <c r="J1716" s="105"/>
      <c r="K1716" s="105"/>
      <c r="L1716" s="105"/>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2"/>
      <c r="B1717" s="92"/>
      <c r="C1717" s="92"/>
      <c r="D1717" s="92"/>
      <c r="E1717" s="105"/>
      <c r="F1717" s="105"/>
      <c r="G1717" s="105"/>
      <c r="H1717" s="105"/>
      <c r="I1717" s="105"/>
      <c r="J1717" s="105"/>
      <c r="K1717" s="105"/>
      <c r="L1717" s="105"/>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2"/>
      <c r="B1718" s="92"/>
      <c r="C1718" s="92"/>
      <c r="D1718" s="92"/>
      <c r="E1718" s="105"/>
      <c r="F1718" s="105"/>
      <c r="G1718" s="105"/>
      <c r="H1718" s="105"/>
      <c r="I1718" s="105"/>
      <c r="J1718" s="105"/>
      <c r="K1718" s="105"/>
      <c r="L1718" s="105"/>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2"/>
      <c r="B1719" s="92"/>
      <c r="C1719" s="92"/>
      <c r="D1719" s="92"/>
      <c r="E1719" s="105"/>
      <c r="F1719" s="105"/>
      <c r="G1719" s="105"/>
      <c r="H1719" s="105"/>
      <c r="I1719" s="105"/>
      <c r="J1719" s="105"/>
      <c r="K1719" s="105"/>
      <c r="L1719" s="105"/>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2"/>
      <c r="B1720" s="92"/>
      <c r="C1720" s="92"/>
      <c r="D1720" s="92"/>
      <c r="E1720" s="105"/>
      <c r="F1720" s="105"/>
      <c r="G1720" s="105"/>
      <c r="H1720" s="105"/>
      <c r="I1720" s="105"/>
      <c r="J1720" s="105"/>
      <c r="K1720" s="105"/>
      <c r="L1720" s="105"/>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2"/>
      <c r="B1721" s="92"/>
      <c r="C1721" s="92"/>
      <c r="D1721" s="92"/>
      <c r="E1721" s="105"/>
      <c r="F1721" s="105"/>
      <c r="G1721" s="105"/>
      <c r="H1721" s="105"/>
      <c r="I1721" s="105"/>
      <c r="J1721" s="105"/>
      <c r="K1721" s="105"/>
      <c r="L1721" s="105"/>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2"/>
      <c r="B1722" s="92"/>
      <c r="C1722" s="92"/>
      <c r="D1722" s="92"/>
      <c r="E1722" s="105"/>
      <c r="F1722" s="105"/>
      <c r="G1722" s="105"/>
      <c r="H1722" s="105"/>
      <c r="I1722" s="105"/>
      <c r="J1722" s="105"/>
      <c r="K1722" s="105"/>
      <c r="L1722" s="105"/>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2"/>
      <c r="B1723" s="92"/>
      <c r="C1723" s="92"/>
      <c r="D1723" s="92"/>
      <c r="E1723" s="105"/>
      <c r="F1723" s="105"/>
      <c r="G1723" s="105"/>
      <c r="H1723" s="105"/>
      <c r="I1723" s="105"/>
      <c r="J1723" s="105"/>
      <c r="K1723" s="105"/>
      <c r="L1723" s="105"/>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2"/>
      <c r="B1724" s="92"/>
      <c r="C1724" s="92"/>
      <c r="D1724" s="92"/>
      <c r="E1724" s="105"/>
      <c r="F1724" s="105"/>
      <c r="G1724" s="105"/>
      <c r="H1724" s="105"/>
      <c r="I1724" s="105"/>
      <c r="J1724" s="105"/>
      <c r="K1724" s="105"/>
      <c r="L1724" s="105"/>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2"/>
      <c r="B1725" s="92"/>
      <c r="C1725" s="92"/>
      <c r="D1725" s="92"/>
      <c r="E1725" s="105"/>
      <c r="F1725" s="105"/>
      <c r="G1725" s="105"/>
      <c r="H1725" s="105"/>
      <c r="I1725" s="105"/>
      <c r="J1725" s="105"/>
      <c r="K1725" s="105"/>
      <c r="L1725" s="10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2"/>
      <c r="B1726" s="92"/>
      <c r="C1726" s="92"/>
      <c r="D1726" s="92"/>
      <c r="E1726" s="105"/>
      <c r="F1726" s="105"/>
      <c r="G1726" s="105"/>
      <c r="H1726" s="105"/>
      <c r="I1726" s="105"/>
      <c r="J1726" s="105"/>
      <c r="K1726" s="105"/>
      <c r="L1726" s="105"/>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2"/>
      <c r="B1727" s="92"/>
      <c r="C1727" s="92"/>
      <c r="D1727" s="92"/>
      <c r="E1727" s="105"/>
      <c r="F1727" s="105"/>
      <c r="G1727" s="105"/>
      <c r="H1727" s="105"/>
      <c r="I1727" s="105"/>
      <c r="J1727" s="105"/>
      <c r="K1727" s="105"/>
      <c r="L1727" s="105"/>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2"/>
      <c r="B1728" s="92"/>
      <c r="C1728" s="92"/>
      <c r="D1728" s="92"/>
      <c r="E1728" s="105"/>
      <c r="F1728" s="105"/>
      <c r="G1728" s="105"/>
      <c r="H1728" s="105"/>
      <c r="I1728" s="105"/>
      <c r="J1728" s="105"/>
      <c r="K1728" s="105"/>
      <c r="L1728" s="105"/>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2"/>
      <c r="B1729" s="92"/>
      <c r="C1729" s="92"/>
      <c r="D1729" s="92"/>
      <c r="E1729" s="105"/>
      <c r="F1729" s="105"/>
      <c r="G1729" s="105"/>
      <c r="H1729" s="105"/>
      <c r="I1729" s="105"/>
      <c r="J1729" s="105"/>
      <c r="K1729" s="105"/>
      <c r="L1729" s="105"/>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2"/>
      <c r="B1730" s="92"/>
      <c r="C1730" s="92"/>
      <c r="D1730" s="92"/>
      <c r="E1730" s="105"/>
      <c r="F1730" s="105"/>
      <c r="G1730" s="105"/>
      <c r="H1730" s="105"/>
      <c r="I1730" s="105"/>
      <c r="J1730" s="105"/>
      <c r="K1730" s="105"/>
      <c r="L1730" s="105"/>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2"/>
      <c r="B1731" s="92"/>
      <c r="C1731" s="92"/>
      <c r="D1731" s="92"/>
      <c r="E1731" s="105"/>
      <c r="F1731" s="105"/>
      <c r="G1731" s="105"/>
      <c r="H1731" s="105"/>
      <c r="I1731" s="105"/>
      <c r="J1731" s="105"/>
      <c r="K1731" s="105"/>
      <c r="L1731" s="105"/>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2"/>
      <c r="B1732" s="92"/>
      <c r="C1732" s="92"/>
      <c r="D1732" s="92"/>
      <c r="E1732" s="105"/>
      <c r="F1732" s="105"/>
      <c r="G1732" s="105"/>
      <c r="H1732" s="105"/>
      <c r="I1732" s="105"/>
      <c r="J1732" s="105"/>
      <c r="K1732" s="105"/>
      <c r="L1732" s="105"/>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2"/>
      <c r="B1733" s="92"/>
      <c r="C1733" s="92"/>
      <c r="D1733" s="92"/>
      <c r="E1733" s="105"/>
      <c r="F1733" s="105"/>
      <c r="G1733" s="105"/>
      <c r="H1733" s="105"/>
      <c r="I1733" s="105"/>
      <c r="J1733" s="105"/>
      <c r="K1733" s="105"/>
      <c r="L1733" s="105"/>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2"/>
      <c r="B1734" s="92"/>
      <c r="C1734" s="92"/>
      <c r="D1734" s="92"/>
      <c r="E1734" s="105"/>
      <c r="F1734" s="105"/>
      <c r="G1734" s="105"/>
      <c r="H1734" s="105"/>
      <c r="I1734" s="105"/>
      <c r="J1734" s="105"/>
      <c r="K1734" s="105"/>
      <c r="L1734" s="105"/>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2"/>
      <c r="B1735" s="92"/>
      <c r="C1735" s="92"/>
      <c r="D1735" s="92"/>
      <c r="E1735" s="105"/>
      <c r="F1735" s="105"/>
      <c r="G1735" s="105"/>
      <c r="H1735" s="105"/>
      <c r="I1735" s="105"/>
      <c r="J1735" s="105"/>
      <c r="K1735" s="105"/>
      <c r="L1735" s="10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2"/>
      <c r="B1736" s="92"/>
      <c r="C1736" s="92"/>
      <c r="D1736" s="92"/>
      <c r="E1736" s="105"/>
      <c r="F1736" s="105"/>
      <c r="G1736" s="105"/>
      <c r="H1736" s="105"/>
      <c r="I1736" s="105"/>
      <c r="J1736" s="105"/>
      <c r="K1736" s="105"/>
      <c r="L1736" s="105"/>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2"/>
      <c r="B1737" s="92"/>
      <c r="C1737" s="92"/>
      <c r="D1737" s="92"/>
      <c r="E1737" s="105"/>
      <c r="F1737" s="105"/>
      <c r="G1737" s="105"/>
      <c r="H1737" s="105"/>
      <c r="I1737" s="105"/>
      <c r="J1737" s="105"/>
      <c r="K1737" s="105"/>
      <c r="L1737" s="105"/>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2"/>
      <c r="B1738" s="92"/>
      <c r="C1738" s="92"/>
      <c r="D1738" s="92"/>
      <c r="E1738" s="105"/>
      <c r="F1738" s="105"/>
      <c r="G1738" s="105"/>
      <c r="H1738" s="105"/>
      <c r="I1738" s="105"/>
      <c r="J1738" s="105"/>
      <c r="K1738" s="105"/>
      <c r="L1738" s="105"/>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2"/>
      <c r="B1739" s="92"/>
      <c r="C1739" s="92"/>
      <c r="D1739" s="92"/>
      <c r="E1739" s="105"/>
      <c r="F1739" s="105"/>
      <c r="G1739" s="105"/>
      <c r="H1739" s="105"/>
      <c r="I1739" s="105"/>
      <c r="J1739" s="105"/>
      <c r="K1739" s="105"/>
      <c r="L1739" s="105"/>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2"/>
      <c r="B1740" s="92"/>
      <c r="C1740" s="92"/>
      <c r="D1740" s="92"/>
      <c r="E1740" s="105"/>
      <c r="F1740" s="105"/>
      <c r="G1740" s="105"/>
      <c r="H1740" s="105"/>
      <c r="I1740" s="105"/>
      <c r="J1740" s="105"/>
      <c r="K1740" s="105"/>
      <c r="L1740" s="105"/>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2"/>
      <c r="B1741" s="92"/>
      <c r="C1741" s="92"/>
      <c r="D1741" s="92"/>
      <c r="E1741" s="105"/>
      <c r="F1741" s="105"/>
      <c r="G1741" s="105"/>
      <c r="H1741" s="105"/>
      <c r="I1741" s="105"/>
      <c r="J1741" s="105"/>
      <c r="K1741" s="105"/>
      <c r="L1741" s="105"/>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2"/>
      <c r="B1742" s="92"/>
      <c r="C1742" s="92"/>
      <c r="D1742" s="92"/>
      <c r="E1742" s="105"/>
      <c r="F1742" s="105"/>
      <c r="G1742" s="105"/>
      <c r="H1742" s="105"/>
      <c r="I1742" s="105"/>
      <c r="J1742" s="105"/>
      <c r="K1742" s="105"/>
      <c r="L1742" s="105"/>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2"/>
      <c r="B1743" s="92"/>
      <c r="C1743" s="92"/>
      <c r="D1743" s="92"/>
      <c r="E1743" s="105"/>
      <c r="F1743" s="105"/>
      <c r="G1743" s="105"/>
      <c r="H1743" s="105"/>
      <c r="I1743" s="105"/>
      <c r="J1743" s="105"/>
      <c r="K1743" s="105"/>
      <c r="L1743" s="105"/>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2"/>
      <c r="B1744" s="92"/>
      <c r="C1744" s="92"/>
      <c r="D1744" s="92"/>
      <c r="E1744" s="105"/>
      <c r="F1744" s="105"/>
      <c r="G1744" s="105"/>
      <c r="H1744" s="105"/>
      <c r="I1744" s="105"/>
      <c r="J1744" s="105"/>
      <c r="K1744" s="105"/>
      <c r="L1744" s="105"/>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2"/>
      <c r="B1745" s="92"/>
      <c r="C1745" s="92"/>
      <c r="D1745" s="92"/>
      <c r="E1745" s="105"/>
      <c r="F1745" s="105"/>
      <c r="G1745" s="105"/>
      <c r="H1745" s="105"/>
      <c r="I1745" s="105"/>
      <c r="J1745" s="105"/>
      <c r="K1745" s="105"/>
      <c r="L1745" s="10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2"/>
      <c r="B1746" s="92"/>
      <c r="C1746" s="92"/>
      <c r="D1746" s="92"/>
      <c r="E1746" s="105"/>
      <c r="F1746" s="105"/>
      <c r="G1746" s="105"/>
      <c r="H1746" s="105"/>
      <c r="I1746" s="105"/>
      <c r="J1746" s="105"/>
      <c r="K1746" s="105"/>
      <c r="L1746" s="105"/>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2"/>
      <c r="B1747" s="92"/>
      <c r="C1747" s="92"/>
      <c r="D1747" s="92"/>
      <c r="E1747" s="105"/>
      <c r="F1747" s="105"/>
      <c r="G1747" s="105"/>
      <c r="H1747" s="105"/>
      <c r="I1747" s="105"/>
      <c r="J1747" s="105"/>
      <c r="K1747" s="105"/>
      <c r="L1747" s="105"/>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2"/>
      <c r="B1748" s="92"/>
      <c r="C1748" s="92"/>
      <c r="D1748" s="92"/>
      <c r="E1748" s="105"/>
      <c r="F1748" s="105"/>
      <c r="G1748" s="105"/>
      <c r="H1748" s="105"/>
      <c r="I1748" s="105"/>
      <c r="J1748" s="105"/>
      <c r="K1748" s="105"/>
      <c r="L1748" s="105"/>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2"/>
      <c r="B1749" s="92"/>
      <c r="C1749" s="92"/>
      <c r="D1749" s="92"/>
      <c r="E1749" s="105"/>
      <c r="F1749" s="105"/>
      <c r="G1749" s="105"/>
      <c r="H1749" s="105"/>
      <c r="I1749" s="105"/>
      <c r="J1749" s="105"/>
      <c r="K1749" s="105"/>
      <c r="L1749" s="105"/>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2"/>
      <c r="B1750" s="92"/>
      <c r="C1750" s="92"/>
      <c r="D1750" s="92"/>
      <c r="E1750" s="105"/>
      <c r="F1750" s="105"/>
      <c r="G1750" s="105"/>
      <c r="H1750" s="105"/>
      <c r="I1750" s="105"/>
      <c r="J1750" s="105"/>
      <c r="K1750" s="105"/>
      <c r="L1750" s="105"/>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2"/>
      <c r="B1751" s="92"/>
      <c r="C1751" s="92"/>
      <c r="D1751" s="92"/>
      <c r="E1751" s="105"/>
      <c r="F1751" s="105"/>
      <c r="G1751" s="105"/>
      <c r="H1751" s="105"/>
      <c r="I1751" s="105"/>
      <c r="J1751" s="105"/>
      <c r="K1751" s="105"/>
      <c r="L1751" s="105"/>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2"/>
      <c r="B1752" s="92"/>
      <c r="C1752" s="92"/>
      <c r="D1752" s="92"/>
      <c r="E1752" s="105"/>
      <c r="F1752" s="105"/>
      <c r="G1752" s="105"/>
      <c r="H1752" s="105"/>
      <c r="I1752" s="105"/>
      <c r="J1752" s="105"/>
      <c r="K1752" s="105"/>
      <c r="L1752" s="105"/>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2"/>
      <c r="B1753" s="92"/>
      <c r="C1753" s="92"/>
      <c r="D1753" s="92"/>
      <c r="E1753" s="105"/>
      <c r="F1753" s="105"/>
      <c r="G1753" s="105"/>
      <c r="H1753" s="105"/>
      <c r="I1753" s="105"/>
      <c r="J1753" s="105"/>
      <c r="K1753" s="105"/>
      <c r="L1753" s="105"/>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2"/>
      <c r="B1754" s="92"/>
      <c r="C1754" s="92"/>
      <c r="D1754" s="92"/>
      <c r="E1754" s="105"/>
      <c r="F1754" s="105"/>
      <c r="G1754" s="105"/>
      <c r="H1754" s="105"/>
      <c r="I1754" s="105"/>
      <c r="J1754" s="105"/>
      <c r="K1754" s="105"/>
      <c r="L1754" s="105"/>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2"/>
      <c r="B1755" s="92"/>
      <c r="C1755" s="92"/>
      <c r="D1755" s="92"/>
      <c r="E1755" s="105"/>
      <c r="F1755" s="105"/>
      <c r="G1755" s="105"/>
      <c r="H1755" s="105"/>
      <c r="I1755" s="105"/>
      <c r="J1755" s="105"/>
      <c r="K1755" s="105"/>
      <c r="L1755" s="10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2"/>
      <c r="B1756" s="92"/>
      <c r="C1756" s="92"/>
      <c r="D1756" s="92"/>
      <c r="E1756" s="105"/>
      <c r="F1756" s="105"/>
      <c r="G1756" s="105"/>
      <c r="H1756" s="105"/>
      <c r="I1756" s="105"/>
      <c r="J1756" s="105"/>
      <c r="K1756" s="105"/>
      <c r="L1756" s="105"/>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2"/>
      <c r="B1757" s="92"/>
      <c r="C1757" s="92"/>
      <c r="D1757" s="92"/>
      <c r="E1757" s="105"/>
      <c r="F1757" s="105"/>
      <c r="G1757" s="105"/>
      <c r="H1757" s="105"/>
      <c r="I1757" s="105"/>
      <c r="J1757" s="105"/>
      <c r="K1757" s="105"/>
      <c r="L1757" s="105"/>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2"/>
      <c r="B1758" s="92"/>
      <c r="C1758" s="92"/>
      <c r="D1758" s="92"/>
      <c r="E1758" s="105"/>
      <c r="F1758" s="105"/>
      <c r="G1758" s="105"/>
      <c r="H1758" s="105"/>
      <c r="I1758" s="105"/>
      <c r="J1758" s="105"/>
      <c r="K1758" s="105"/>
      <c r="L1758" s="105"/>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2"/>
      <c r="B1759" s="92"/>
      <c r="C1759" s="92"/>
      <c r="D1759" s="92"/>
      <c r="E1759" s="105"/>
      <c r="F1759" s="105"/>
      <c r="G1759" s="105"/>
      <c r="H1759" s="105"/>
      <c r="I1759" s="105"/>
      <c r="J1759" s="105"/>
      <c r="K1759" s="105"/>
      <c r="L1759" s="105"/>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2"/>
      <c r="B1760" s="92"/>
      <c r="C1760" s="92"/>
      <c r="D1760" s="92"/>
      <c r="E1760" s="105"/>
      <c r="F1760" s="105"/>
      <c r="G1760" s="105"/>
      <c r="H1760" s="105"/>
      <c r="I1760" s="105"/>
      <c r="J1760" s="105"/>
      <c r="K1760" s="105"/>
      <c r="L1760" s="105"/>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2"/>
      <c r="B1761" s="92"/>
      <c r="C1761" s="92"/>
      <c r="D1761" s="92"/>
      <c r="E1761" s="105"/>
      <c r="F1761" s="105"/>
      <c r="G1761" s="105"/>
      <c r="H1761" s="105"/>
      <c r="I1761" s="105"/>
      <c r="J1761" s="105"/>
      <c r="K1761" s="105"/>
      <c r="L1761" s="105"/>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2"/>
      <c r="B1762" s="92"/>
      <c r="C1762" s="92"/>
      <c r="D1762" s="92"/>
      <c r="E1762" s="105"/>
      <c r="F1762" s="105"/>
      <c r="G1762" s="105"/>
      <c r="H1762" s="105"/>
      <c r="I1762" s="105"/>
      <c r="J1762" s="105"/>
      <c r="K1762" s="105"/>
      <c r="L1762" s="105"/>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2"/>
      <c r="B1763" s="92"/>
      <c r="C1763" s="92"/>
      <c r="D1763" s="92"/>
      <c r="E1763" s="105"/>
      <c r="F1763" s="105"/>
      <c r="G1763" s="105"/>
      <c r="H1763" s="105"/>
      <c r="I1763" s="105"/>
      <c r="J1763" s="105"/>
      <c r="K1763" s="105"/>
      <c r="L1763" s="105"/>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2"/>
      <c r="B1764" s="92"/>
      <c r="C1764" s="92"/>
      <c r="D1764" s="92"/>
      <c r="E1764" s="105"/>
      <c r="F1764" s="105"/>
      <c r="G1764" s="105"/>
      <c r="H1764" s="105"/>
      <c r="I1764" s="105"/>
      <c r="J1764" s="105"/>
      <c r="K1764" s="105"/>
      <c r="L1764" s="105"/>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2"/>
      <c r="B1765" s="92"/>
      <c r="C1765" s="92"/>
      <c r="D1765" s="92"/>
      <c r="E1765" s="105"/>
      <c r="F1765" s="105"/>
      <c r="G1765" s="105"/>
      <c r="H1765" s="105"/>
      <c r="I1765" s="105"/>
      <c r="J1765" s="105"/>
      <c r="K1765" s="105"/>
      <c r="L1765" s="10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2"/>
      <c r="B1766" s="92"/>
      <c r="C1766" s="92"/>
      <c r="D1766" s="92"/>
      <c r="E1766" s="105"/>
      <c r="F1766" s="105"/>
      <c r="G1766" s="105"/>
      <c r="H1766" s="105"/>
      <c r="I1766" s="105"/>
      <c r="J1766" s="105"/>
      <c r="K1766" s="105"/>
      <c r="L1766" s="105"/>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2"/>
      <c r="B1767" s="92"/>
      <c r="C1767" s="92"/>
      <c r="D1767" s="92"/>
      <c r="E1767" s="105"/>
      <c r="F1767" s="105"/>
      <c r="G1767" s="105"/>
      <c r="H1767" s="105"/>
      <c r="I1767" s="105"/>
      <c r="J1767" s="105"/>
      <c r="K1767" s="105"/>
      <c r="L1767" s="105"/>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2"/>
      <c r="B1768" s="92"/>
      <c r="C1768" s="92"/>
      <c r="D1768" s="92"/>
      <c r="E1768" s="105"/>
      <c r="F1768" s="105"/>
      <c r="G1768" s="105"/>
      <c r="H1768" s="105"/>
      <c r="I1768" s="105"/>
      <c r="J1768" s="105"/>
      <c r="K1768" s="105"/>
      <c r="L1768" s="105"/>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2"/>
      <c r="B1769" s="92"/>
      <c r="C1769" s="92"/>
      <c r="D1769" s="92"/>
      <c r="E1769" s="105"/>
      <c r="F1769" s="105"/>
      <c r="G1769" s="105"/>
      <c r="H1769" s="105"/>
      <c r="I1769" s="105"/>
      <c r="J1769" s="105"/>
      <c r="K1769" s="105"/>
      <c r="L1769" s="105"/>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2"/>
      <c r="B1770" s="92"/>
      <c r="C1770" s="92"/>
      <c r="D1770" s="92"/>
      <c r="E1770" s="105"/>
      <c r="F1770" s="105"/>
      <c r="G1770" s="105"/>
      <c r="H1770" s="105"/>
      <c r="I1770" s="105"/>
      <c r="J1770" s="105"/>
      <c r="K1770" s="105"/>
      <c r="L1770" s="105"/>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2"/>
      <c r="B1771" s="92"/>
      <c r="C1771" s="92"/>
      <c r="D1771" s="92"/>
      <c r="E1771" s="105"/>
      <c r="F1771" s="105"/>
      <c r="G1771" s="105"/>
      <c r="H1771" s="105"/>
      <c r="I1771" s="105"/>
      <c r="J1771" s="105"/>
      <c r="K1771" s="105"/>
      <c r="L1771" s="105"/>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2"/>
      <c r="B1772" s="92"/>
      <c r="C1772" s="92"/>
      <c r="D1772" s="92"/>
      <c r="E1772" s="105"/>
      <c r="F1772" s="105"/>
      <c r="G1772" s="105"/>
      <c r="H1772" s="105"/>
      <c r="I1772" s="105"/>
      <c r="J1772" s="105"/>
      <c r="K1772" s="105"/>
      <c r="L1772" s="105"/>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2"/>
      <c r="B1773" s="92"/>
      <c r="C1773" s="92"/>
      <c r="D1773" s="92"/>
      <c r="E1773" s="105"/>
      <c r="F1773" s="105"/>
      <c r="G1773" s="105"/>
      <c r="H1773" s="105"/>
      <c r="I1773" s="105"/>
      <c r="J1773" s="105"/>
      <c r="K1773" s="105"/>
      <c r="L1773" s="105"/>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2"/>
      <c r="B1774" s="92"/>
      <c r="C1774" s="92"/>
      <c r="D1774" s="92"/>
      <c r="E1774" s="105"/>
      <c r="F1774" s="105"/>
      <c r="G1774" s="105"/>
      <c r="H1774" s="105"/>
      <c r="I1774" s="105"/>
      <c r="J1774" s="105"/>
      <c r="K1774" s="105"/>
      <c r="L1774" s="105"/>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2"/>
      <c r="B1775" s="92"/>
      <c r="C1775" s="92"/>
      <c r="D1775" s="92"/>
      <c r="E1775" s="105"/>
      <c r="F1775" s="105"/>
      <c r="G1775" s="105"/>
      <c r="H1775" s="105"/>
      <c r="I1775" s="105"/>
      <c r="J1775" s="105"/>
      <c r="K1775" s="105"/>
      <c r="L1775" s="10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2"/>
      <c r="B1776" s="92"/>
      <c r="C1776" s="92"/>
      <c r="D1776" s="92"/>
      <c r="E1776" s="105"/>
      <c r="F1776" s="105"/>
      <c r="G1776" s="105"/>
      <c r="H1776" s="105"/>
      <c r="I1776" s="105"/>
      <c r="J1776" s="105"/>
      <c r="K1776" s="105"/>
      <c r="L1776" s="105"/>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2"/>
      <c r="B1777" s="92"/>
      <c r="C1777" s="92"/>
      <c r="D1777" s="92"/>
      <c r="E1777" s="105"/>
      <c r="F1777" s="105"/>
      <c r="G1777" s="105"/>
      <c r="H1777" s="105"/>
      <c r="I1777" s="105"/>
      <c r="J1777" s="105"/>
      <c r="K1777" s="105"/>
      <c r="L1777" s="105"/>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2"/>
      <c r="B1778" s="92"/>
      <c r="C1778" s="92"/>
      <c r="D1778" s="92"/>
      <c r="E1778" s="105"/>
      <c r="F1778" s="105"/>
      <c r="G1778" s="105"/>
      <c r="H1778" s="105"/>
      <c r="I1778" s="105"/>
      <c r="J1778" s="105"/>
      <c r="K1778" s="105"/>
      <c r="L1778" s="105"/>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2"/>
      <c r="B1779" s="92"/>
      <c r="C1779" s="92"/>
      <c r="D1779" s="92"/>
      <c r="E1779" s="105"/>
      <c r="F1779" s="105"/>
      <c r="G1779" s="105"/>
      <c r="H1779" s="105"/>
      <c r="I1779" s="105"/>
      <c r="J1779" s="105"/>
      <c r="K1779" s="105"/>
      <c r="L1779" s="105"/>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2"/>
      <c r="B1780" s="92"/>
      <c r="C1780" s="92"/>
      <c r="D1780" s="92"/>
      <c r="E1780" s="105"/>
      <c r="F1780" s="105"/>
      <c r="G1780" s="105"/>
      <c r="H1780" s="105"/>
      <c r="I1780" s="105"/>
      <c r="J1780" s="105"/>
      <c r="K1780" s="105"/>
      <c r="L1780" s="105"/>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2"/>
      <c r="B1781" s="92"/>
      <c r="C1781" s="92"/>
      <c r="D1781" s="92"/>
      <c r="E1781" s="105"/>
      <c r="F1781" s="105"/>
      <c r="G1781" s="105"/>
      <c r="H1781" s="105"/>
      <c r="I1781" s="105"/>
      <c r="J1781" s="105"/>
      <c r="K1781" s="105"/>
      <c r="L1781" s="105"/>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2"/>
      <c r="B1782" s="92"/>
      <c r="C1782" s="92"/>
      <c r="D1782" s="92"/>
      <c r="E1782" s="105"/>
      <c r="F1782" s="105"/>
      <c r="G1782" s="105"/>
      <c r="H1782" s="105"/>
      <c r="I1782" s="105"/>
      <c r="J1782" s="105"/>
      <c r="K1782" s="105"/>
      <c r="L1782" s="105"/>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2"/>
      <c r="B1783" s="92"/>
      <c r="C1783" s="92"/>
      <c r="D1783" s="92"/>
      <c r="E1783" s="105"/>
      <c r="F1783" s="105"/>
      <c r="G1783" s="105"/>
      <c r="H1783" s="105"/>
      <c r="I1783" s="105"/>
      <c r="J1783" s="105"/>
      <c r="K1783" s="105"/>
      <c r="L1783" s="105"/>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2"/>
      <c r="B1784" s="92"/>
      <c r="C1784" s="92"/>
      <c r="D1784" s="92"/>
      <c r="E1784" s="105"/>
      <c r="F1784" s="105"/>
      <c r="G1784" s="105"/>
      <c r="H1784" s="105"/>
      <c r="I1784" s="105"/>
      <c r="J1784" s="105"/>
      <c r="K1784" s="105"/>
      <c r="L1784" s="105"/>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2"/>
      <c r="B1785" s="92"/>
      <c r="C1785" s="92"/>
      <c r="D1785" s="92"/>
      <c r="E1785" s="105"/>
      <c r="F1785" s="105"/>
      <c r="G1785" s="105"/>
      <c r="H1785" s="105"/>
      <c r="I1785" s="105"/>
      <c r="J1785" s="105"/>
      <c r="K1785" s="105"/>
      <c r="L1785" s="10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2"/>
      <c r="B1786" s="92"/>
      <c r="C1786" s="92"/>
      <c r="D1786" s="92"/>
      <c r="E1786" s="105"/>
      <c r="F1786" s="105"/>
      <c r="G1786" s="105"/>
      <c r="H1786" s="105"/>
      <c r="I1786" s="105"/>
      <c r="J1786" s="105"/>
      <c r="K1786" s="105"/>
      <c r="L1786" s="105"/>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2"/>
      <c r="B1787" s="92"/>
      <c r="C1787" s="92"/>
      <c r="D1787" s="92"/>
      <c r="E1787" s="105"/>
      <c r="F1787" s="105"/>
      <c r="G1787" s="105"/>
      <c r="H1787" s="105"/>
      <c r="I1787" s="105"/>
      <c r="J1787" s="105"/>
      <c r="K1787" s="105"/>
      <c r="L1787" s="105"/>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2"/>
      <c r="B1788" s="92"/>
      <c r="C1788" s="92"/>
      <c r="D1788" s="92"/>
      <c r="E1788" s="105"/>
      <c r="F1788" s="105"/>
      <c r="G1788" s="105"/>
      <c r="H1788" s="105"/>
      <c r="I1788" s="105"/>
      <c r="J1788" s="105"/>
      <c r="K1788" s="105"/>
      <c r="L1788" s="105"/>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2"/>
      <c r="B1789" s="92"/>
      <c r="C1789" s="92"/>
      <c r="D1789" s="92"/>
      <c r="E1789" s="105"/>
      <c r="F1789" s="105"/>
      <c r="G1789" s="105"/>
      <c r="H1789" s="105"/>
      <c r="I1789" s="105"/>
      <c r="J1789" s="105"/>
      <c r="K1789" s="105"/>
      <c r="L1789" s="105"/>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2"/>
      <c r="B1790" s="92"/>
      <c r="C1790" s="92"/>
      <c r="D1790" s="92"/>
      <c r="E1790" s="105"/>
      <c r="F1790" s="105"/>
      <c r="G1790" s="105"/>
      <c r="H1790" s="105"/>
      <c r="I1790" s="105"/>
      <c r="J1790" s="105"/>
      <c r="K1790" s="105"/>
      <c r="L1790" s="105"/>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2"/>
      <c r="B1791" s="92"/>
      <c r="C1791" s="92"/>
      <c r="D1791" s="92"/>
      <c r="E1791" s="105"/>
      <c r="F1791" s="105"/>
      <c r="G1791" s="105"/>
      <c r="H1791" s="105"/>
      <c r="I1791" s="105"/>
      <c r="J1791" s="105"/>
      <c r="K1791" s="105"/>
      <c r="L1791" s="105"/>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2"/>
      <c r="B1792" s="92"/>
      <c r="C1792" s="92"/>
      <c r="D1792" s="92"/>
      <c r="E1792" s="105"/>
      <c r="F1792" s="105"/>
      <c r="G1792" s="105"/>
      <c r="H1792" s="105"/>
      <c r="I1792" s="105"/>
      <c r="J1792" s="105"/>
      <c r="K1792" s="105"/>
      <c r="L1792" s="105"/>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2"/>
      <c r="B1793" s="92"/>
      <c r="C1793" s="92"/>
      <c r="D1793" s="92"/>
      <c r="E1793" s="105"/>
      <c r="F1793" s="105"/>
      <c r="G1793" s="105"/>
      <c r="H1793" s="105"/>
      <c r="I1793" s="105"/>
      <c r="J1793" s="105"/>
      <c r="K1793" s="105"/>
      <c r="L1793" s="105"/>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2"/>
      <c r="B1794" s="92"/>
      <c r="C1794" s="92"/>
      <c r="D1794" s="92"/>
      <c r="E1794" s="105"/>
      <c r="F1794" s="105"/>
      <c r="G1794" s="105"/>
      <c r="H1794" s="105"/>
      <c r="I1794" s="105"/>
      <c r="J1794" s="105"/>
      <c r="K1794" s="105"/>
      <c r="L1794" s="105"/>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2"/>
      <c r="B1795" s="92"/>
      <c r="C1795" s="92"/>
      <c r="D1795" s="92"/>
      <c r="E1795" s="105"/>
      <c r="F1795" s="105"/>
      <c r="G1795" s="105"/>
      <c r="H1795" s="105"/>
      <c r="I1795" s="105"/>
      <c r="J1795" s="105"/>
      <c r="K1795" s="105"/>
      <c r="L1795" s="10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2"/>
      <c r="B1796" s="92"/>
      <c r="C1796" s="92"/>
      <c r="D1796" s="92"/>
      <c r="E1796" s="105"/>
      <c r="F1796" s="105"/>
      <c r="G1796" s="105"/>
      <c r="H1796" s="105"/>
      <c r="I1796" s="105"/>
      <c r="J1796" s="105"/>
      <c r="K1796" s="105"/>
      <c r="L1796" s="105"/>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2"/>
      <c r="B1797" s="92"/>
      <c r="C1797" s="92"/>
      <c r="D1797" s="92"/>
      <c r="E1797" s="105"/>
      <c r="F1797" s="105"/>
      <c r="G1797" s="105"/>
      <c r="H1797" s="105"/>
      <c r="I1797" s="105"/>
      <c r="J1797" s="105"/>
      <c r="K1797" s="105"/>
      <c r="L1797" s="105"/>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2"/>
      <c r="B1798" s="92"/>
      <c r="C1798" s="92"/>
      <c r="D1798" s="92"/>
      <c r="E1798" s="105"/>
      <c r="F1798" s="105"/>
      <c r="G1798" s="105"/>
      <c r="H1798" s="105"/>
      <c r="I1798" s="105"/>
      <c r="J1798" s="105"/>
      <c r="K1798" s="105"/>
      <c r="L1798" s="105"/>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2"/>
      <c r="B1799" s="92"/>
      <c r="C1799" s="92"/>
      <c r="D1799" s="92"/>
      <c r="E1799" s="105"/>
      <c r="F1799" s="105"/>
      <c r="G1799" s="105"/>
      <c r="H1799" s="105"/>
      <c r="I1799" s="105"/>
      <c r="J1799" s="105"/>
      <c r="K1799" s="105"/>
      <c r="L1799" s="105"/>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2"/>
      <c r="B1800" s="92"/>
      <c r="C1800" s="92"/>
      <c r="D1800" s="92"/>
      <c r="E1800" s="105"/>
      <c r="F1800" s="105"/>
      <c r="G1800" s="105"/>
      <c r="H1800" s="105"/>
      <c r="I1800" s="105"/>
      <c r="J1800" s="105"/>
      <c r="K1800" s="105"/>
      <c r="L1800" s="105"/>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2"/>
      <c r="B1801" s="92"/>
      <c r="C1801" s="92"/>
      <c r="D1801" s="92"/>
      <c r="E1801" s="105"/>
      <c r="F1801" s="105"/>
      <c r="G1801" s="105"/>
      <c r="H1801" s="105"/>
      <c r="I1801" s="105"/>
      <c r="J1801" s="105"/>
      <c r="K1801" s="105"/>
      <c r="L1801" s="105"/>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2"/>
      <c r="B1802" s="92"/>
      <c r="C1802" s="92"/>
      <c r="D1802" s="92"/>
      <c r="E1802" s="105"/>
      <c r="F1802" s="105"/>
      <c r="G1802" s="105"/>
      <c r="H1802" s="105"/>
      <c r="I1802" s="105"/>
      <c r="J1802" s="105"/>
      <c r="K1802" s="105"/>
      <c r="L1802" s="105"/>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2"/>
      <c r="B1803" s="92"/>
      <c r="C1803" s="92"/>
      <c r="D1803" s="92"/>
      <c r="E1803" s="105"/>
      <c r="F1803" s="105"/>
      <c r="G1803" s="105"/>
      <c r="H1803" s="105"/>
      <c r="I1803" s="105"/>
      <c r="J1803" s="105"/>
      <c r="K1803" s="105"/>
      <c r="L1803" s="105"/>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2"/>
      <c r="B1804" s="92"/>
      <c r="C1804" s="92"/>
      <c r="D1804" s="92"/>
      <c r="E1804" s="105"/>
      <c r="F1804" s="105"/>
      <c r="G1804" s="105"/>
      <c r="H1804" s="105"/>
      <c r="I1804" s="105"/>
      <c r="J1804" s="105"/>
      <c r="K1804" s="105"/>
      <c r="L1804" s="105"/>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2"/>
      <c r="B1805" s="92"/>
      <c r="C1805" s="92"/>
      <c r="D1805" s="92"/>
      <c r="E1805" s="105"/>
      <c r="F1805" s="105"/>
      <c r="G1805" s="105"/>
      <c r="H1805" s="105"/>
      <c r="I1805" s="105"/>
      <c r="J1805" s="105"/>
      <c r="K1805" s="105"/>
      <c r="L1805" s="1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2"/>
      <c r="B1806" s="92"/>
      <c r="C1806" s="92"/>
      <c r="D1806" s="92"/>
      <c r="E1806" s="105"/>
      <c r="F1806" s="105"/>
      <c r="G1806" s="105"/>
      <c r="H1806" s="105"/>
      <c r="I1806" s="105"/>
      <c r="J1806" s="105"/>
      <c r="K1806" s="105"/>
      <c r="L1806" s="105"/>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2"/>
      <c r="B1807" s="92"/>
      <c r="C1807" s="92"/>
      <c r="D1807" s="92"/>
      <c r="E1807" s="105"/>
      <c r="F1807" s="105"/>
      <c r="G1807" s="105"/>
      <c r="H1807" s="105"/>
      <c r="I1807" s="105"/>
      <c r="J1807" s="105"/>
      <c r="K1807" s="105"/>
      <c r="L1807" s="105"/>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2"/>
      <c r="B1808" s="92"/>
      <c r="C1808" s="92"/>
      <c r="D1808" s="92"/>
      <c r="E1808" s="105"/>
      <c r="F1808" s="105"/>
      <c r="G1808" s="105"/>
      <c r="H1808" s="105"/>
      <c r="I1808" s="105"/>
      <c r="J1808" s="105"/>
      <c r="K1808" s="105"/>
      <c r="L1808" s="105"/>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2"/>
      <c r="B1809" s="92"/>
      <c r="C1809" s="92"/>
      <c r="D1809" s="92"/>
      <c r="E1809" s="105"/>
      <c r="F1809" s="105"/>
      <c r="G1809" s="105"/>
      <c r="H1809" s="105"/>
      <c r="I1809" s="105"/>
      <c r="J1809" s="105"/>
      <c r="K1809" s="105"/>
      <c r="L1809" s="105"/>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2"/>
      <c r="B1810" s="92"/>
      <c r="C1810" s="92"/>
      <c r="D1810" s="92"/>
      <c r="E1810" s="105"/>
      <c r="F1810" s="105"/>
      <c r="G1810" s="105"/>
      <c r="H1810" s="105"/>
      <c r="I1810" s="105"/>
      <c r="J1810" s="105"/>
      <c r="K1810" s="105"/>
      <c r="L1810" s="105"/>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2"/>
      <c r="B1811" s="92"/>
      <c r="C1811" s="92"/>
      <c r="D1811" s="92"/>
      <c r="E1811" s="105"/>
      <c r="F1811" s="105"/>
      <c r="G1811" s="105"/>
      <c r="H1811" s="105"/>
      <c r="I1811" s="105"/>
      <c r="J1811" s="105"/>
      <c r="K1811" s="105"/>
      <c r="L1811" s="105"/>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2"/>
      <c r="B1812" s="92"/>
      <c r="C1812" s="92"/>
      <c r="D1812" s="92"/>
      <c r="E1812" s="105"/>
      <c r="F1812" s="105"/>
      <c r="G1812" s="105"/>
      <c r="H1812" s="105"/>
      <c r="I1812" s="105"/>
      <c r="J1812" s="105"/>
      <c r="K1812" s="105"/>
      <c r="L1812" s="105"/>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2"/>
      <c r="B1813" s="92"/>
      <c r="C1813" s="92"/>
      <c r="D1813" s="92"/>
      <c r="E1813" s="105"/>
      <c r="F1813" s="105"/>
      <c r="G1813" s="105"/>
      <c r="H1813" s="105"/>
      <c r="I1813" s="105"/>
      <c r="J1813" s="105"/>
      <c r="K1813" s="105"/>
      <c r="L1813" s="105"/>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2"/>
      <c r="B1814" s="92"/>
      <c r="C1814" s="92"/>
      <c r="D1814" s="92"/>
      <c r="E1814" s="105"/>
      <c r="F1814" s="105"/>
      <c r="G1814" s="105"/>
      <c r="H1814" s="105"/>
      <c r="I1814" s="105"/>
      <c r="J1814" s="105"/>
      <c r="K1814" s="105"/>
      <c r="L1814" s="105"/>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2"/>
      <c r="B1815" s="92"/>
      <c r="C1815" s="92"/>
      <c r="D1815" s="92"/>
      <c r="E1815" s="105"/>
      <c r="F1815" s="105"/>
      <c r="G1815" s="105"/>
      <c r="H1815" s="105"/>
      <c r="I1815" s="105"/>
      <c r="J1815" s="105"/>
      <c r="K1815" s="105"/>
      <c r="L1815" s="10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2"/>
      <c r="B1816" s="92"/>
      <c r="C1816" s="92"/>
      <c r="D1816" s="92"/>
      <c r="E1816" s="105"/>
      <c r="F1816" s="105"/>
      <c r="G1816" s="105"/>
      <c r="H1816" s="105"/>
      <c r="I1816" s="105"/>
      <c r="J1816" s="105"/>
      <c r="K1816" s="105"/>
      <c r="L1816" s="105"/>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2"/>
      <c r="B1817" s="92"/>
      <c r="C1817" s="92"/>
      <c r="D1817" s="92"/>
      <c r="E1817" s="105"/>
      <c r="F1817" s="105"/>
      <c r="G1817" s="105"/>
      <c r="H1817" s="105"/>
      <c r="I1817" s="105"/>
      <c r="J1817" s="105"/>
      <c r="K1817" s="105"/>
      <c r="L1817" s="105"/>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2"/>
      <c r="B1818" s="92"/>
      <c r="C1818" s="92"/>
      <c r="D1818" s="92"/>
      <c r="E1818" s="105"/>
      <c r="F1818" s="105"/>
      <c r="G1818" s="105"/>
      <c r="H1818" s="105"/>
      <c r="I1818" s="105"/>
      <c r="J1818" s="105"/>
      <c r="K1818" s="105"/>
      <c r="L1818" s="105"/>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2"/>
      <c r="B1819" s="92"/>
      <c r="C1819" s="92"/>
      <c r="D1819" s="92"/>
      <c r="E1819" s="105"/>
      <c r="F1819" s="105"/>
      <c r="G1819" s="105"/>
      <c r="H1819" s="105"/>
      <c r="I1819" s="105"/>
      <c r="J1819" s="105"/>
      <c r="K1819" s="105"/>
      <c r="L1819" s="105"/>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2"/>
      <c r="B1820" s="92"/>
      <c r="C1820" s="92"/>
      <c r="D1820" s="92"/>
      <c r="E1820" s="105"/>
      <c r="F1820" s="105"/>
      <c r="G1820" s="105"/>
      <c r="H1820" s="105"/>
      <c r="I1820" s="105"/>
      <c r="J1820" s="105"/>
      <c r="K1820" s="105"/>
      <c r="L1820" s="105"/>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2"/>
      <c r="B1821" s="92"/>
      <c r="C1821" s="92"/>
      <c r="D1821" s="92"/>
      <c r="E1821" s="105"/>
      <c r="F1821" s="105"/>
      <c r="G1821" s="105"/>
      <c r="H1821" s="105"/>
      <c r="I1821" s="105"/>
      <c r="J1821" s="105"/>
      <c r="K1821" s="105"/>
      <c r="L1821" s="105"/>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2"/>
      <c r="B1822" s="92"/>
      <c r="C1822" s="92"/>
      <c r="D1822" s="92"/>
      <c r="E1822" s="105"/>
      <c r="F1822" s="105"/>
      <c r="G1822" s="105"/>
      <c r="H1822" s="105"/>
      <c r="I1822" s="105"/>
      <c r="J1822" s="105"/>
      <c r="K1822" s="105"/>
      <c r="L1822" s="105"/>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2"/>
      <c r="B1823" s="92"/>
      <c r="C1823" s="92"/>
      <c r="D1823" s="92"/>
      <c r="E1823" s="105"/>
      <c r="F1823" s="105"/>
      <c r="G1823" s="105"/>
      <c r="H1823" s="105"/>
      <c r="I1823" s="105"/>
      <c r="J1823" s="105"/>
      <c r="K1823" s="105"/>
      <c r="L1823" s="105"/>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2"/>
      <c r="B1824" s="92"/>
      <c r="C1824" s="92"/>
      <c r="D1824" s="92"/>
      <c r="E1824" s="105"/>
      <c r="F1824" s="105"/>
      <c r="G1824" s="105"/>
      <c r="H1824" s="105"/>
      <c r="I1824" s="105"/>
      <c r="J1824" s="105"/>
      <c r="K1824" s="105"/>
      <c r="L1824" s="105"/>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2"/>
      <c r="B1825" s="92"/>
      <c r="C1825" s="92"/>
      <c r="D1825" s="92"/>
      <c r="E1825" s="105"/>
      <c r="F1825" s="105"/>
      <c r="G1825" s="105"/>
      <c r="H1825" s="105"/>
      <c r="I1825" s="105"/>
      <c r="J1825" s="105"/>
      <c r="K1825" s="105"/>
      <c r="L1825" s="10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2"/>
      <c r="B1826" s="92"/>
      <c r="C1826" s="92"/>
      <c r="D1826" s="92"/>
      <c r="E1826" s="105"/>
      <c r="F1826" s="105"/>
      <c r="G1826" s="105"/>
      <c r="H1826" s="105"/>
      <c r="I1826" s="105"/>
      <c r="J1826" s="105"/>
      <c r="K1826" s="105"/>
      <c r="L1826" s="105"/>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2"/>
      <c r="B1827" s="92"/>
      <c r="C1827" s="92"/>
      <c r="D1827" s="92"/>
      <c r="E1827" s="105"/>
      <c r="F1827" s="105"/>
      <c r="G1827" s="105"/>
      <c r="H1827" s="105"/>
      <c r="I1827" s="105"/>
      <c r="J1827" s="105"/>
      <c r="K1827" s="105"/>
      <c r="L1827" s="105"/>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2"/>
      <c r="B1828" s="92"/>
      <c r="C1828" s="92"/>
      <c r="D1828" s="92"/>
      <c r="E1828" s="105"/>
      <c r="F1828" s="105"/>
      <c r="G1828" s="105"/>
      <c r="H1828" s="105"/>
      <c r="I1828" s="105"/>
      <c r="J1828" s="105"/>
      <c r="K1828" s="105"/>
      <c r="L1828" s="105"/>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2"/>
      <c r="B1829" s="92"/>
      <c r="C1829" s="92"/>
      <c r="D1829" s="92"/>
      <c r="E1829" s="105"/>
      <c r="F1829" s="105"/>
      <c r="G1829" s="105"/>
      <c r="H1829" s="105"/>
      <c r="I1829" s="105"/>
      <c r="J1829" s="105"/>
      <c r="K1829" s="105"/>
      <c r="L1829" s="105"/>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2"/>
      <c r="B1830" s="92"/>
      <c r="C1830" s="92"/>
      <c r="D1830" s="92"/>
      <c r="E1830" s="105"/>
      <c r="F1830" s="105"/>
      <c r="G1830" s="105"/>
      <c r="H1830" s="105"/>
      <c r="I1830" s="105"/>
      <c r="J1830" s="105"/>
      <c r="K1830" s="105"/>
      <c r="L1830" s="105"/>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2"/>
      <c r="B1831" s="92"/>
      <c r="C1831" s="92"/>
      <c r="D1831" s="92"/>
      <c r="E1831" s="105"/>
      <c r="F1831" s="105"/>
      <c r="G1831" s="105"/>
      <c r="H1831" s="105"/>
      <c r="I1831" s="105"/>
      <c r="J1831" s="105"/>
      <c r="K1831" s="105"/>
      <c r="L1831" s="105"/>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2"/>
      <c r="B1832" s="92"/>
      <c r="C1832" s="92"/>
      <c r="D1832" s="92"/>
      <c r="E1832" s="105"/>
      <c r="F1832" s="105"/>
      <c r="G1832" s="105"/>
      <c r="H1832" s="105"/>
      <c r="I1832" s="105"/>
      <c r="J1832" s="105"/>
      <c r="K1832" s="105"/>
      <c r="L1832" s="105"/>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2"/>
      <c r="B1833" s="92"/>
      <c r="C1833" s="92"/>
      <c r="D1833" s="92"/>
      <c r="E1833" s="105"/>
      <c r="F1833" s="105"/>
      <c r="G1833" s="105"/>
      <c r="H1833" s="105"/>
      <c r="I1833" s="105"/>
      <c r="J1833" s="105"/>
      <c r="K1833" s="105"/>
      <c r="L1833" s="105"/>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2"/>
      <c r="B1834" s="92"/>
      <c r="C1834" s="92"/>
      <c r="D1834" s="92"/>
      <c r="E1834" s="105"/>
      <c r="F1834" s="105"/>
      <c r="G1834" s="105"/>
      <c r="H1834" s="105"/>
      <c r="I1834" s="105"/>
      <c r="J1834" s="105"/>
      <c r="K1834" s="105"/>
      <c r="L1834" s="105"/>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2"/>
      <c r="B1835" s="92"/>
      <c r="C1835" s="92"/>
      <c r="D1835" s="92"/>
      <c r="E1835" s="105"/>
      <c r="F1835" s="105"/>
      <c r="G1835" s="105"/>
      <c r="H1835" s="105"/>
      <c r="I1835" s="105"/>
      <c r="J1835" s="105"/>
      <c r="K1835" s="105"/>
      <c r="L1835" s="10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2"/>
      <c r="B1836" s="92"/>
      <c r="C1836" s="92"/>
      <c r="D1836" s="92"/>
      <c r="E1836" s="105"/>
      <c r="F1836" s="105"/>
      <c r="G1836" s="105"/>
      <c r="H1836" s="105"/>
      <c r="I1836" s="105"/>
      <c r="J1836" s="105"/>
      <c r="K1836" s="105"/>
      <c r="L1836" s="105"/>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2"/>
      <c r="B1837" s="92"/>
      <c r="C1837" s="92"/>
      <c r="D1837" s="92"/>
      <c r="E1837" s="105"/>
      <c r="F1837" s="105"/>
      <c r="G1837" s="105"/>
      <c r="H1837" s="105"/>
      <c r="I1837" s="105"/>
      <c r="J1837" s="105"/>
      <c r="K1837" s="105"/>
      <c r="L1837" s="105"/>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2"/>
      <c r="B1838" s="92"/>
      <c r="C1838" s="92"/>
      <c r="D1838" s="92"/>
      <c r="E1838" s="105"/>
      <c r="F1838" s="105"/>
      <c r="G1838" s="105"/>
      <c r="H1838" s="105"/>
      <c r="I1838" s="105"/>
      <c r="J1838" s="105"/>
      <c r="K1838" s="105"/>
      <c r="L1838" s="105"/>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2"/>
      <c r="B1839" s="92"/>
      <c r="C1839" s="92"/>
      <c r="D1839" s="92"/>
      <c r="E1839" s="105"/>
      <c r="F1839" s="105"/>
      <c r="G1839" s="105"/>
      <c r="H1839" s="105"/>
      <c r="I1839" s="105"/>
      <c r="J1839" s="105"/>
      <c r="K1839" s="105"/>
      <c r="L1839" s="105"/>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2"/>
      <c r="B1840" s="92"/>
      <c r="C1840" s="92"/>
      <c r="D1840" s="92"/>
      <c r="E1840" s="105"/>
      <c r="F1840" s="105"/>
      <c r="G1840" s="105"/>
      <c r="H1840" s="105"/>
      <c r="I1840" s="105"/>
      <c r="J1840" s="105"/>
      <c r="K1840" s="105"/>
      <c r="L1840" s="105"/>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2"/>
      <c r="B1841" s="92"/>
      <c r="C1841" s="92"/>
      <c r="D1841" s="92"/>
      <c r="E1841" s="105"/>
      <c r="F1841" s="105"/>
      <c r="G1841" s="105"/>
      <c r="H1841" s="105"/>
      <c r="I1841" s="105"/>
      <c r="J1841" s="105"/>
      <c r="K1841" s="105"/>
      <c r="L1841" s="105"/>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2"/>
      <c r="B1842" s="92"/>
      <c r="C1842" s="92"/>
      <c r="D1842" s="92"/>
      <c r="E1842" s="105"/>
      <c r="F1842" s="105"/>
      <c r="G1842" s="105"/>
      <c r="H1842" s="105"/>
      <c r="I1842" s="105"/>
      <c r="J1842" s="105"/>
      <c r="K1842" s="105"/>
      <c r="L1842" s="105"/>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2"/>
      <c r="B1843" s="92"/>
      <c r="C1843" s="92"/>
      <c r="D1843" s="92"/>
      <c r="E1843" s="105"/>
      <c r="F1843" s="105"/>
      <c r="G1843" s="105"/>
      <c r="H1843" s="105"/>
      <c r="I1843" s="105"/>
      <c r="J1843" s="105"/>
      <c r="K1843" s="105"/>
      <c r="L1843" s="105"/>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2"/>
      <c r="B1844" s="92"/>
      <c r="C1844" s="92"/>
      <c r="D1844" s="92"/>
      <c r="E1844" s="105"/>
      <c r="F1844" s="105"/>
      <c r="G1844" s="105"/>
      <c r="H1844" s="105"/>
      <c r="I1844" s="105"/>
      <c r="J1844" s="105"/>
      <c r="K1844" s="105"/>
      <c r="L1844" s="105"/>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2"/>
      <c r="B1845" s="92"/>
      <c r="C1845" s="92"/>
      <c r="D1845" s="92"/>
      <c r="E1845" s="105"/>
      <c r="F1845" s="105"/>
      <c r="G1845" s="105"/>
      <c r="H1845" s="105"/>
      <c r="I1845" s="105"/>
      <c r="J1845" s="105"/>
      <c r="K1845" s="105"/>
      <c r="L1845" s="10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2"/>
      <c r="B1846" s="92"/>
      <c r="C1846" s="92"/>
      <c r="D1846" s="92"/>
      <c r="E1846" s="105"/>
      <c r="F1846" s="105"/>
      <c r="G1846" s="105"/>
      <c r="H1846" s="105"/>
      <c r="I1846" s="105"/>
      <c r="J1846" s="105"/>
      <c r="K1846" s="105"/>
      <c r="L1846" s="105"/>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2"/>
      <c r="B1847" s="92"/>
      <c r="C1847" s="92"/>
      <c r="D1847" s="92"/>
      <c r="E1847" s="105"/>
      <c r="F1847" s="105"/>
      <c r="G1847" s="105"/>
      <c r="H1847" s="105"/>
      <c r="I1847" s="105"/>
      <c r="J1847" s="105"/>
      <c r="K1847" s="105"/>
      <c r="L1847" s="105"/>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2"/>
      <c r="B1848" s="92"/>
      <c r="C1848" s="92"/>
      <c r="D1848" s="92"/>
      <c r="E1848" s="105"/>
      <c r="F1848" s="105"/>
      <c r="G1848" s="105"/>
      <c r="H1848" s="105"/>
      <c r="I1848" s="105"/>
      <c r="J1848" s="105"/>
      <c r="K1848" s="105"/>
      <c r="L1848" s="105"/>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2"/>
      <c r="B1849" s="92"/>
      <c r="C1849" s="92"/>
      <c r="D1849" s="92"/>
      <c r="E1849" s="105"/>
      <c r="F1849" s="105"/>
      <c r="G1849" s="105"/>
      <c r="H1849" s="105"/>
      <c r="I1849" s="105"/>
      <c r="J1849" s="105"/>
      <c r="K1849" s="105"/>
      <c r="L1849" s="105"/>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2"/>
      <c r="B1850" s="92"/>
      <c r="C1850" s="92"/>
      <c r="D1850" s="92"/>
      <c r="E1850" s="105"/>
      <c r="F1850" s="105"/>
      <c r="G1850" s="105"/>
      <c r="H1850" s="105"/>
      <c r="I1850" s="105"/>
      <c r="J1850" s="105"/>
      <c r="K1850" s="105"/>
      <c r="L1850" s="105"/>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2"/>
      <c r="B1851" s="92"/>
      <c r="C1851" s="92"/>
      <c r="D1851" s="92"/>
      <c r="E1851" s="105"/>
      <c r="F1851" s="105"/>
      <c r="G1851" s="105"/>
      <c r="H1851" s="105"/>
      <c r="I1851" s="105"/>
      <c r="J1851" s="105"/>
      <c r="K1851" s="105"/>
      <c r="L1851" s="105"/>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2"/>
      <c r="B1852" s="92"/>
      <c r="C1852" s="92"/>
      <c r="D1852" s="92"/>
      <c r="E1852" s="105"/>
      <c r="F1852" s="105"/>
      <c r="G1852" s="105"/>
      <c r="H1852" s="105"/>
      <c r="I1852" s="105"/>
      <c r="J1852" s="105"/>
      <c r="K1852" s="105"/>
      <c r="L1852" s="105"/>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2"/>
      <c r="B1853" s="92"/>
      <c r="C1853" s="92"/>
      <c r="D1853" s="92"/>
      <c r="E1853" s="105"/>
      <c r="F1853" s="105"/>
      <c r="G1853" s="105"/>
      <c r="H1853" s="105"/>
      <c r="I1853" s="105"/>
      <c r="J1853" s="105"/>
      <c r="K1853" s="105"/>
      <c r="L1853" s="105"/>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2"/>
      <c r="B1854" s="92"/>
      <c r="C1854" s="92"/>
      <c r="D1854" s="92"/>
      <c r="E1854" s="105"/>
      <c r="F1854" s="105"/>
      <c r="G1854" s="105"/>
      <c r="H1854" s="105"/>
      <c r="I1854" s="105"/>
      <c r="J1854" s="105"/>
      <c r="K1854" s="105"/>
      <c r="L1854" s="105"/>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2"/>
      <c r="B1855" s="92"/>
      <c r="C1855" s="92"/>
      <c r="D1855" s="92"/>
      <c r="E1855" s="105"/>
      <c r="F1855" s="105"/>
      <c r="G1855" s="105"/>
      <c r="H1855" s="105"/>
      <c r="I1855" s="105"/>
      <c r="J1855" s="105"/>
      <c r="K1855" s="105"/>
      <c r="L1855" s="10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2"/>
      <c r="B1856" s="92"/>
      <c r="C1856" s="92"/>
      <c r="D1856" s="92"/>
      <c r="E1856" s="105"/>
      <c r="F1856" s="105"/>
      <c r="G1856" s="105"/>
      <c r="H1856" s="105"/>
      <c r="I1856" s="105"/>
      <c r="J1856" s="105"/>
      <c r="K1856" s="105"/>
      <c r="L1856" s="105"/>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2"/>
      <c r="B1857" s="92"/>
      <c r="C1857" s="92"/>
      <c r="D1857" s="92"/>
      <c r="E1857" s="105"/>
      <c r="F1857" s="105"/>
      <c r="G1857" s="105"/>
      <c r="H1857" s="105"/>
      <c r="I1857" s="105"/>
      <c r="J1857" s="105"/>
      <c r="K1857" s="105"/>
      <c r="L1857" s="105"/>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2"/>
      <c r="B1858" s="92"/>
      <c r="C1858" s="92"/>
      <c r="D1858" s="92"/>
      <c r="E1858" s="105"/>
      <c r="F1858" s="105"/>
      <c r="G1858" s="105"/>
      <c r="H1858" s="105"/>
      <c r="I1858" s="105"/>
      <c r="J1858" s="105"/>
      <c r="K1858" s="105"/>
      <c r="L1858" s="105"/>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2"/>
      <c r="B1859" s="92"/>
      <c r="C1859" s="92"/>
      <c r="D1859" s="92"/>
      <c r="E1859" s="105"/>
      <c r="F1859" s="105"/>
      <c r="G1859" s="105"/>
      <c r="H1859" s="105"/>
      <c r="I1859" s="105"/>
      <c r="J1859" s="105"/>
      <c r="K1859" s="105"/>
      <c r="L1859" s="105"/>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2"/>
      <c r="B1860" s="92"/>
      <c r="C1860" s="92"/>
      <c r="D1860" s="92"/>
      <c r="E1860" s="105"/>
      <c r="F1860" s="105"/>
      <c r="G1860" s="105"/>
      <c r="H1860" s="105"/>
      <c r="I1860" s="105"/>
      <c r="J1860" s="105"/>
      <c r="K1860" s="105"/>
      <c r="L1860" s="105"/>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2"/>
      <c r="B1861" s="92"/>
      <c r="C1861" s="92"/>
      <c r="D1861" s="92"/>
      <c r="E1861" s="105"/>
      <c r="F1861" s="105"/>
      <c r="G1861" s="105"/>
      <c r="H1861" s="105"/>
      <c r="I1861" s="105"/>
      <c r="J1861" s="105"/>
      <c r="K1861" s="105"/>
      <c r="L1861" s="105"/>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2"/>
      <c r="B1862" s="92"/>
      <c r="C1862" s="92"/>
      <c r="D1862" s="92"/>
      <c r="E1862" s="105"/>
      <c r="F1862" s="105"/>
      <c r="G1862" s="105"/>
      <c r="H1862" s="105"/>
      <c r="I1862" s="105"/>
      <c r="J1862" s="105"/>
      <c r="K1862" s="105"/>
      <c r="L1862" s="105"/>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2"/>
      <c r="B1863" s="92"/>
      <c r="C1863" s="92"/>
      <c r="D1863" s="92"/>
      <c r="E1863" s="105"/>
      <c r="F1863" s="105"/>
      <c r="G1863" s="105"/>
      <c r="H1863" s="105"/>
      <c r="I1863" s="105"/>
      <c r="J1863" s="105"/>
      <c r="K1863" s="105"/>
      <c r="L1863" s="105"/>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2"/>
      <c r="B1864" s="92"/>
      <c r="C1864" s="92"/>
      <c r="D1864" s="92"/>
      <c r="E1864" s="105"/>
      <c r="F1864" s="105"/>
      <c r="G1864" s="105"/>
      <c r="H1864" s="105"/>
      <c r="I1864" s="105"/>
      <c r="J1864" s="105"/>
      <c r="K1864" s="105"/>
      <c r="L1864" s="105"/>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2"/>
      <c r="B1865" s="92"/>
      <c r="C1865" s="92"/>
      <c r="D1865" s="92"/>
      <c r="E1865" s="105"/>
      <c r="F1865" s="105"/>
      <c r="G1865" s="105"/>
      <c r="H1865" s="105"/>
      <c r="I1865" s="105"/>
      <c r="J1865" s="105"/>
      <c r="K1865" s="105"/>
      <c r="L1865" s="10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2"/>
      <c r="B1866" s="92"/>
      <c r="C1866" s="92"/>
      <c r="D1866" s="92"/>
      <c r="E1866" s="105"/>
      <c r="F1866" s="105"/>
      <c r="G1866" s="105"/>
      <c r="H1866" s="105"/>
      <c r="I1866" s="105"/>
      <c r="J1866" s="105"/>
      <c r="K1866" s="105"/>
      <c r="L1866" s="105"/>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2"/>
      <c r="B1867" s="92"/>
      <c r="C1867" s="92"/>
      <c r="D1867" s="92"/>
      <c r="E1867" s="105"/>
      <c r="F1867" s="105"/>
      <c r="G1867" s="105"/>
      <c r="H1867" s="105"/>
      <c r="I1867" s="105"/>
      <c r="J1867" s="105"/>
      <c r="K1867" s="105"/>
      <c r="L1867" s="105"/>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2"/>
      <c r="B1868" s="92"/>
      <c r="C1868" s="92"/>
      <c r="D1868" s="92"/>
      <c r="E1868" s="105"/>
      <c r="F1868" s="105"/>
      <c r="G1868" s="105"/>
      <c r="H1868" s="105"/>
      <c r="I1868" s="105"/>
      <c r="J1868" s="105"/>
      <c r="K1868" s="105"/>
      <c r="L1868" s="105"/>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2"/>
      <c r="B1869" s="92"/>
      <c r="C1869" s="92"/>
      <c r="D1869" s="92"/>
      <c r="E1869" s="105"/>
      <c r="F1869" s="105"/>
      <c r="G1869" s="105"/>
      <c r="H1869" s="105"/>
      <c r="I1869" s="105"/>
      <c r="J1869" s="105"/>
      <c r="K1869" s="105"/>
      <c r="L1869" s="105"/>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2"/>
      <c r="B1870" s="92"/>
      <c r="C1870" s="92"/>
      <c r="D1870" s="92"/>
      <c r="E1870" s="105"/>
      <c r="F1870" s="105"/>
      <c r="G1870" s="105"/>
      <c r="H1870" s="105"/>
      <c r="I1870" s="105"/>
      <c r="J1870" s="105"/>
      <c r="K1870" s="105"/>
      <c r="L1870" s="105"/>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2"/>
      <c r="B1871" s="92"/>
      <c r="C1871" s="92"/>
      <c r="D1871" s="92"/>
      <c r="E1871" s="105"/>
      <c r="F1871" s="105"/>
      <c r="G1871" s="105"/>
      <c r="H1871" s="105"/>
      <c r="I1871" s="105"/>
      <c r="J1871" s="105"/>
      <c r="K1871" s="105"/>
      <c r="L1871" s="105"/>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2"/>
      <c r="B1872" s="92"/>
      <c r="C1872" s="92"/>
      <c r="D1872" s="92"/>
      <c r="E1872" s="105"/>
      <c r="F1872" s="105"/>
      <c r="G1872" s="105"/>
      <c r="H1872" s="105"/>
      <c r="I1872" s="105"/>
      <c r="J1872" s="105"/>
      <c r="K1872" s="105"/>
      <c r="L1872" s="105"/>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2"/>
      <c r="B1873" s="92"/>
      <c r="C1873" s="92"/>
      <c r="D1873" s="92"/>
      <c r="E1873" s="105"/>
      <c r="F1873" s="105"/>
      <c r="G1873" s="105"/>
      <c r="H1873" s="105"/>
      <c r="I1873" s="105"/>
      <c r="J1873" s="105"/>
      <c r="K1873" s="105"/>
      <c r="L1873" s="105"/>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2"/>
      <c r="B1874" s="92"/>
      <c r="C1874" s="92"/>
      <c r="D1874" s="92"/>
      <c r="E1874" s="105"/>
      <c r="F1874" s="105"/>
      <c r="G1874" s="105"/>
      <c r="H1874" s="105"/>
      <c r="I1874" s="105"/>
      <c r="J1874" s="105"/>
      <c r="K1874" s="105"/>
      <c r="L1874" s="105"/>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2"/>
      <c r="B1875" s="92"/>
      <c r="C1875" s="92"/>
      <c r="D1875" s="92"/>
      <c r="E1875" s="105"/>
      <c r="F1875" s="105"/>
      <c r="G1875" s="105"/>
      <c r="H1875" s="105"/>
      <c r="I1875" s="105"/>
      <c r="J1875" s="105"/>
      <c r="K1875" s="105"/>
      <c r="L1875" s="10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2"/>
      <c r="B1876" s="92"/>
      <c r="C1876" s="92"/>
      <c r="D1876" s="92"/>
      <c r="E1876" s="105"/>
      <c r="F1876" s="105"/>
      <c r="G1876" s="105"/>
      <c r="H1876" s="105"/>
      <c r="I1876" s="105"/>
      <c r="J1876" s="105"/>
      <c r="K1876" s="105"/>
      <c r="L1876" s="105"/>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2"/>
      <c r="B1877" s="92"/>
      <c r="C1877" s="92"/>
      <c r="D1877" s="92"/>
      <c r="E1877" s="105"/>
      <c r="F1877" s="105"/>
      <c r="G1877" s="105"/>
      <c r="H1877" s="105"/>
      <c r="I1877" s="105"/>
      <c r="J1877" s="105"/>
      <c r="K1877" s="105"/>
      <c r="L1877" s="105"/>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2"/>
      <c r="B1878" s="92"/>
      <c r="C1878" s="92"/>
      <c r="D1878" s="92"/>
      <c r="E1878" s="105"/>
      <c r="F1878" s="105"/>
      <c r="G1878" s="105"/>
      <c r="H1878" s="105"/>
      <c r="I1878" s="105"/>
      <c r="J1878" s="105"/>
      <c r="K1878" s="105"/>
      <c r="L1878" s="105"/>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2"/>
      <c r="B1879" s="92"/>
      <c r="C1879" s="92"/>
      <c r="D1879" s="92"/>
      <c r="E1879" s="105"/>
      <c r="F1879" s="105"/>
      <c r="G1879" s="105"/>
      <c r="H1879" s="105"/>
      <c r="I1879" s="105"/>
      <c r="J1879" s="105"/>
      <c r="K1879" s="105"/>
      <c r="L1879" s="105"/>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2"/>
      <c r="B1880" s="92"/>
      <c r="C1880" s="92"/>
      <c r="D1880" s="92"/>
      <c r="E1880" s="105"/>
      <c r="F1880" s="105"/>
      <c r="G1880" s="105"/>
      <c r="H1880" s="105"/>
      <c r="I1880" s="105"/>
      <c r="J1880" s="105"/>
      <c r="K1880" s="105"/>
      <c r="L1880" s="105"/>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2"/>
      <c r="B1881" s="92"/>
      <c r="C1881" s="92"/>
      <c r="D1881" s="92"/>
      <c r="E1881" s="105"/>
      <c r="F1881" s="105"/>
      <c r="G1881" s="105"/>
      <c r="H1881" s="105"/>
      <c r="I1881" s="105"/>
      <c r="J1881" s="105"/>
      <c r="K1881" s="105"/>
      <c r="L1881" s="105"/>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2"/>
      <c r="B1882" s="92"/>
      <c r="C1882" s="92"/>
      <c r="D1882" s="92"/>
      <c r="E1882" s="105"/>
      <c r="F1882" s="105"/>
      <c r="G1882" s="105"/>
      <c r="H1882" s="105"/>
      <c r="I1882" s="105"/>
      <c r="J1882" s="105"/>
      <c r="K1882" s="105"/>
      <c r="L1882" s="105"/>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2"/>
      <c r="B1883" s="92"/>
      <c r="C1883" s="92"/>
      <c r="D1883" s="92"/>
      <c r="E1883" s="105"/>
      <c r="F1883" s="105"/>
      <c r="G1883" s="105"/>
      <c r="H1883" s="105"/>
      <c r="I1883" s="105"/>
      <c r="J1883" s="105"/>
      <c r="K1883" s="105"/>
      <c r="L1883" s="105"/>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2"/>
      <c r="B1884" s="92"/>
      <c r="C1884" s="92"/>
      <c r="D1884" s="92"/>
      <c r="E1884" s="105"/>
      <c r="F1884" s="105"/>
      <c r="G1884" s="105"/>
      <c r="H1884" s="105"/>
      <c r="I1884" s="105"/>
      <c r="J1884" s="105"/>
      <c r="K1884" s="105"/>
      <c r="L1884" s="105"/>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2"/>
      <c r="B1885" s="92"/>
      <c r="C1885" s="92"/>
      <c r="D1885" s="92"/>
      <c r="E1885" s="105"/>
      <c r="F1885" s="105"/>
      <c r="G1885" s="105"/>
      <c r="H1885" s="105"/>
      <c r="I1885" s="105"/>
      <c r="J1885" s="105"/>
      <c r="K1885" s="105"/>
      <c r="L1885" s="10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2"/>
      <c r="B1886" s="92"/>
      <c r="C1886" s="92"/>
      <c r="D1886" s="92"/>
      <c r="E1886" s="105"/>
      <c r="F1886" s="105"/>
      <c r="G1886" s="105"/>
      <c r="H1886" s="105"/>
      <c r="I1886" s="105"/>
      <c r="J1886" s="105"/>
      <c r="K1886" s="105"/>
      <c r="L1886" s="105"/>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2"/>
      <c r="B1887" s="92"/>
      <c r="C1887" s="92"/>
      <c r="D1887" s="92"/>
      <c r="E1887" s="105"/>
      <c r="F1887" s="105"/>
      <c r="G1887" s="105"/>
      <c r="H1887" s="105"/>
      <c r="I1887" s="105"/>
      <c r="J1887" s="105"/>
      <c r="K1887" s="105"/>
      <c r="L1887" s="105"/>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2"/>
      <c r="B1888" s="92"/>
      <c r="C1888" s="92"/>
      <c r="D1888" s="92"/>
      <c r="E1888" s="105"/>
      <c r="F1888" s="105"/>
      <c r="G1888" s="105"/>
      <c r="H1888" s="105"/>
      <c r="I1888" s="105"/>
      <c r="J1888" s="105"/>
      <c r="K1888" s="105"/>
      <c r="L1888" s="105"/>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2"/>
      <c r="B1889" s="92"/>
      <c r="C1889" s="92"/>
      <c r="D1889" s="92"/>
      <c r="E1889" s="105"/>
      <c r="F1889" s="105"/>
      <c r="G1889" s="105"/>
      <c r="H1889" s="105"/>
      <c r="I1889" s="105"/>
      <c r="J1889" s="105"/>
      <c r="K1889" s="105"/>
      <c r="L1889" s="105"/>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2"/>
      <c r="B1890" s="92"/>
      <c r="C1890" s="92"/>
      <c r="D1890" s="92"/>
      <c r="E1890" s="105"/>
      <c r="F1890" s="105"/>
      <c r="G1890" s="105"/>
      <c r="H1890" s="105"/>
      <c r="I1890" s="105"/>
      <c r="J1890" s="105"/>
      <c r="K1890" s="105"/>
      <c r="L1890" s="105"/>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2"/>
      <c r="B1891" s="92"/>
      <c r="C1891" s="92"/>
      <c r="D1891" s="92"/>
      <c r="E1891" s="105"/>
      <c r="F1891" s="105"/>
      <c r="G1891" s="105"/>
      <c r="H1891" s="105"/>
      <c r="I1891" s="105"/>
      <c r="J1891" s="105"/>
      <c r="K1891" s="105"/>
      <c r="L1891" s="105"/>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2"/>
      <c r="B1892" s="92"/>
      <c r="C1892" s="92"/>
      <c r="D1892" s="92"/>
      <c r="E1892" s="105"/>
      <c r="F1892" s="105"/>
      <c r="G1892" s="105"/>
      <c r="H1892" s="105"/>
      <c r="I1892" s="105"/>
      <c r="J1892" s="105"/>
      <c r="K1892" s="105"/>
      <c r="L1892" s="105"/>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2"/>
      <c r="B1893" s="92"/>
      <c r="C1893" s="92"/>
      <c r="D1893" s="92"/>
      <c r="E1893" s="105"/>
      <c r="F1893" s="105"/>
      <c r="G1893" s="105"/>
      <c r="H1893" s="105"/>
      <c r="I1893" s="105"/>
      <c r="J1893" s="105"/>
      <c r="K1893" s="105"/>
      <c r="L1893" s="105"/>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2"/>
      <c r="B1894" s="92"/>
      <c r="C1894" s="92"/>
      <c r="D1894" s="92"/>
      <c r="E1894" s="105"/>
      <c r="F1894" s="105"/>
      <c r="G1894" s="105"/>
      <c r="H1894" s="105"/>
      <c r="I1894" s="105"/>
      <c r="J1894" s="105"/>
      <c r="K1894" s="105"/>
      <c r="L1894" s="105"/>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2"/>
      <c r="B1895" s="92"/>
      <c r="C1895" s="92"/>
      <c r="D1895" s="92"/>
      <c r="E1895" s="105"/>
      <c r="F1895" s="105"/>
      <c r="G1895" s="105"/>
      <c r="H1895" s="105"/>
      <c r="I1895" s="105"/>
      <c r="J1895" s="105"/>
      <c r="K1895" s="105"/>
      <c r="L1895" s="10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2"/>
      <c r="B1896" s="92"/>
      <c r="C1896" s="92"/>
      <c r="D1896" s="92"/>
      <c r="E1896" s="105"/>
      <c r="F1896" s="105"/>
      <c r="G1896" s="105"/>
      <c r="H1896" s="105"/>
      <c r="I1896" s="105"/>
      <c r="J1896" s="105"/>
      <c r="K1896" s="105"/>
      <c r="L1896" s="105"/>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2"/>
      <c r="B1897" s="92"/>
      <c r="C1897" s="92"/>
      <c r="D1897" s="92"/>
      <c r="E1897" s="105"/>
      <c r="F1897" s="105"/>
      <c r="G1897" s="105"/>
      <c r="H1897" s="105"/>
      <c r="I1897" s="105"/>
      <c r="J1897" s="105"/>
      <c r="K1897" s="105"/>
      <c r="L1897" s="105"/>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2"/>
      <c r="B1898" s="92"/>
      <c r="C1898" s="92"/>
      <c r="D1898" s="92"/>
      <c r="E1898" s="105"/>
      <c r="F1898" s="105"/>
      <c r="G1898" s="105"/>
      <c r="H1898" s="105"/>
      <c r="I1898" s="105"/>
      <c r="J1898" s="105"/>
      <c r="K1898" s="105"/>
      <c r="L1898" s="105"/>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2"/>
      <c r="B1899" s="92"/>
      <c r="C1899" s="92"/>
      <c r="D1899" s="92"/>
      <c r="E1899" s="105"/>
      <c r="F1899" s="105"/>
      <c r="G1899" s="105"/>
      <c r="H1899" s="105"/>
      <c r="I1899" s="105"/>
      <c r="J1899" s="105"/>
      <c r="K1899" s="105"/>
      <c r="L1899" s="105"/>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2"/>
      <c r="B1900" s="92"/>
      <c r="C1900" s="92"/>
      <c r="D1900" s="92"/>
      <c r="E1900" s="105"/>
      <c r="F1900" s="105"/>
      <c r="G1900" s="105"/>
      <c r="H1900" s="105"/>
      <c r="I1900" s="105"/>
      <c r="J1900" s="105"/>
      <c r="K1900" s="105"/>
      <c r="L1900" s="105"/>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2"/>
      <c r="B1901" s="92"/>
      <c r="C1901" s="92"/>
      <c r="D1901" s="92"/>
      <c r="E1901" s="105"/>
      <c r="F1901" s="105"/>
      <c r="G1901" s="105"/>
      <c r="H1901" s="105"/>
      <c r="I1901" s="105"/>
      <c r="J1901" s="105"/>
      <c r="K1901" s="105"/>
      <c r="L1901" s="105"/>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2"/>
      <c r="B1902" s="92"/>
      <c r="C1902" s="92"/>
      <c r="D1902" s="92"/>
      <c r="E1902" s="105"/>
      <c r="F1902" s="105"/>
      <c r="G1902" s="105"/>
      <c r="H1902" s="105"/>
      <c r="I1902" s="105"/>
      <c r="J1902" s="105"/>
      <c r="K1902" s="105"/>
      <c r="L1902" s="105"/>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2"/>
      <c r="B1903" s="92"/>
      <c r="C1903" s="92"/>
      <c r="D1903" s="92"/>
      <c r="E1903" s="105"/>
      <c r="F1903" s="105"/>
      <c r="G1903" s="105"/>
      <c r="H1903" s="105"/>
      <c r="I1903" s="105"/>
      <c r="J1903" s="105"/>
      <c r="K1903" s="105"/>
      <c r="L1903" s="105"/>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2"/>
      <c r="B1904" s="92"/>
      <c r="C1904" s="92"/>
      <c r="D1904" s="92"/>
      <c r="E1904" s="105"/>
      <c r="F1904" s="105"/>
      <c r="G1904" s="105"/>
      <c r="H1904" s="105"/>
      <c r="I1904" s="105"/>
      <c r="J1904" s="105"/>
      <c r="K1904" s="105"/>
      <c r="L1904" s="105"/>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2"/>
      <c r="B1905" s="92"/>
      <c r="C1905" s="92"/>
      <c r="D1905" s="92"/>
      <c r="E1905" s="105"/>
      <c r="F1905" s="105"/>
      <c r="G1905" s="105"/>
      <c r="H1905" s="105"/>
      <c r="I1905" s="105"/>
      <c r="J1905" s="105"/>
      <c r="K1905" s="105"/>
      <c r="L1905" s="1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2"/>
      <c r="B1906" s="92"/>
      <c r="C1906" s="92"/>
      <c r="D1906" s="92"/>
      <c r="E1906" s="105"/>
      <c r="F1906" s="105"/>
      <c r="G1906" s="105"/>
      <c r="H1906" s="105"/>
      <c r="I1906" s="105"/>
      <c r="J1906" s="105"/>
      <c r="K1906" s="105"/>
      <c r="L1906" s="105"/>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2"/>
      <c r="B1907" s="92"/>
      <c r="C1907" s="92"/>
      <c r="D1907" s="92"/>
      <c r="E1907" s="105"/>
      <c r="F1907" s="105"/>
      <c r="G1907" s="105"/>
      <c r="H1907" s="105"/>
      <c r="I1907" s="105"/>
      <c r="J1907" s="105"/>
      <c r="K1907" s="105"/>
      <c r="L1907" s="105"/>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2"/>
      <c r="B1908" s="92"/>
      <c r="C1908" s="92"/>
      <c r="D1908" s="92"/>
      <c r="E1908" s="105"/>
      <c r="F1908" s="105"/>
      <c r="G1908" s="105"/>
      <c r="H1908" s="105"/>
      <c r="I1908" s="105"/>
      <c r="J1908" s="105"/>
      <c r="K1908" s="105"/>
      <c r="L1908" s="105"/>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2"/>
      <c r="B1909" s="92"/>
      <c r="C1909" s="92"/>
      <c r="D1909" s="92"/>
      <c r="E1909" s="105"/>
      <c r="F1909" s="105"/>
      <c r="G1909" s="105"/>
      <c r="H1909" s="105"/>
      <c r="I1909" s="105"/>
      <c r="J1909" s="105"/>
      <c r="K1909" s="105"/>
      <c r="L1909" s="105"/>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2"/>
      <c r="B1910" s="92"/>
      <c r="C1910" s="92"/>
      <c r="D1910" s="92"/>
      <c r="E1910" s="105"/>
      <c r="F1910" s="105"/>
      <c r="G1910" s="105"/>
      <c r="H1910" s="105"/>
      <c r="I1910" s="105"/>
      <c r="J1910" s="105"/>
      <c r="K1910" s="105"/>
      <c r="L1910" s="105"/>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2"/>
      <c r="B1911" s="92"/>
      <c r="C1911" s="92"/>
      <c r="D1911" s="92"/>
      <c r="E1911" s="105"/>
      <c r="F1911" s="105"/>
      <c r="G1911" s="105"/>
      <c r="H1911" s="105"/>
      <c r="I1911" s="105"/>
      <c r="J1911" s="105"/>
      <c r="K1911" s="105"/>
      <c r="L1911" s="105"/>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2"/>
      <c r="B1912" s="92"/>
      <c r="C1912" s="92"/>
      <c r="D1912" s="92"/>
      <c r="E1912" s="105"/>
      <c r="F1912" s="105"/>
      <c r="G1912" s="105"/>
      <c r="H1912" s="105"/>
      <c r="I1912" s="105"/>
      <c r="J1912" s="105"/>
      <c r="K1912" s="105"/>
      <c r="L1912" s="105"/>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2"/>
      <c r="B1913" s="92"/>
      <c r="C1913" s="92"/>
      <c r="D1913" s="92"/>
      <c r="E1913" s="105"/>
      <c r="F1913" s="105"/>
      <c r="G1913" s="105"/>
      <c r="H1913" s="105"/>
      <c r="I1913" s="105"/>
      <c r="J1913" s="105"/>
      <c r="K1913" s="105"/>
      <c r="L1913" s="105"/>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2"/>
      <c r="B1914" s="92"/>
      <c r="C1914" s="92"/>
      <c r="D1914" s="92"/>
      <c r="E1914" s="105"/>
      <c r="F1914" s="105"/>
      <c r="G1914" s="105"/>
      <c r="H1914" s="105"/>
      <c r="I1914" s="105"/>
      <c r="J1914" s="105"/>
      <c r="K1914" s="105"/>
      <c r="L1914" s="105"/>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2"/>
      <c r="B1915" s="92"/>
      <c r="C1915" s="92"/>
      <c r="D1915" s="92"/>
      <c r="E1915" s="105"/>
      <c r="F1915" s="105"/>
      <c r="G1915" s="105"/>
      <c r="H1915" s="105"/>
      <c r="I1915" s="105"/>
      <c r="J1915" s="105"/>
      <c r="K1915" s="105"/>
      <c r="L1915" s="10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2"/>
      <c r="B1916" s="92"/>
      <c r="C1916" s="92"/>
      <c r="D1916" s="92"/>
      <c r="E1916" s="105"/>
      <c r="F1916" s="105"/>
      <c r="G1916" s="105"/>
      <c r="H1916" s="105"/>
      <c r="I1916" s="105"/>
      <c r="J1916" s="105"/>
      <c r="K1916" s="105"/>
      <c r="L1916" s="105"/>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2"/>
      <c r="B1917" s="92"/>
      <c r="C1917" s="92"/>
      <c r="D1917" s="92"/>
      <c r="E1917" s="105"/>
      <c r="F1917" s="105"/>
      <c r="G1917" s="105"/>
      <c r="H1917" s="105"/>
      <c r="I1917" s="105"/>
      <c r="J1917" s="105"/>
      <c r="K1917" s="105"/>
      <c r="L1917" s="105"/>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2"/>
      <c r="B1918" s="92"/>
      <c r="C1918" s="92"/>
      <c r="D1918" s="92"/>
      <c r="E1918" s="105"/>
      <c r="F1918" s="105"/>
      <c r="G1918" s="105"/>
      <c r="H1918" s="105"/>
      <c r="I1918" s="105"/>
      <c r="J1918" s="105"/>
      <c r="K1918" s="105"/>
      <c r="L1918" s="105"/>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2"/>
      <c r="B1919" s="92"/>
      <c r="C1919" s="92"/>
      <c r="D1919" s="92"/>
      <c r="E1919" s="105"/>
      <c r="F1919" s="105"/>
      <c r="G1919" s="105"/>
      <c r="H1919" s="105"/>
      <c r="I1919" s="105"/>
      <c r="J1919" s="105"/>
      <c r="K1919" s="105"/>
      <c r="L1919" s="105"/>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2"/>
      <c r="B1920" s="92"/>
      <c r="C1920" s="92"/>
      <c r="D1920" s="92"/>
      <c r="E1920" s="105"/>
      <c r="F1920" s="105"/>
      <c r="G1920" s="105"/>
      <c r="H1920" s="105"/>
      <c r="I1920" s="105"/>
      <c r="J1920" s="105"/>
      <c r="K1920" s="105"/>
      <c r="L1920" s="105"/>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2"/>
      <c r="B1921" s="92"/>
      <c r="C1921" s="92"/>
      <c r="D1921" s="92"/>
      <c r="E1921" s="105"/>
      <c r="F1921" s="105"/>
      <c r="G1921" s="105"/>
      <c r="H1921" s="105"/>
      <c r="I1921" s="105"/>
      <c r="J1921" s="105"/>
      <c r="K1921" s="105"/>
      <c r="L1921" s="105"/>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2"/>
      <c r="B1922" s="92"/>
      <c r="C1922" s="92"/>
      <c r="D1922" s="92"/>
      <c r="E1922" s="105"/>
      <c r="F1922" s="105"/>
      <c r="G1922" s="105"/>
      <c r="H1922" s="105"/>
      <c r="I1922" s="105"/>
      <c r="J1922" s="105"/>
      <c r="K1922" s="105"/>
      <c r="L1922" s="105"/>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2"/>
      <c r="B1923" s="92"/>
      <c r="C1923" s="92"/>
      <c r="D1923" s="92"/>
      <c r="E1923" s="105"/>
      <c r="F1923" s="105"/>
      <c r="G1923" s="105"/>
      <c r="H1923" s="105"/>
      <c r="I1923" s="105"/>
      <c r="J1923" s="105"/>
      <c r="K1923" s="105"/>
      <c r="L1923" s="105"/>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2"/>
      <c r="B1924" s="92"/>
      <c r="C1924" s="92"/>
      <c r="D1924" s="92"/>
      <c r="E1924" s="105"/>
      <c r="F1924" s="105"/>
      <c r="G1924" s="105"/>
      <c r="H1924" s="105"/>
      <c r="I1924" s="105"/>
      <c r="J1924" s="105"/>
      <c r="K1924" s="105"/>
      <c r="L1924" s="105"/>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2"/>
      <c r="B1925" s="92"/>
      <c r="C1925" s="92"/>
      <c r="D1925" s="92"/>
      <c r="E1925" s="105"/>
      <c r="F1925" s="105"/>
      <c r="G1925" s="105"/>
      <c r="H1925" s="105"/>
      <c r="I1925" s="105"/>
      <c r="J1925" s="105"/>
      <c r="K1925" s="105"/>
      <c r="L1925" s="10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2"/>
      <c r="B1926" s="92"/>
      <c r="C1926" s="92"/>
      <c r="D1926" s="92"/>
      <c r="E1926" s="105"/>
      <c r="F1926" s="105"/>
      <c r="G1926" s="105"/>
      <c r="H1926" s="105"/>
      <c r="I1926" s="105"/>
      <c r="J1926" s="105"/>
      <c r="K1926" s="105"/>
      <c r="L1926" s="105"/>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2"/>
      <c r="B1927" s="92"/>
      <c r="C1927" s="92"/>
      <c r="D1927" s="92"/>
      <c r="E1927" s="105"/>
      <c r="F1927" s="105"/>
      <c r="G1927" s="105"/>
      <c r="H1927" s="105"/>
      <c r="I1927" s="105"/>
      <c r="J1927" s="105"/>
      <c r="K1927" s="105"/>
      <c r="L1927" s="105"/>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2"/>
      <c r="B1928" s="92"/>
      <c r="C1928" s="92"/>
      <c r="D1928" s="92"/>
      <c r="E1928" s="105"/>
      <c r="F1928" s="105"/>
      <c r="G1928" s="105"/>
      <c r="H1928" s="105"/>
      <c r="I1928" s="105"/>
      <c r="J1928" s="105"/>
      <c r="K1928" s="105"/>
      <c r="L1928" s="105"/>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2"/>
      <c r="B1929" s="92"/>
      <c r="C1929" s="92"/>
      <c r="D1929" s="92"/>
      <c r="E1929" s="105"/>
      <c r="F1929" s="105"/>
      <c r="G1929" s="105"/>
      <c r="H1929" s="105"/>
      <c r="I1929" s="105"/>
      <c r="J1929" s="105"/>
      <c r="K1929" s="105"/>
      <c r="L1929" s="105"/>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2"/>
      <c r="B1930" s="92"/>
      <c r="C1930" s="92"/>
      <c r="D1930" s="92"/>
      <c r="E1930" s="105"/>
      <c r="F1930" s="105"/>
      <c r="G1930" s="105"/>
      <c r="H1930" s="105"/>
      <c r="I1930" s="105"/>
      <c r="J1930" s="105"/>
      <c r="K1930" s="105"/>
      <c r="L1930" s="105"/>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2"/>
      <c r="B1931" s="92"/>
      <c r="C1931" s="92"/>
      <c r="D1931" s="92"/>
      <c r="E1931" s="105"/>
      <c r="F1931" s="105"/>
      <c r="G1931" s="105"/>
      <c r="H1931" s="105"/>
      <c r="I1931" s="105"/>
      <c r="J1931" s="105"/>
      <c r="K1931" s="105"/>
      <c r="L1931" s="105"/>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2"/>
      <c r="B1932" s="92"/>
      <c r="C1932" s="92"/>
      <c r="D1932" s="92"/>
      <c r="E1932" s="105"/>
      <c r="F1932" s="105"/>
      <c r="G1932" s="105"/>
      <c r="H1932" s="105"/>
      <c r="I1932" s="105"/>
      <c r="J1932" s="105"/>
      <c r="K1932" s="105"/>
      <c r="L1932" s="105"/>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2"/>
      <c r="B1933" s="92"/>
      <c r="C1933" s="92"/>
      <c r="D1933" s="92"/>
      <c r="E1933" s="105"/>
      <c r="F1933" s="105"/>
      <c r="G1933" s="105"/>
      <c r="H1933" s="105"/>
      <c r="I1933" s="105"/>
      <c r="J1933" s="105"/>
      <c r="K1933" s="105"/>
      <c r="L1933" s="105"/>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2"/>
      <c r="B1934" s="92"/>
      <c r="C1934" s="92"/>
      <c r="D1934" s="92"/>
      <c r="E1934" s="105"/>
      <c r="F1934" s="105"/>
      <c r="G1934" s="105"/>
      <c r="H1934" s="105"/>
      <c r="I1934" s="105"/>
      <c r="J1934" s="105"/>
      <c r="K1934" s="105"/>
      <c r="L1934" s="105"/>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2"/>
      <c r="B1935" s="92"/>
      <c r="C1935" s="92"/>
      <c r="D1935" s="92"/>
      <c r="E1935" s="105"/>
      <c r="F1935" s="105"/>
      <c r="G1935" s="105"/>
      <c r="H1935" s="105"/>
      <c r="I1935" s="105"/>
      <c r="J1935" s="105"/>
      <c r="K1935" s="105"/>
      <c r="L1935" s="10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2"/>
      <c r="B1936" s="92"/>
      <c r="C1936" s="92"/>
      <c r="D1936" s="92"/>
      <c r="E1936" s="105"/>
      <c r="F1936" s="105"/>
      <c r="G1936" s="105"/>
      <c r="H1936" s="105"/>
      <c r="I1936" s="105"/>
      <c r="J1936" s="105"/>
      <c r="K1936" s="105"/>
      <c r="L1936" s="105"/>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2"/>
      <c r="B1937" s="92"/>
      <c r="C1937" s="92"/>
      <c r="D1937" s="92"/>
      <c r="E1937" s="105"/>
      <c r="F1937" s="105"/>
      <c r="G1937" s="105"/>
      <c r="H1937" s="105"/>
      <c r="I1937" s="105"/>
      <c r="J1937" s="105"/>
      <c r="K1937" s="105"/>
      <c r="L1937" s="105"/>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2"/>
      <c r="B1938" s="92"/>
      <c r="C1938" s="92"/>
      <c r="D1938" s="92"/>
      <c r="E1938" s="105"/>
      <c r="F1938" s="105"/>
      <c r="G1938" s="105"/>
      <c r="H1938" s="105"/>
      <c r="I1938" s="105"/>
      <c r="J1938" s="105"/>
      <c r="K1938" s="105"/>
      <c r="L1938" s="105"/>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2"/>
      <c r="B1939" s="92"/>
      <c r="C1939" s="92"/>
      <c r="D1939" s="92"/>
      <c r="E1939" s="105"/>
      <c r="F1939" s="105"/>
      <c r="G1939" s="105"/>
      <c r="H1939" s="105"/>
      <c r="I1939" s="105"/>
      <c r="J1939" s="105"/>
      <c r="K1939" s="105"/>
      <c r="L1939" s="105"/>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2"/>
      <c r="B1940" s="92"/>
      <c r="C1940" s="92"/>
      <c r="D1940" s="92"/>
      <c r="E1940" s="105"/>
      <c r="F1940" s="105"/>
      <c r="G1940" s="105"/>
      <c r="H1940" s="105"/>
      <c r="I1940" s="105"/>
      <c r="J1940" s="105"/>
      <c r="K1940" s="105"/>
      <c r="L1940" s="105"/>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2"/>
      <c r="B1941" s="92"/>
      <c r="C1941" s="92"/>
      <c r="D1941" s="92"/>
      <c r="E1941" s="105"/>
      <c r="F1941" s="105"/>
      <c r="G1941" s="105"/>
      <c r="H1941" s="105"/>
      <c r="I1941" s="105"/>
      <c r="J1941" s="105"/>
      <c r="K1941" s="105"/>
      <c r="L1941" s="105"/>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2"/>
      <c r="B1942" s="92"/>
      <c r="C1942" s="92"/>
      <c r="D1942" s="92"/>
      <c r="E1942" s="105"/>
      <c r="F1942" s="105"/>
      <c r="G1942" s="105"/>
      <c r="H1942" s="105"/>
      <c r="I1942" s="105"/>
      <c r="J1942" s="105"/>
      <c r="K1942" s="105"/>
      <c r="L1942" s="105"/>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2"/>
      <c r="B1943" s="92"/>
      <c r="C1943" s="92"/>
      <c r="D1943" s="92"/>
      <c r="E1943" s="105"/>
      <c r="F1943" s="105"/>
      <c r="G1943" s="105"/>
      <c r="H1943" s="105"/>
      <c r="I1943" s="105"/>
      <c r="J1943" s="105"/>
      <c r="K1943" s="105"/>
      <c r="L1943" s="105"/>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2"/>
      <c r="B1944" s="92"/>
      <c r="C1944" s="92"/>
      <c r="D1944" s="92"/>
      <c r="E1944" s="105"/>
      <c r="F1944" s="105"/>
      <c r="G1944" s="105"/>
      <c r="H1944" s="105"/>
      <c r="I1944" s="105"/>
      <c r="J1944" s="105"/>
      <c r="K1944" s="105"/>
      <c r="L1944" s="105"/>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2"/>
      <c r="B1945" s="92"/>
      <c r="C1945" s="92"/>
      <c r="D1945" s="92"/>
      <c r="E1945" s="105"/>
      <c r="F1945" s="105"/>
      <c r="G1945" s="105"/>
      <c r="H1945" s="105"/>
      <c r="I1945" s="105"/>
      <c r="J1945" s="105"/>
      <c r="K1945" s="105"/>
      <c r="L1945" s="10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2"/>
      <c r="B1946" s="92"/>
      <c r="C1946" s="92"/>
      <c r="D1946" s="92"/>
      <c r="E1946" s="105"/>
      <c r="F1946" s="105"/>
      <c r="G1946" s="105"/>
      <c r="H1946" s="105"/>
      <c r="I1946" s="105"/>
      <c r="J1946" s="105"/>
      <c r="K1946" s="105"/>
      <c r="L1946" s="105"/>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2"/>
      <c r="B1947" s="92"/>
      <c r="C1947" s="92"/>
      <c r="D1947" s="92"/>
      <c r="E1947" s="105"/>
      <c r="F1947" s="105"/>
      <c r="G1947" s="105"/>
      <c r="H1947" s="105"/>
      <c r="I1947" s="105"/>
      <c r="J1947" s="105"/>
      <c r="K1947" s="105"/>
      <c r="L1947" s="105"/>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2"/>
      <c r="B1948" s="92"/>
      <c r="C1948" s="92"/>
      <c r="D1948" s="92"/>
      <c r="E1948" s="105"/>
      <c r="F1948" s="105"/>
      <c r="G1948" s="105"/>
      <c r="H1948" s="105"/>
      <c r="I1948" s="105"/>
      <c r="J1948" s="105"/>
      <c r="K1948" s="105"/>
      <c r="L1948" s="105"/>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2"/>
      <c r="B1949" s="92"/>
      <c r="C1949" s="92"/>
      <c r="D1949" s="92"/>
      <c r="E1949" s="105"/>
      <c r="F1949" s="105"/>
      <c r="G1949" s="105"/>
      <c r="H1949" s="105"/>
      <c r="I1949" s="105"/>
      <c r="J1949" s="105"/>
      <c r="K1949" s="105"/>
      <c r="L1949" s="105"/>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2"/>
      <c r="B1950" s="92"/>
      <c r="C1950" s="92"/>
      <c r="D1950" s="92"/>
      <c r="E1950" s="105"/>
      <c r="F1950" s="105"/>
      <c r="G1950" s="105"/>
      <c r="H1950" s="105"/>
      <c r="I1950" s="105"/>
      <c r="J1950" s="105"/>
      <c r="K1950" s="105"/>
      <c r="L1950" s="105"/>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2"/>
      <c r="B1951" s="92"/>
      <c r="C1951" s="92"/>
      <c r="D1951" s="92"/>
      <c r="E1951" s="105"/>
      <c r="F1951" s="105"/>
      <c r="G1951" s="105"/>
      <c r="H1951" s="105"/>
      <c r="I1951" s="105"/>
      <c r="J1951" s="105"/>
      <c r="K1951" s="105"/>
      <c r="L1951" s="105"/>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2"/>
      <c r="B1952" s="92"/>
      <c r="C1952" s="92"/>
      <c r="D1952" s="92"/>
      <c r="E1952" s="105"/>
      <c r="F1952" s="105"/>
      <c r="G1952" s="105"/>
      <c r="H1952" s="105"/>
      <c r="I1952" s="105"/>
      <c r="J1952" s="105"/>
      <c r="K1952" s="105"/>
      <c r="L1952" s="105"/>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2"/>
      <c r="B1953" s="92"/>
      <c r="C1953" s="92"/>
      <c r="D1953" s="92"/>
      <c r="E1953" s="105"/>
      <c r="F1953" s="105"/>
      <c r="G1953" s="105"/>
      <c r="H1953" s="105"/>
      <c r="I1953" s="105"/>
      <c r="J1953" s="105"/>
      <c r="K1953" s="105"/>
      <c r="L1953" s="105"/>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2"/>
      <c r="B1954" s="92"/>
      <c r="C1954" s="92"/>
      <c r="D1954" s="92"/>
      <c r="E1954" s="105"/>
      <c r="F1954" s="105"/>
      <c r="G1954" s="105"/>
      <c r="H1954" s="105"/>
      <c r="I1954" s="105"/>
      <c r="J1954" s="105"/>
      <c r="K1954" s="105"/>
      <c r="L1954" s="105"/>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2"/>
      <c r="B1955" s="92"/>
      <c r="C1955" s="92"/>
      <c r="D1955" s="92"/>
      <c r="E1955" s="105"/>
      <c r="F1955" s="105"/>
      <c r="G1955" s="105"/>
      <c r="H1955" s="105"/>
      <c r="I1955" s="105"/>
      <c r="J1955" s="105"/>
      <c r="K1955" s="105"/>
      <c r="L1955" s="10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2"/>
      <c r="B1956" s="92"/>
      <c r="C1956" s="92"/>
      <c r="D1956" s="92"/>
      <c r="E1956" s="105"/>
      <c r="F1956" s="105"/>
      <c r="G1956" s="105"/>
      <c r="H1956" s="105"/>
      <c r="I1956" s="105"/>
      <c r="J1956" s="105"/>
      <c r="K1956" s="105"/>
      <c r="L1956" s="105"/>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2"/>
      <c r="B1957" s="92"/>
      <c r="C1957" s="92"/>
      <c r="D1957" s="92"/>
      <c r="E1957" s="105"/>
      <c r="F1957" s="105"/>
      <c r="G1957" s="105"/>
      <c r="H1957" s="105"/>
      <c r="I1957" s="105"/>
      <c r="J1957" s="105"/>
      <c r="K1957" s="105"/>
      <c r="L1957" s="105"/>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2"/>
      <c r="B1958" s="92"/>
      <c r="C1958" s="92"/>
      <c r="D1958" s="92"/>
      <c r="E1958" s="105"/>
      <c r="F1958" s="105"/>
      <c r="G1958" s="105"/>
      <c r="H1958" s="105"/>
      <c r="I1958" s="105"/>
      <c r="J1958" s="105"/>
      <c r="K1958" s="105"/>
      <c r="L1958" s="105"/>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2"/>
      <c r="B1959" s="92"/>
      <c r="C1959" s="92"/>
      <c r="D1959" s="92"/>
      <c r="E1959" s="105"/>
      <c r="F1959" s="105"/>
      <c r="G1959" s="105"/>
      <c r="H1959" s="105"/>
      <c r="I1959" s="105"/>
      <c r="J1959" s="105"/>
      <c r="K1959" s="105"/>
      <c r="L1959" s="105"/>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2"/>
      <c r="B1960" s="92"/>
      <c r="C1960" s="92"/>
      <c r="D1960" s="92"/>
      <c r="E1960" s="105"/>
      <c r="F1960" s="105"/>
      <c r="G1960" s="105"/>
      <c r="H1960" s="105"/>
      <c r="I1960" s="105"/>
      <c r="J1960" s="105"/>
      <c r="K1960" s="105"/>
      <c r="L1960" s="105"/>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2"/>
      <c r="B1961" s="92"/>
      <c r="C1961" s="92"/>
      <c r="D1961" s="92"/>
      <c r="E1961" s="105"/>
      <c r="F1961" s="105"/>
      <c r="G1961" s="105"/>
      <c r="H1961" s="105"/>
      <c r="I1961" s="105"/>
      <c r="J1961" s="105"/>
      <c r="K1961" s="105"/>
      <c r="L1961" s="105"/>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2"/>
      <c r="B1962" s="92"/>
      <c r="C1962" s="92"/>
      <c r="D1962" s="92"/>
      <c r="E1962" s="105"/>
      <c r="F1962" s="105"/>
      <c r="G1962" s="105"/>
      <c r="H1962" s="105"/>
      <c r="I1962" s="105"/>
      <c r="J1962" s="105"/>
      <c r="K1962" s="105"/>
      <c r="L1962" s="105"/>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2"/>
      <c r="B1963" s="92"/>
      <c r="C1963" s="92"/>
      <c r="D1963" s="92"/>
      <c r="E1963" s="105"/>
      <c r="F1963" s="105"/>
      <c r="G1963" s="105"/>
      <c r="H1963" s="105"/>
      <c r="I1963" s="105"/>
      <c r="J1963" s="105"/>
      <c r="K1963" s="105"/>
      <c r="L1963" s="105"/>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2"/>
      <c r="B1964" s="92"/>
      <c r="C1964" s="92"/>
      <c r="D1964" s="92"/>
      <c r="E1964" s="105"/>
      <c r="F1964" s="105"/>
      <c r="G1964" s="105"/>
      <c r="H1964" s="105"/>
      <c r="I1964" s="105"/>
      <c r="J1964" s="105"/>
      <c r="K1964" s="105"/>
      <c r="L1964" s="105"/>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2"/>
      <c r="B1965" s="92"/>
      <c r="C1965" s="92"/>
      <c r="D1965" s="92"/>
      <c r="E1965" s="105"/>
      <c r="F1965" s="105"/>
      <c r="G1965" s="105"/>
      <c r="H1965" s="105"/>
      <c r="I1965" s="105"/>
      <c r="J1965" s="105"/>
      <c r="K1965" s="105"/>
      <c r="L1965" s="10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2"/>
      <c r="B1966" s="92"/>
      <c r="C1966" s="92"/>
      <c r="D1966" s="92"/>
      <c r="E1966" s="105"/>
      <c r="F1966" s="105"/>
      <c r="G1966" s="105"/>
      <c r="H1966" s="105"/>
      <c r="I1966" s="105"/>
      <c r="J1966" s="105"/>
      <c r="K1966" s="105"/>
      <c r="L1966" s="105"/>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2"/>
      <c r="B1967" s="92"/>
      <c r="C1967" s="92"/>
      <c r="D1967" s="92"/>
      <c r="E1967" s="105"/>
      <c r="F1967" s="105"/>
      <c r="G1967" s="105"/>
      <c r="H1967" s="105"/>
      <c r="I1967" s="105"/>
      <c r="J1967" s="105"/>
      <c r="K1967" s="105"/>
      <c r="L1967" s="105"/>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2"/>
      <c r="B1968" s="92"/>
      <c r="C1968" s="92"/>
      <c r="D1968" s="92"/>
      <c r="E1968" s="105"/>
      <c r="F1968" s="105"/>
      <c r="G1968" s="105"/>
      <c r="H1968" s="105"/>
      <c r="I1968" s="105"/>
      <c r="J1968" s="105"/>
      <c r="K1968" s="105"/>
      <c r="L1968" s="105"/>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2"/>
      <c r="B1969" s="92"/>
      <c r="C1969" s="92"/>
      <c r="D1969" s="92"/>
      <c r="E1969" s="105"/>
      <c r="F1969" s="105"/>
      <c r="G1969" s="105"/>
      <c r="H1969" s="105"/>
      <c r="I1969" s="105"/>
      <c r="J1969" s="105"/>
      <c r="K1969" s="105"/>
      <c r="L1969" s="105"/>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2"/>
      <c r="B1970" s="92"/>
      <c r="C1970" s="92"/>
      <c r="D1970" s="92"/>
      <c r="E1970" s="105"/>
      <c r="F1970" s="105"/>
      <c r="G1970" s="105"/>
      <c r="H1970" s="105"/>
      <c r="I1970" s="105"/>
      <c r="J1970" s="105"/>
      <c r="K1970" s="105"/>
      <c r="L1970" s="105"/>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2"/>
      <c r="B1971" s="92"/>
      <c r="C1971" s="92"/>
      <c r="D1971" s="92"/>
      <c r="E1971" s="105"/>
      <c r="F1971" s="105"/>
      <c r="G1971" s="105"/>
      <c r="H1971" s="105"/>
      <c r="I1971" s="105"/>
      <c r="J1971" s="105"/>
      <c r="K1971" s="105"/>
      <c r="L1971" s="105"/>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2"/>
      <c r="B1972" s="92"/>
      <c r="C1972" s="92"/>
      <c r="D1972" s="92"/>
      <c r="E1972" s="105"/>
      <c r="F1972" s="105"/>
      <c r="G1972" s="105"/>
      <c r="H1972" s="105"/>
      <c r="I1972" s="105"/>
      <c r="J1972" s="105"/>
      <c r="K1972" s="105"/>
      <c r="L1972" s="105"/>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2"/>
      <c r="B1973" s="92"/>
      <c r="C1973" s="92"/>
      <c r="D1973" s="92"/>
      <c r="E1973" s="105"/>
      <c r="F1973" s="105"/>
      <c r="G1973" s="105"/>
      <c r="H1973" s="105"/>
      <c r="I1973" s="105"/>
      <c r="J1973" s="105"/>
      <c r="K1973" s="105"/>
      <c r="L1973" s="105"/>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2"/>
      <c r="B1974" s="92"/>
      <c r="C1974" s="92"/>
      <c r="D1974" s="92"/>
      <c r="E1974" s="105"/>
      <c r="F1974" s="105"/>
      <c r="G1974" s="105"/>
      <c r="H1974" s="105"/>
      <c r="I1974" s="105"/>
      <c r="J1974" s="105"/>
      <c r="K1974" s="105"/>
      <c r="L1974" s="105"/>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2"/>
      <c r="B1975" s="92"/>
      <c r="C1975" s="92"/>
      <c r="D1975" s="92"/>
      <c r="E1975" s="105"/>
      <c r="F1975" s="105"/>
      <c r="G1975" s="105"/>
      <c r="H1975" s="105"/>
      <c r="I1975" s="105"/>
      <c r="J1975" s="105"/>
      <c r="K1975" s="105"/>
      <c r="L1975" s="10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2"/>
      <c r="B1976" s="92"/>
      <c r="C1976" s="92"/>
      <c r="D1976" s="92"/>
      <c r="E1976" s="105"/>
      <c r="F1976" s="105"/>
      <c r="G1976" s="105"/>
      <c r="H1976" s="105"/>
      <c r="I1976" s="105"/>
      <c r="J1976" s="105"/>
      <c r="K1976" s="105"/>
      <c r="L1976" s="105"/>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2"/>
      <c r="B1977" s="92"/>
      <c r="C1977" s="92"/>
      <c r="D1977" s="92"/>
      <c r="E1977" s="105"/>
      <c r="F1977" s="105"/>
      <c r="G1977" s="105"/>
      <c r="H1977" s="105"/>
      <c r="I1977" s="105"/>
      <c r="J1977" s="105"/>
      <c r="K1977" s="105"/>
      <c r="L1977" s="105"/>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2"/>
      <c r="B1978" s="92"/>
      <c r="C1978" s="92"/>
      <c r="D1978" s="92"/>
      <c r="E1978" s="105"/>
      <c r="F1978" s="105"/>
      <c r="G1978" s="105"/>
      <c r="H1978" s="105"/>
      <c r="I1978" s="105"/>
      <c r="J1978" s="105"/>
      <c r="K1978" s="105"/>
      <c r="L1978" s="105"/>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2"/>
      <c r="B1979" s="92"/>
      <c r="C1979" s="92"/>
      <c r="D1979" s="92"/>
      <c r="E1979" s="105"/>
      <c r="F1979" s="105"/>
      <c r="G1979" s="105"/>
      <c r="H1979" s="105"/>
      <c r="I1979" s="105"/>
      <c r="J1979" s="105"/>
      <c r="K1979" s="105"/>
      <c r="L1979" s="105"/>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2"/>
      <c r="B1980" s="92"/>
      <c r="C1980" s="92"/>
      <c r="D1980" s="92"/>
      <c r="E1980" s="105"/>
      <c r="F1980" s="105"/>
      <c r="G1980" s="105"/>
      <c r="H1980" s="105"/>
      <c r="I1980" s="105"/>
      <c r="J1980" s="105"/>
      <c r="K1980" s="105"/>
      <c r="L1980" s="105"/>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2"/>
      <c r="B1981" s="92"/>
      <c r="C1981" s="92"/>
      <c r="D1981" s="92"/>
      <c r="E1981" s="105"/>
      <c r="F1981" s="105"/>
      <c r="G1981" s="105"/>
      <c r="H1981" s="105"/>
      <c r="I1981" s="105"/>
      <c r="J1981" s="105"/>
      <c r="K1981" s="105"/>
      <c r="L1981" s="105"/>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2"/>
      <c r="B1982" s="92"/>
      <c r="C1982" s="92"/>
      <c r="D1982" s="92"/>
      <c r="E1982" s="105"/>
      <c r="F1982" s="105"/>
      <c r="G1982" s="105"/>
      <c r="H1982" s="105"/>
      <c r="I1982" s="105"/>
      <c r="J1982" s="105"/>
      <c r="K1982" s="105"/>
      <c r="L1982" s="105"/>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2"/>
      <c r="B1983" s="92"/>
      <c r="C1983" s="92"/>
      <c r="D1983" s="92"/>
      <c r="E1983" s="105"/>
      <c r="F1983" s="105"/>
      <c r="G1983" s="105"/>
      <c r="H1983" s="105"/>
      <c r="I1983" s="105"/>
      <c r="J1983" s="105"/>
      <c r="K1983" s="105"/>
      <c r="L1983" s="105"/>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2"/>
      <c r="B1984" s="92"/>
      <c r="C1984" s="92"/>
      <c r="D1984" s="92"/>
      <c r="E1984" s="105"/>
      <c r="F1984" s="105"/>
      <c r="G1984" s="105"/>
      <c r="H1984" s="105"/>
      <c r="I1984" s="105"/>
      <c r="J1984" s="105"/>
      <c r="K1984" s="105"/>
      <c r="L1984" s="105"/>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2"/>
      <c r="B1985" s="92"/>
      <c r="C1985" s="92"/>
      <c r="D1985" s="92"/>
      <c r="E1985" s="105"/>
      <c r="F1985" s="105"/>
      <c r="G1985" s="105"/>
      <c r="H1985" s="105"/>
      <c r="I1985" s="105"/>
      <c r="J1985" s="105"/>
      <c r="K1985" s="105"/>
      <c r="L1985" s="10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2"/>
      <c r="B1986" s="92"/>
      <c r="C1986" s="92"/>
      <c r="D1986" s="92"/>
      <c r="E1986" s="105"/>
      <c r="F1986" s="105"/>
      <c r="G1986" s="105"/>
      <c r="H1986" s="105"/>
      <c r="I1986" s="105"/>
      <c r="J1986" s="105"/>
      <c r="K1986" s="105"/>
      <c r="L1986" s="105"/>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2"/>
      <c r="B1987" s="92"/>
      <c r="C1987" s="92"/>
      <c r="D1987" s="92"/>
      <c r="E1987" s="105"/>
      <c r="F1987" s="105"/>
      <c r="G1987" s="105"/>
      <c r="H1987" s="105"/>
      <c r="I1987" s="105"/>
      <c r="J1987" s="105"/>
      <c r="K1987" s="105"/>
      <c r="L1987" s="105"/>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2"/>
      <c r="B1988" s="92"/>
      <c r="C1988" s="92"/>
      <c r="D1988" s="92"/>
      <c r="E1988" s="105"/>
      <c r="F1988" s="105"/>
      <c r="G1988" s="105"/>
      <c r="H1988" s="105"/>
      <c r="I1988" s="105"/>
      <c r="J1988" s="105"/>
      <c r="K1988" s="105"/>
      <c r="L1988" s="105"/>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2"/>
      <c r="B1989" s="92"/>
      <c r="C1989" s="92"/>
      <c r="D1989" s="92"/>
      <c r="E1989" s="105"/>
      <c r="F1989" s="105"/>
      <c r="G1989" s="105"/>
      <c r="H1989" s="105"/>
      <c r="I1989" s="105"/>
      <c r="J1989" s="105"/>
      <c r="K1989" s="105"/>
      <c r="L1989" s="105"/>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2"/>
      <c r="B1990" s="92"/>
      <c r="C1990" s="92"/>
      <c r="D1990" s="92"/>
      <c r="E1990" s="105"/>
      <c r="F1990" s="105"/>
      <c r="G1990" s="105"/>
      <c r="H1990" s="105"/>
      <c r="I1990" s="105"/>
      <c r="J1990" s="105"/>
      <c r="K1990" s="105"/>
      <c r="L1990" s="105"/>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2"/>
      <c r="B1991" s="92"/>
      <c r="C1991" s="92"/>
      <c r="D1991" s="92"/>
      <c r="E1991" s="105"/>
      <c r="F1991" s="105"/>
      <c r="G1991" s="105"/>
      <c r="H1991" s="105"/>
      <c r="I1991" s="105"/>
      <c r="J1991" s="105"/>
      <c r="K1991" s="105"/>
      <c r="L1991" s="105"/>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2"/>
      <c r="B1992" s="92"/>
      <c r="C1992" s="92"/>
      <c r="D1992" s="92"/>
      <c r="E1992" s="105"/>
      <c r="F1992" s="105"/>
      <c r="G1992" s="105"/>
      <c r="H1992" s="105"/>
      <c r="I1992" s="105"/>
      <c r="J1992" s="105"/>
      <c r="K1992" s="105"/>
      <c r="L1992" s="105"/>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2"/>
      <c r="B1993" s="92"/>
      <c r="C1993" s="92"/>
      <c r="D1993" s="92"/>
      <c r="E1993" s="105"/>
      <c r="F1993" s="105"/>
      <c r="G1993" s="105"/>
      <c r="H1993" s="105"/>
      <c r="I1993" s="105"/>
      <c r="J1993" s="105"/>
      <c r="K1993" s="105"/>
      <c r="L1993" s="105"/>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2"/>
      <c r="B1994" s="92"/>
      <c r="C1994" s="92"/>
      <c r="D1994" s="92"/>
      <c r="E1994" s="105"/>
      <c r="F1994" s="105"/>
      <c r="G1994" s="105"/>
      <c r="H1994" s="105"/>
      <c r="I1994" s="105"/>
      <c r="J1994" s="105"/>
      <c r="K1994" s="105"/>
      <c r="L1994" s="105"/>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2"/>
      <c r="B1995" s="92"/>
      <c r="C1995" s="92"/>
      <c r="D1995" s="92"/>
      <c r="E1995" s="105"/>
      <c r="F1995" s="105"/>
      <c r="G1995" s="105"/>
      <c r="H1995" s="105"/>
      <c r="I1995" s="105"/>
      <c r="J1995" s="105"/>
      <c r="K1995" s="105"/>
      <c r="L1995" s="10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2"/>
      <c r="B1996" s="92"/>
      <c r="C1996" s="92"/>
      <c r="D1996" s="92"/>
      <c r="E1996" s="105"/>
      <c r="F1996" s="105"/>
      <c r="G1996" s="105"/>
      <c r="H1996" s="105"/>
      <c r="I1996" s="105"/>
      <c r="J1996" s="105"/>
      <c r="K1996" s="105"/>
      <c r="L1996" s="105"/>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2"/>
      <c r="B1997" s="92"/>
      <c r="C1997" s="92"/>
      <c r="D1997" s="92"/>
      <c r="E1997" s="105"/>
      <c r="F1997" s="105"/>
      <c r="G1997" s="105"/>
      <c r="H1997" s="105"/>
      <c r="I1997" s="105"/>
      <c r="J1997" s="105"/>
      <c r="K1997" s="105"/>
      <c r="L1997" s="105"/>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2"/>
      <c r="B1998" s="92"/>
      <c r="C1998" s="92"/>
      <c r="D1998" s="92"/>
      <c r="E1998" s="105"/>
      <c r="F1998" s="105"/>
      <c r="G1998" s="105"/>
      <c r="H1998" s="105"/>
      <c r="I1998" s="105"/>
      <c r="J1998" s="105"/>
      <c r="K1998" s="105"/>
      <c r="L1998" s="105"/>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2"/>
      <c r="B1999" s="92"/>
      <c r="C1999" s="92"/>
      <c r="D1999" s="92"/>
      <c r="E1999" s="105"/>
      <c r="F1999" s="105"/>
      <c r="G1999" s="105"/>
      <c r="H1999" s="105"/>
      <c r="I1999" s="105"/>
      <c r="J1999" s="105"/>
      <c r="K1999" s="105"/>
      <c r="L1999" s="105"/>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2"/>
      <c r="B2000" s="92"/>
      <c r="C2000" s="92"/>
      <c r="D2000" s="92"/>
      <c r="E2000" s="105"/>
      <c r="F2000" s="105"/>
      <c r="G2000" s="105"/>
      <c r="H2000" s="105"/>
      <c r="I2000" s="105"/>
      <c r="J2000" s="105"/>
      <c r="K2000" s="105"/>
      <c r="L2000" s="105"/>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2"/>
      <c r="B2001" s="92"/>
      <c r="C2001" s="92"/>
      <c r="D2001" s="92"/>
      <c r="E2001" s="105"/>
      <c r="F2001" s="105"/>
      <c r="G2001" s="105"/>
      <c r="H2001" s="105"/>
      <c r="I2001" s="105"/>
      <c r="J2001" s="105"/>
      <c r="K2001" s="105"/>
      <c r="L2001" s="105"/>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2"/>
      <c r="B2002" s="92"/>
      <c r="C2002" s="92"/>
      <c r="D2002" s="92"/>
      <c r="E2002" s="105"/>
      <c r="F2002" s="105"/>
      <c r="G2002" s="105"/>
      <c r="H2002" s="105"/>
      <c r="I2002" s="105"/>
      <c r="J2002" s="105"/>
      <c r="K2002" s="105"/>
      <c r="L2002" s="105"/>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2"/>
      <c r="B2003" s="92"/>
      <c r="C2003" s="92"/>
      <c r="D2003" s="92"/>
      <c r="E2003" s="105"/>
      <c r="F2003" s="105"/>
      <c r="G2003" s="105"/>
      <c r="H2003" s="105"/>
      <c r="I2003" s="105"/>
      <c r="J2003" s="105"/>
      <c r="K2003" s="105"/>
      <c r="L2003" s="105"/>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2"/>
      <c r="B2004" s="92"/>
      <c r="C2004" s="92"/>
      <c r="D2004" s="92"/>
      <c r="E2004" s="105"/>
      <c r="F2004" s="105"/>
      <c r="G2004" s="105"/>
      <c r="H2004" s="105"/>
      <c r="I2004" s="105"/>
      <c r="J2004" s="105"/>
      <c r="K2004" s="105"/>
      <c r="L2004" s="105"/>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2"/>
      <c r="B2005" s="92"/>
      <c r="C2005" s="92"/>
      <c r="D2005" s="92"/>
      <c r="E2005" s="105"/>
      <c r="F2005" s="105"/>
      <c r="G2005" s="105"/>
      <c r="H2005" s="105"/>
      <c r="I2005" s="105"/>
      <c r="J2005" s="105"/>
      <c r="K2005" s="105"/>
      <c r="L2005" s="1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2"/>
      <c r="B2006" s="92"/>
      <c r="C2006" s="92"/>
      <c r="D2006" s="92"/>
      <c r="E2006" s="105"/>
      <c r="F2006" s="105"/>
      <c r="G2006" s="105"/>
      <c r="H2006" s="105"/>
      <c r="I2006" s="105"/>
      <c r="J2006" s="105"/>
      <c r="K2006" s="105"/>
      <c r="L2006" s="105"/>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2"/>
      <c r="B2007" s="92"/>
      <c r="C2007" s="92"/>
      <c r="D2007" s="92"/>
      <c r="E2007" s="105"/>
      <c r="F2007" s="105"/>
      <c r="G2007" s="105"/>
      <c r="H2007" s="105"/>
      <c r="I2007" s="105"/>
      <c r="J2007" s="105"/>
      <c r="K2007" s="105"/>
      <c r="L2007" s="105"/>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2"/>
      <c r="B2008" s="92"/>
      <c r="C2008" s="92"/>
      <c r="D2008" s="92"/>
      <c r="E2008" s="105"/>
      <c r="F2008" s="105"/>
      <c r="G2008" s="105"/>
      <c r="H2008" s="105"/>
      <c r="I2008" s="105"/>
      <c r="J2008" s="105"/>
      <c r="K2008" s="105"/>
      <c r="L2008" s="105"/>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2"/>
      <c r="B2009" s="92"/>
      <c r="C2009" s="92"/>
      <c r="D2009" s="92"/>
      <c r="E2009" s="105"/>
      <c r="F2009" s="105"/>
      <c r="G2009" s="105"/>
      <c r="H2009" s="105"/>
      <c r="I2009" s="105"/>
      <c r="J2009" s="105"/>
      <c r="K2009" s="105"/>
      <c r="L2009" s="105"/>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2"/>
      <c r="B2010" s="92"/>
      <c r="C2010" s="92"/>
      <c r="D2010" s="92"/>
      <c r="E2010" s="105"/>
      <c r="F2010" s="105"/>
      <c r="G2010" s="105"/>
      <c r="H2010" s="105"/>
      <c r="I2010" s="105"/>
      <c r="J2010" s="105"/>
      <c r="K2010" s="105"/>
      <c r="L2010" s="105"/>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2"/>
      <c r="B2011" s="92"/>
      <c r="C2011" s="92"/>
      <c r="D2011" s="92"/>
      <c r="E2011" s="105"/>
      <c r="F2011" s="105"/>
      <c r="G2011" s="105"/>
      <c r="H2011" s="105"/>
      <c r="I2011" s="105"/>
      <c r="J2011" s="105"/>
      <c r="K2011" s="105"/>
      <c r="L2011" s="105"/>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2"/>
      <c r="B2012" s="92"/>
      <c r="C2012" s="92"/>
      <c r="D2012" s="92"/>
      <c r="E2012" s="105"/>
      <c r="F2012" s="105"/>
      <c r="G2012" s="105"/>
      <c r="H2012" s="105"/>
      <c r="I2012" s="105"/>
      <c r="J2012" s="105"/>
      <c r="K2012" s="105"/>
      <c r="L2012" s="105"/>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2"/>
      <c r="B2013" s="92"/>
      <c r="C2013" s="92"/>
      <c r="D2013" s="92"/>
      <c r="E2013" s="105"/>
      <c r="F2013" s="105"/>
      <c r="G2013" s="105"/>
      <c r="H2013" s="105"/>
      <c r="I2013" s="105"/>
      <c r="J2013" s="105"/>
      <c r="K2013" s="105"/>
      <c r="L2013" s="105"/>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2"/>
      <c r="B2014" s="92"/>
      <c r="C2014" s="92"/>
      <c r="D2014" s="92"/>
      <c r="E2014" s="105"/>
      <c r="F2014" s="105"/>
      <c r="G2014" s="105"/>
      <c r="H2014" s="105"/>
      <c r="I2014" s="105"/>
      <c r="J2014" s="105"/>
      <c r="K2014" s="105"/>
      <c r="L2014" s="105"/>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2"/>
      <c r="B2015" s="92"/>
      <c r="C2015" s="92"/>
      <c r="D2015" s="92"/>
      <c r="E2015" s="105"/>
      <c r="F2015" s="105"/>
      <c r="G2015" s="105"/>
      <c r="H2015" s="105"/>
      <c r="I2015" s="105"/>
      <c r="J2015" s="105"/>
      <c r="K2015" s="105"/>
      <c r="L2015" s="10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2"/>
      <c r="B2016" s="92"/>
      <c r="C2016" s="92"/>
      <c r="D2016" s="92"/>
      <c r="E2016" s="105"/>
      <c r="F2016" s="105"/>
      <c r="G2016" s="105"/>
      <c r="H2016" s="105"/>
      <c r="I2016" s="105"/>
      <c r="J2016" s="105"/>
      <c r="K2016" s="105"/>
      <c r="L2016" s="105"/>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2"/>
      <c r="B2017" s="92"/>
      <c r="C2017" s="92"/>
      <c r="D2017" s="92"/>
      <c r="E2017" s="105"/>
      <c r="F2017" s="105"/>
      <c r="G2017" s="105"/>
      <c r="H2017" s="105"/>
      <c r="I2017" s="105"/>
      <c r="J2017" s="105"/>
      <c r="K2017" s="105"/>
      <c r="L2017" s="105"/>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2"/>
      <c r="B2018" s="92"/>
      <c r="C2018" s="92"/>
      <c r="D2018" s="92"/>
      <c r="E2018" s="105"/>
      <c r="F2018" s="105"/>
      <c r="G2018" s="105"/>
      <c r="H2018" s="105"/>
      <c r="I2018" s="105"/>
      <c r="J2018" s="105"/>
      <c r="K2018" s="105"/>
      <c r="L2018" s="105"/>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2"/>
      <c r="B2019" s="92"/>
      <c r="C2019" s="92"/>
      <c r="D2019" s="92"/>
      <c r="E2019" s="105"/>
      <c r="F2019" s="105"/>
      <c r="G2019" s="105"/>
      <c r="H2019" s="105"/>
      <c r="I2019" s="105"/>
      <c r="J2019" s="105"/>
      <c r="K2019" s="105"/>
      <c r="L2019" s="105"/>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2"/>
      <c r="B2020" s="92"/>
      <c r="C2020" s="92"/>
      <c r="D2020" s="92"/>
      <c r="E2020" s="105"/>
      <c r="F2020" s="105"/>
      <c r="G2020" s="105"/>
      <c r="H2020" s="105"/>
      <c r="I2020" s="105"/>
      <c r="J2020" s="105"/>
      <c r="K2020" s="105"/>
      <c r="L2020" s="105"/>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2"/>
      <c r="B2021" s="92"/>
      <c r="C2021" s="92"/>
      <c r="D2021" s="92"/>
      <c r="E2021" s="105"/>
      <c r="F2021" s="105"/>
      <c r="G2021" s="105"/>
      <c r="H2021" s="105"/>
      <c r="I2021" s="105"/>
      <c r="J2021" s="105"/>
      <c r="K2021" s="105"/>
      <c r="L2021" s="105"/>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2"/>
      <c r="B2022" s="92"/>
      <c r="C2022" s="92"/>
      <c r="D2022" s="92"/>
      <c r="E2022" s="105"/>
      <c r="F2022" s="105"/>
      <c r="G2022" s="105"/>
      <c r="H2022" s="105"/>
      <c r="I2022" s="105"/>
      <c r="J2022" s="105"/>
      <c r="K2022" s="105"/>
      <c r="L2022" s="105"/>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2"/>
      <c r="B2023" s="92"/>
      <c r="C2023" s="92"/>
      <c r="D2023" s="92"/>
      <c r="E2023" s="105"/>
      <c r="F2023" s="105"/>
      <c r="G2023" s="105"/>
      <c r="H2023" s="105"/>
      <c r="I2023" s="105"/>
      <c r="J2023" s="105"/>
      <c r="K2023" s="105"/>
      <c r="L2023" s="105"/>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2"/>
      <c r="B2024" s="92"/>
      <c r="C2024" s="92"/>
      <c r="D2024" s="92"/>
      <c r="E2024" s="105"/>
      <c r="F2024" s="105"/>
      <c r="G2024" s="105"/>
      <c r="H2024" s="105"/>
      <c r="I2024" s="105"/>
      <c r="J2024" s="105"/>
      <c r="K2024" s="105"/>
      <c r="L2024" s="105"/>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2"/>
      <c r="B2025" s="92"/>
      <c r="C2025" s="92"/>
      <c r="D2025" s="92"/>
      <c r="E2025" s="105"/>
      <c r="F2025" s="105"/>
      <c r="G2025" s="105"/>
      <c r="H2025" s="105"/>
      <c r="I2025" s="105"/>
      <c r="J2025" s="105"/>
      <c r="K2025" s="105"/>
      <c r="L2025" s="10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2"/>
      <c r="B2026" s="92"/>
      <c r="C2026" s="92"/>
      <c r="D2026" s="92"/>
      <c r="E2026" s="105"/>
      <c r="F2026" s="105"/>
      <c r="G2026" s="105"/>
      <c r="H2026" s="105"/>
      <c r="I2026" s="105"/>
      <c r="J2026" s="105"/>
      <c r="K2026" s="105"/>
      <c r="L2026" s="105"/>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2"/>
      <c r="B2027" s="92"/>
      <c r="C2027" s="92"/>
      <c r="D2027" s="92"/>
      <c r="E2027" s="105"/>
      <c r="F2027" s="105"/>
      <c r="G2027" s="105"/>
      <c r="H2027" s="105"/>
      <c r="I2027" s="105"/>
      <c r="J2027" s="105"/>
      <c r="K2027" s="105"/>
      <c r="L2027" s="105"/>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2"/>
      <c r="B2028" s="92"/>
      <c r="C2028" s="92"/>
      <c r="D2028" s="92"/>
      <c r="E2028" s="105"/>
      <c r="F2028" s="105"/>
      <c r="G2028" s="105"/>
      <c r="H2028" s="105"/>
      <c r="I2028" s="105"/>
      <c r="J2028" s="105"/>
      <c r="K2028" s="105"/>
      <c r="L2028" s="105"/>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2"/>
      <c r="B2029" s="92"/>
      <c r="C2029" s="92"/>
      <c r="D2029" s="92"/>
      <c r="E2029" s="105"/>
      <c r="F2029" s="105"/>
      <c r="G2029" s="105"/>
      <c r="H2029" s="105"/>
      <c r="I2029" s="105"/>
      <c r="J2029" s="105"/>
      <c r="K2029" s="105"/>
      <c r="L2029" s="105"/>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2"/>
      <c r="B2030" s="92"/>
      <c r="C2030" s="92"/>
      <c r="D2030" s="92"/>
      <c r="E2030" s="105"/>
      <c r="F2030" s="105"/>
      <c r="G2030" s="105"/>
      <c r="H2030" s="105"/>
      <c r="I2030" s="105"/>
      <c r="J2030" s="105"/>
      <c r="K2030" s="105"/>
      <c r="L2030" s="105"/>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2"/>
      <c r="B2031" s="92"/>
      <c r="C2031" s="92"/>
      <c r="D2031" s="92"/>
      <c r="E2031" s="105"/>
      <c r="F2031" s="105"/>
      <c r="G2031" s="105"/>
      <c r="H2031" s="105"/>
      <c r="I2031" s="105"/>
      <c r="J2031" s="105"/>
      <c r="K2031" s="105"/>
      <c r="L2031" s="105"/>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2"/>
      <c r="B2032" s="92"/>
      <c r="C2032" s="92"/>
      <c r="D2032" s="92"/>
      <c r="E2032" s="105"/>
      <c r="F2032" s="105"/>
      <c r="G2032" s="105"/>
      <c r="H2032" s="105"/>
      <c r="I2032" s="105"/>
      <c r="J2032" s="105"/>
      <c r="K2032" s="105"/>
      <c r="L2032" s="105"/>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2"/>
      <c r="B2033" s="92"/>
      <c r="C2033" s="92"/>
      <c r="D2033" s="92"/>
      <c r="E2033" s="105"/>
      <c r="F2033" s="105"/>
      <c r="G2033" s="105"/>
      <c r="H2033" s="105"/>
      <c r="I2033" s="105"/>
      <c r="J2033" s="105"/>
      <c r="K2033" s="105"/>
      <c r="L2033" s="105"/>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2"/>
      <c r="B2034" s="92"/>
      <c r="C2034" s="92"/>
      <c r="D2034" s="92"/>
      <c r="E2034" s="105"/>
      <c r="F2034" s="105"/>
      <c r="G2034" s="105"/>
      <c r="H2034" s="105"/>
      <c r="I2034" s="105"/>
      <c r="J2034" s="105"/>
      <c r="K2034" s="105"/>
      <c r="L2034" s="105"/>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2"/>
      <c r="B2035" s="92"/>
      <c r="C2035" s="92"/>
      <c r="D2035" s="92"/>
      <c r="E2035" s="105"/>
      <c r="F2035" s="105"/>
      <c r="G2035" s="105"/>
      <c r="H2035" s="105"/>
      <c r="I2035" s="105"/>
      <c r="J2035" s="105"/>
      <c r="K2035" s="105"/>
      <c r="L2035" s="10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2"/>
      <c r="B2036" s="92"/>
      <c r="C2036" s="92"/>
      <c r="D2036" s="92"/>
      <c r="E2036" s="105"/>
      <c r="F2036" s="105"/>
      <c r="G2036" s="105"/>
      <c r="H2036" s="105"/>
      <c r="I2036" s="105"/>
      <c r="J2036" s="105"/>
      <c r="K2036" s="105"/>
      <c r="L2036" s="105"/>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2"/>
      <c r="B2037" s="92"/>
      <c r="C2037" s="92"/>
      <c r="D2037" s="92"/>
      <c r="E2037" s="105"/>
      <c r="F2037" s="105"/>
      <c r="G2037" s="105"/>
      <c r="H2037" s="105"/>
      <c r="I2037" s="105"/>
      <c r="J2037" s="105"/>
      <c r="K2037" s="105"/>
      <c r="L2037" s="105"/>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2"/>
      <c r="B2038" s="92"/>
      <c r="C2038" s="92"/>
      <c r="D2038" s="92"/>
      <c r="E2038" s="105"/>
      <c r="F2038" s="105"/>
      <c r="G2038" s="105"/>
      <c r="H2038" s="105"/>
      <c r="I2038" s="105"/>
      <c r="J2038" s="105"/>
      <c r="K2038" s="105"/>
      <c r="L2038" s="105"/>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2"/>
      <c r="B2039" s="92"/>
      <c r="C2039" s="92"/>
      <c r="D2039" s="92"/>
      <c r="E2039" s="105"/>
      <c r="F2039" s="105"/>
      <c r="G2039" s="105"/>
      <c r="H2039" s="105"/>
      <c r="I2039" s="105"/>
      <c r="J2039" s="105"/>
      <c r="K2039" s="105"/>
      <c r="L2039" s="105"/>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2"/>
      <c r="B2040" s="92"/>
      <c r="C2040" s="92"/>
      <c r="D2040" s="92"/>
      <c r="E2040" s="105"/>
      <c r="F2040" s="105"/>
      <c r="G2040" s="105"/>
      <c r="H2040" s="105"/>
      <c r="I2040" s="105"/>
      <c r="J2040" s="105"/>
      <c r="K2040" s="105"/>
      <c r="L2040" s="105"/>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2"/>
      <c r="B2041" s="92"/>
      <c r="C2041" s="92"/>
      <c r="D2041" s="92"/>
      <c r="E2041" s="105"/>
      <c r="F2041" s="105"/>
      <c r="G2041" s="105"/>
      <c r="H2041" s="105"/>
      <c r="I2041" s="105"/>
      <c r="J2041" s="105"/>
      <c r="K2041" s="105"/>
      <c r="L2041" s="105"/>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2"/>
      <c r="B2042" s="92"/>
      <c r="C2042" s="92"/>
      <c r="D2042" s="92"/>
      <c r="E2042" s="105"/>
      <c r="F2042" s="105"/>
      <c r="G2042" s="105"/>
      <c r="H2042" s="105"/>
      <c r="I2042" s="105"/>
      <c r="J2042" s="105"/>
      <c r="K2042" s="105"/>
      <c r="L2042" s="105"/>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2"/>
      <c r="B2043" s="92"/>
      <c r="C2043" s="92"/>
      <c r="D2043" s="92"/>
      <c r="E2043" s="105"/>
      <c r="F2043" s="105"/>
      <c r="G2043" s="105"/>
      <c r="H2043" s="105"/>
      <c r="I2043" s="105"/>
      <c r="J2043" s="105"/>
      <c r="K2043" s="105"/>
      <c r="L2043" s="105"/>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2"/>
      <c r="B2044" s="92"/>
      <c r="C2044" s="92"/>
      <c r="D2044" s="92"/>
      <c r="E2044" s="105"/>
      <c r="F2044" s="105"/>
      <c r="G2044" s="105"/>
      <c r="H2044" s="105"/>
      <c r="I2044" s="105"/>
      <c r="J2044" s="105"/>
      <c r="K2044" s="105"/>
      <c r="L2044" s="105"/>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2"/>
      <c r="B2045" s="92"/>
      <c r="C2045" s="92"/>
      <c r="D2045" s="92"/>
      <c r="E2045" s="105"/>
      <c r="F2045" s="105"/>
      <c r="G2045" s="105"/>
      <c r="H2045" s="105"/>
      <c r="I2045" s="105"/>
      <c r="J2045" s="105"/>
      <c r="K2045" s="105"/>
      <c r="L2045" s="10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2"/>
      <c r="B2046" s="92"/>
      <c r="C2046" s="92"/>
      <c r="D2046" s="92"/>
      <c r="E2046" s="105"/>
      <c r="F2046" s="105"/>
      <c r="G2046" s="105"/>
      <c r="H2046" s="105"/>
      <c r="I2046" s="105"/>
      <c r="J2046" s="105"/>
      <c r="K2046" s="105"/>
      <c r="L2046" s="105"/>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2"/>
      <c r="B2047" s="92"/>
      <c r="C2047" s="92"/>
      <c r="D2047" s="92"/>
      <c r="E2047" s="105"/>
      <c r="F2047" s="105"/>
      <c r="G2047" s="105"/>
      <c r="H2047" s="105"/>
      <c r="I2047" s="105"/>
      <c r="J2047" s="105"/>
      <c r="K2047" s="105"/>
      <c r="L2047" s="105"/>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2"/>
      <c r="B2048" s="92"/>
      <c r="C2048" s="92"/>
      <c r="D2048" s="92"/>
      <c r="E2048" s="105"/>
      <c r="F2048" s="105"/>
      <c r="G2048" s="105"/>
      <c r="H2048" s="105"/>
      <c r="I2048" s="105"/>
      <c r="J2048" s="105"/>
      <c r="K2048" s="105"/>
      <c r="L2048" s="105"/>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2"/>
      <c r="B2049" s="92"/>
      <c r="C2049" s="92"/>
      <c r="D2049" s="92"/>
      <c r="E2049" s="105"/>
      <c r="F2049" s="105"/>
      <c r="G2049" s="105"/>
      <c r="H2049" s="105"/>
      <c r="I2049" s="105"/>
      <c r="J2049" s="105"/>
      <c r="K2049" s="105"/>
      <c r="L2049" s="105"/>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2"/>
      <c r="B2050" s="92"/>
      <c r="C2050" s="92"/>
      <c r="D2050" s="92"/>
      <c r="E2050" s="105"/>
      <c r="F2050" s="105"/>
      <c r="G2050" s="105"/>
      <c r="H2050" s="105"/>
      <c r="I2050" s="105"/>
      <c r="J2050" s="105"/>
      <c r="K2050" s="105"/>
      <c r="L2050" s="105"/>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2"/>
      <c r="B2051" s="92"/>
      <c r="C2051" s="92"/>
      <c r="D2051" s="92"/>
      <c r="E2051" s="105"/>
      <c r="F2051" s="105"/>
      <c r="G2051" s="105"/>
      <c r="H2051" s="105"/>
      <c r="I2051" s="105"/>
      <c r="J2051" s="105"/>
      <c r="K2051" s="105"/>
      <c r="L2051" s="105"/>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2"/>
      <c r="B2052" s="92"/>
      <c r="C2052" s="92"/>
      <c r="D2052" s="92"/>
      <c r="E2052" s="105"/>
      <c r="F2052" s="105"/>
      <c r="G2052" s="105"/>
      <c r="H2052" s="105"/>
      <c r="I2052" s="105"/>
      <c r="J2052" s="105"/>
      <c r="K2052" s="105"/>
      <c r="L2052" s="105"/>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2"/>
      <c r="B2053" s="92"/>
      <c r="C2053" s="92"/>
      <c r="D2053" s="92"/>
      <c r="E2053" s="105"/>
      <c r="F2053" s="105"/>
      <c r="G2053" s="105"/>
      <c r="H2053" s="105"/>
      <c r="I2053" s="105"/>
      <c r="J2053" s="105"/>
      <c r="K2053" s="105"/>
      <c r="L2053" s="105"/>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2"/>
      <c r="B2054" s="92"/>
      <c r="C2054" s="92"/>
      <c r="D2054" s="92"/>
      <c r="E2054" s="105"/>
      <c r="F2054" s="105"/>
      <c r="G2054" s="105"/>
      <c r="H2054" s="105"/>
      <c r="I2054" s="105"/>
      <c r="J2054" s="105"/>
      <c r="K2054" s="105"/>
      <c r="L2054" s="105"/>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2"/>
      <c r="B2055" s="92"/>
      <c r="C2055" s="92"/>
      <c r="D2055" s="92"/>
      <c r="E2055" s="105"/>
      <c r="F2055" s="105"/>
      <c r="G2055" s="105"/>
      <c r="H2055" s="105"/>
      <c r="I2055" s="105"/>
      <c r="J2055" s="105"/>
      <c r="K2055" s="105"/>
      <c r="L2055" s="10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2"/>
      <c r="B2056" s="92"/>
      <c r="C2056" s="92"/>
      <c r="D2056" s="92"/>
      <c r="E2056" s="105"/>
      <c r="F2056" s="105"/>
      <c r="G2056" s="105"/>
      <c r="H2056" s="105"/>
      <c r="I2056" s="105"/>
      <c r="J2056" s="105"/>
      <c r="K2056" s="105"/>
      <c r="L2056" s="105"/>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2"/>
      <c r="B2057" s="92"/>
      <c r="C2057" s="92"/>
      <c r="D2057" s="92"/>
      <c r="E2057" s="105"/>
      <c r="F2057" s="105"/>
      <c r="G2057" s="105"/>
      <c r="H2057" s="105"/>
      <c r="I2057" s="105"/>
      <c r="J2057" s="105"/>
      <c r="K2057" s="105"/>
      <c r="L2057" s="105"/>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2"/>
      <c r="B2058" s="92"/>
      <c r="C2058" s="92"/>
      <c r="D2058" s="92"/>
      <c r="E2058" s="105"/>
      <c r="F2058" s="105"/>
      <c r="G2058" s="105"/>
      <c r="H2058" s="105"/>
      <c r="I2058" s="105"/>
      <c r="J2058" s="105"/>
      <c r="K2058" s="105"/>
      <c r="L2058" s="105"/>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2"/>
      <c r="B2059" s="92"/>
      <c r="C2059" s="92"/>
      <c r="D2059" s="92"/>
      <c r="E2059" s="105"/>
      <c r="F2059" s="105"/>
      <c r="G2059" s="105"/>
      <c r="H2059" s="105"/>
      <c r="I2059" s="105"/>
      <c r="J2059" s="105"/>
      <c r="K2059" s="105"/>
      <c r="L2059" s="105"/>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2"/>
      <c r="B2060" s="92"/>
      <c r="C2060" s="92"/>
      <c r="D2060" s="92"/>
      <c r="E2060" s="105"/>
      <c r="F2060" s="105"/>
      <c r="G2060" s="105"/>
      <c r="H2060" s="105"/>
      <c r="I2060" s="105"/>
      <c r="J2060" s="105"/>
      <c r="K2060" s="105"/>
      <c r="L2060" s="105"/>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2"/>
      <c r="B2061" s="92"/>
      <c r="C2061" s="92"/>
      <c r="D2061" s="92"/>
      <c r="E2061" s="105"/>
      <c r="F2061" s="105"/>
      <c r="G2061" s="105"/>
      <c r="H2061" s="105"/>
      <c r="I2061" s="105"/>
      <c r="J2061" s="105"/>
      <c r="K2061" s="105"/>
      <c r="L2061" s="105"/>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2"/>
      <c r="B2062" s="92"/>
      <c r="C2062" s="92"/>
      <c r="D2062" s="92"/>
      <c r="E2062" s="105"/>
      <c r="F2062" s="105"/>
      <c r="G2062" s="105"/>
      <c r="H2062" s="105"/>
      <c r="I2062" s="105"/>
      <c r="J2062" s="105"/>
      <c r="K2062" s="105"/>
      <c r="L2062" s="105"/>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2"/>
      <c r="B2063" s="92"/>
      <c r="C2063" s="92"/>
      <c r="D2063" s="92"/>
      <c r="E2063" s="105"/>
      <c r="F2063" s="105"/>
      <c r="G2063" s="105"/>
      <c r="H2063" s="105"/>
      <c r="I2063" s="105"/>
      <c r="J2063" s="105"/>
      <c r="K2063" s="105"/>
      <c r="L2063" s="105"/>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2"/>
      <c r="B2064" s="92"/>
      <c r="C2064" s="92"/>
      <c r="D2064" s="92"/>
      <c r="E2064" s="105"/>
      <c r="F2064" s="105"/>
      <c r="G2064" s="105"/>
      <c r="H2064" s="105"/>
      <c r="I2064" s="105"/>
      <c r="J2064" s="105"/>
      <c r="K2064" s="105"/>
      <c r="L2064" s="105"/>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2"/>
      <c r="B2065" s="92"/>
      <c r="C2065" s="92"/>
      <c r="D2065" s="92"/>
      <c r="E2065" s="105"/>
      <c r="F2065" s="105"/>
      <c r="G2065" s="105"/>
      <c r="H2065" s="105"/>
      <c r="I2065" s="105"/>
      <c r="J2065" s="105"/>
      <c r="K2065" s="105"/>
      <c r="L2065" s="10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2"/>
      <c r="B2066" s="92"/>
      <c r="C2066" s="92"/>
      <c r="D2066" s="92"/>
      <c r="E2066" s="105"/>
      <c r="F2066" s="105"/>
      <c r="G2066" s="105"/>
      <c r="H2066" s="105"/>
      <c r="I2066" s="105"/>
      <c r="J2066" s="105"/>
      <c r="K2066" s="105"/>
      <c r="L2066" s="105"/>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2"/>
      <c r="B2067" s="92"/>
      <c r="C2067" s="92"/>
      <c r="D2067" s="92"/>
      <c r="E2067" s="105"/>
      <c r="F2067" s="105"/>
      <c r="G2067" s="105"/>
      <c r="H2067" s="105"/>
      <c r="I2067" s="105"/>
      <c r="J2067" s="105"/>
      <c r="K2067" s="105"/>
      <c r="L2067" s="105"/>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2"/>
      <c r="B2068" s="92"/>
      <c r="C2068" s="92"/>
      <c r="D2068" s="92"/>
      <c r="E2068" s="105"/>
      <c r="F2068" s="105"/>
      <c r="G2068" s="105"/>
      <c r="H2068" s="105"/>
      <c r="I2068" s="105"/>
      <c r="J2068" s="105"/>
      <c r="K2068" s="105"/>
      <c r="L2068" s="105"/>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2"/>
      <c r="B2069" s="92"/>
      <c r="C2069" s="92"/>
      <c r="D2069" s="92"/>
      <c r="E2069" s="105"/>
      <c r="F2069" s="105"/>
      <c r="G2069" s="105"/>
      <c r="H2069" s="105"/>
      <c r="I2069" s="105"/>
      <c r="J2069" s="105"/>
      <c r="K2069" s="105"/>
      <c r="L2069" s="105"/>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2"/>
      <c r="B2070" s="92"/>
      <c r="C2070" s="92"/>
      <c r="D2070" s="92"/>
      <c r="E2070" s="105"/>
      <c r="F2070" s="105"/>
      <c r="G2070" s="105"/>
      <c r="H2070" s="105"/>
      <c r="I2070" s="105"/>
      <c r="J2070" s="105"/>
      <c r="K2070" s="105"/>
      <c r="L2070" s="105"/>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2"/>
      <c r="B2071" s="92"/>
      <c r="C2071" s="92"/>
      <c r="D2071" s="92"/>
      <c r="E2071" s="105"/>
      <c r="F2071" s="105"/>
      <c r="G2071" s="105"/>
      <c r="H2071" s="105"/>
      <c r="I2071" s="105"/>
      <c r="J2071" s="105"/>
      <c r="K2071" s="105"/>
      <c r="L2071" s="105"/>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2"/>
      <c r="B2072" s="92"/>
      <c r="C2072" s="92"/>
      <c r="D2072" s="92"/>
      <c r="E2072" s="105"/>
      <c r="F2072" s="105"/>
      <c r="G2072" s="105"/>
      <c r="H2072" s="105"/>
      <c r="I2072" s="105"/>
      <c r="J2072" s="105"/>
      <c r="K2072" s="105"/>
      <c r="L2072" s="105"/>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2"/>
      <c r="B2073" s="92"/>
      <c r="C2073" s="92"/>
      <c r="D2073" s="92"/>
      <c r="E2073" s="105"/>
      <c r="F2073" s="105"/>
      <c r="G2073" s="105"/>
      <c r="H2073" s="105"/>
      <c r="I2073" s="105"/>
      <c r="J2073" s="105"/>
      <c r="K2073" s="105"/>
      <c r="L2073" s="105"/>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2"/>
      <c r="B2074" s="92"/>
      <c r="C2074" s="92"/>
      <c r="D2074" s="92"/>
      <c r="E2074" s="105"/>
      <c r="F2074" s="105"/>
      <c r="G2074" s="105"/>
      <c r="H2074" s="105"/>
      <c r="I2074" s="105"/>
      <c r="J2074" s="105"/>
      <c r="K2074" s="105"/>
      <c r="L2074" s="105"/>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2"/>
      <c r="B2075" s="92"/>
      <c r="C2075" s="92"/>
      <c r="D2075" s="92"/>
      <c r="E2075" s="105"/>
      <c r="F2075" s="105"/>
      <c r="G2075" s="105"/>
      <c r="H2075" s="105"/>
      <c r="I2075" s="105"/>
      <c r="J2075" s="105"/>
      <c r="K2075" s="105"/>
      <c r="L2075" s="10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2"/>
      <c r="B2076" s="92"/>
      <c r="C2076" s="92"/>
      <c r="D2076" s="92"/>
      <c r="E2076" s="105"/>
      <c r="F2076" s="105"/>
      <c r="G2076" s="105"/>
      <c r="H2076" s="105"/>
      <c r="I2076" s="105"/>
      <c r="J2076" s="105"/>
      <c r="K2076" s="105"/>
      <c r="L2076" s="105"/>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2"/>
      <c r="B2077" s="92"/>
      <c r="C2077" s="92"/>
      <c r="D2077" s="92"/>
      <c r="E2077" s="105"/>
      <c r="F2077" s="105"/>
      <c r="G2077" s="105"/>
      <c r="H2077" s="105"/>
      <c r="I2077" s="105"/>
      <c r="J2077" s="105"/>
      <c r="K2077" s="105"/>
      <c r="L2077" s="105"/>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2"/>
      <c r="B2078" s="92"/>
      <c r="C2078" s="92"/>
      <c r="D2078" s="92"/>
      <c r="E2078" s="105"/>
      <c r="F2078" s="105"/>
      <c r="G2078" s="105"/>
      <c r="H2078" s="105"/>
      <c r="I2078" s="105"/>
      <c r="J2078" s="105"/>
      <c r="K2078" s="105"/>
      <c r="L2078" s="105"/>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2"/>
      <c r="B2079" s="92"/>
      <c r="C2079" s="92"/>
      <c r="D2079" s="92"/>
      <c r="E2079" s="105"/>
      <c r="F2079" s="105"/>
      <c r="G2079" s="105"/>
      <c r="H2079" s="105"/>
      <c r="I2079" s="105"/>
      <c r="J2079" s="105"/>
      <c r="K2079" s="105"/>
      <c r="L2079" s="105"/>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2"/>
      <c r="B2080" s="92"/>
      <c r="C2080" s="92"/>
      <c r="D2080" s="92"/>
      <c r="E2080" s="105"/>
      <c r="F2080" s="105"/>
      <c r="G2080" s="105"/>
      <c r="H2080" s="105"/>
      <c r="I2080" s="105"/>
      <c r="J2080" s="105"/>
      <c r="K2080" s="105"/>
      <c r="L2080" s="105"/>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2"/>
      <c r="B2081" s="92"/>
      <c r="C2081" s="92"/>
      <c r="D2081" s="92"/>
      <c r="E2081" s="105"/>
      <c r="F2081" s="105"/>
      <c r="G2081" s="105"/>
      <c r="H2081" s="105"/>
      <c r="I2081" s="105"/>
      <c r="J2081" s="105"/>
      <c r="K2081" s="105"/>
      <c r="L2081" s="105"/>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2"/>
      <c r="B2082" s="92"/>
      <c r="C2082" s="92"/>
      <c r="D2082" s="92"/>
      <c r="E2082" s="105"/>
      <c r="F2082" s="105"/>
      <c r="G2082" s="105"/>
      <c r="H2082" s="105"/>
      <c r="I2082" s="105"/>
      <c r="J2082" s="105"/>
      <c r="K2082" s="105"/>
      <c r="L2082" s="105"/>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2"/>
      <c r="B2083" s="92"/>
      <c r="C2083" s="92"/>
      <c r="D2083" s="92"/>
      <c r="E2083" s="105"/>
      <c r="F2083" s="105"/>
      <c r="G2083" s="105"/>
      <c r="H2083" s="105"/>
      <c r="I2083" s="105"/>
      <c r="J2083" s="105"/>
      <c r="K2083" s="105"/>
      <c r="L2083" s="105"/>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2"/>
      <c r="B2084" s="92"/>
      <c r="C2084" s="92"/>
      <c r="D2084" s="92"/>
      <c r="E2084" s="105"/>
      <c r="F2084" s="105"/>
      <c r="G2084" s="105"/>
      <c r="H2084" s="105"/>
      <c r="I2084" s="105"/>
      <c r="J2084" s="105"/>
      <c r="K2084" s="105"/>
      <c r="L2084" s="105"/>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2"/>
      <c r="B2085" s="92"/>
      <c r="C2085" s="92"/>
      <c r="D2085" s="92"/>
      <c r="E2085" s="105"/>
      <c r="F2085" s="105"/>
      <c r="G2085" s="105"/>
      <c r="H2085" s="105"/>
      <c r="I2085" s="105"/>
      <c r="J2085" s="105"/>
      <c r="K2085" s="105"/>
      <c r="L2085" s="10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2"/>
      <c r="B2086" s="92"/>
      <c r="C2086" s="92"/>
      <c r="D2086" s="92"/>
      <c r="E2086" s="105"/>
      <c r="F2086" s="105"/>
      <c r="G2086" s="105"/>
      <c r="H2086" s="105"/>
      <c r="I2086" s="105"/>
      <c r="J2086" s="105"/>
      <c r="K2086" s="105"/>
      <c r="L2086" s="105"/>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2"/>
      <c r="B2087" s="92"/>
      <c r="C2087" s="92"/>
      <c r="D2087" s="92"/>
      <c r="E2087" s="105"/>
      <c r="F2087" s="105"/>
      <c r="G2087" s="105"/>
      <c r="H2087" s="105"/>
      <c r="I2087" s="105"/>
      <c r="J2087" s="105"/>
      <c r="K2087" s="105"/>
      <c r="L2087" s="105"/>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2"/>
      <c r="B2088" s="92"/>
      <c r="C2088" s="92"/>
      <c r="D2088" s="92"/>
      <c r="E2088" s="105"/>
      <c r="F2088" s="105"/>
      <c r="G2088" s="105"/>
      <c r="H2088" s="105"/>
      <c r="I2088" s="105"/>
      <c r="J2088" s="105"/>
      <c r="K2088" s="105"/>
      <c r="L2088" s="105"/>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2"/>
      <c r="B2089" s="92"/>
      <c r="C2089" s="92"/>
      <c r="D2089" s="92"/>
      <c r="E2089" s="105"/>
      <c r="F2089" s="105"/>
      <c r="G2089" s="105"/>
      <c r="H2089" s="105"/>
      <c r="I2089" s="105"/>
      <c r="J2089" s="105"/>
      <c r="K2089" s="105"/>
      <c r="L2089" s="105"/>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2"/>
      <c r="B2090" s="92"/>
      <c r="C2090" s="92"/>
      <c r="D2090" s="92"/>
      <c r="E2090" s="105"/>
      <c r="F2090" s="105"/>
      <c r="G2090" s="105"/>
      <c r="H2090" s="105"/>
      <c r="I2090" s="105"/>
      <c r="J2090" s="105"/>
      <c r="K2090" s="105"/>
      <c r="L2090" s="105"/>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2"/>
      <c r="B2091" s="92"/>
      <c r="C2091" s="92"/>
      <c r="D2091" s="92"/>
      <c r="E2091" s="105"/>
      <c r="F2091" s="105"/>
      <c r="G2091" s="105"/>
      <c r="H2091" s="105"/>
      <c r="I2091" s="105"/>
      <c r="J2091" s="105"/>
      <c r="K2091" s="105"/>
      <c r="L2091" s="105"/>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2"/>
      <c r="B2092" s="92"/>
      <c r="C2092" s="92"/>
      <c r="D2092" s="92"/>
      <c r="E2092" s="105"/>
      <c r="F2092" s="105"/>
      <c r="G2092" s="105"/>
      <c r="H2092" s="105"/>
      <c r="I2092" s="105"/>
      <c r="J2092" s="105"/>
      <c r="K2092" s="105"/>
      <c r="L2092" s="105"/>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2"/>
      <c r="B2093" s="92"/>
      <c r="C2093" s="92"/>
      <c r="D2093" s="92"/>
      <c r="E2093" s="105"/>
      <c r="F2093" s="105"/>
      <c r="G2093" s="105"/>
      <c r="H2093" s="105"/>
      <c r="I2093" s="105"/>
      <c r="J2093" s="105"/>
      <c r="K2093" s="105"/>
      <c r="L2093" s="105"/>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2"/>
      <c r="B2094" s="92"/>
      <c r="C2094" s="92"/>
      <c r="D2094" s="92"/>
      <c r="E2094" s="105"/>
      <c r="F2094" s="105"/>
      <c r="G2094" s="105"/>
      <c r="H2094" s="105"/>
      <c r="I2094" s="105"/>
      <c r="J2094" s="105"/>
      <c r="K2094" s="105"/>
      <c r="L2094" s="105"/>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2"/>
      <c r="B2095" s="92"/>
      <c r="C2095" s="92"/>
      <c r="D2095" s="92"/>
      <c r="E2095" s="105"/>
      <c r="F2095" s="105"/>
      <c r="G2095" s="105"/>
      <c r="H2095" s="105"/>
      <c r="I2095" s="105"/>
      <c r="J2095" s="105"/>
      <c r="K2095" s="105"/>
      <c r="L2095" s="10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2"/>
      <c r="B2096" s="92"/>
      <c r="C2096" s="92"/>
      <c r="D2096" s="92"/>
      <c r="E2096" s="105"/>
      <c r="F2096" s="105"/>
      <c r="G2096" s="105"/>
      <c r="H2096" s="105"/>
      <c r="I2096" s="105"/>
      <c r="J2096" s="105"/>
      <c r="K2096" s="105"/>
      <c r="L2096" s="105"/>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2"/>
      <c r="B2097" s="92"/>
      <c r="C2097" s="92"/>
      <c r="D2097" s="92"/>
      <c r="E2097" s="105"/>
      <c r="F2097" s="105"/>
      <c r="G2097" s="105"/>
      <c r="H2097" s="105"/>
      <c r="I2097" s="105"/>
      <c r="J2097" s="105"/>
      <c r="K2097" s="105"/>
      <c r="L2097" s="105"/>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2"/>
      <c r="B2098" s="92"/>
      <c r="C2098" s="92"/>
      <c r="D2098" s="92"/>
      <c r="E2098" s="105"/>
      <c r="F2098" s="105"/>
      <c r="G2098" s="105"/>
      <c r="H2098" s="105"/>
      <c r="I2098" s="105"/>
      <c r="J2098" s="105"/>
      <c r="K2098" s="105"/>
      <c r="L2098" s="105"/>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2"/>
      <c r="B2099" s="92"/>
      <c r="C2099" s="92"/>
      <c r="D2099" s="92"/>
      <c r="E2099" s="105"/>
      <c r="F2099" s="105"/>
      <c r="G2099" s="105"/>
      <c r="H2099" s="105"/>
      <c r="I2099" s="105"/>
      <c r="J2099" s="105"/>
      <c r="K2099" s="105"/>
      <c r="L2099" s="105"/>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2"/>
      <c r="B2100" s="92"/>
      <c r="C2100" s="92"/>
      <c r="D2100" s="92"/>
      <c r="E2100" s="105"/>
      <c r="F2100" s="105"/>
      <c r="G2100" s="105"/>
      <c r="H2100" s="105"/>
      <c r="I2100" s="105"/>
      <c r="J2100" s="105"/>
      <c r="K2100" s="105"/>
      <c r="L2100" s="105"/>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2"/>
      <c r="B2101" s="92"/>
      <c r="C2101" s="92"/>
      <c r="D2101" s="92"/>
      <c r="E2101" s="105"/>
      <c r="F2101" s="105"/>
      <c r="G2101" s="105"/>
      <c r="H2101" s="105"/>
      <c r="I2101" s="105"/>
      <c r="J2101" s="105"/>
      <c r="K2101" s="105"/>
      <c r="L2101" s="105"/>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2"/>
      <c r="B2102" s="92"/>
      <c r="C2102" s="92"/>
      <c r="D2102" s="92"/>
      <c r="E2102" s="105"/>
      <c r="F2102" s="105"/>
      <c r="G2102" s="105"/>
      <c r="H2102" s="105"/>
      <c r="I2102" s="105"/>
      <c r="J2102" s="105"/>
      <c r="K2102" s="105"/>
      <c r="L2102" s="105"/>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2"/>
      <c r="B2103" s="92"/>
      <c r="C2103" s="92"/>
      <c r="D2103" s="92"/>
      <c r="E2103" s="105"/>
      <c r="F2103" s="105"/>
      <c r="G2103" s="105"/>
      <c r="H2103" s="105"/>
      <c r="I2103" s="105"/>
      <c r="J2103" s="105"/>
      <c r="K2103" s="105"/>
      <c r="L2103" s="105"/>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2"/>
      <c r="B2104" s="92"/>
      <c r="C2104" s="92"/>
      <c r="D2104" s="92"/>
      <c r="E2104" s="105"/>
      <c r="F2104" s="105"/>
      <c r="G2104" s="105"/>
      <c r="H2104" s="105"/>
      <c r="I2104" s="105"/>
      <c r="J2104" s="105"/>
      <c r="K2104" s="105"/>
      <c r="L2104" s="105"/>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2"/>
      <c r="B2105" s="92"/>
      <c r="C2105" s="92"/>
      <c r="D2105" s="92"/>
      <c r="E2105" s="105"/>
      <c r="F2105" s="105"/>
      <c r="G2105" s="105"/>
      <c r="H2105" s="105"/>
      <c r="I2105" s="105"/>
      <c r="J2105" s="105"/>
      <c r="K2105" s="105"/>
      <c r="L2105" s="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2"/>
      <c r="B2106" s="92"/>
      <c r="C2106" s="92"/>
      <c r="D2106" s="92"/>
      <c r="E2106" s="105"/>
      <c r="F2106" s="105"/>
      <c r="G2106" s="105"/>
      <c r="H2106" s="105"/>
      <c r="I2106" s="105"/>
      <c r="J2106" s="105"/>
      <c r="K2106" s="105"/>
      <c r="L2106" s="105"/>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2"/>
      <c r="B2107" s="92"/>
      <c r="C2107" s="92"/>
      <c r="D2107" s="92"/>
      <c r="E2107" s="105"/>
      <c r="F2107" s="105"/>
      <c r="G2107" s="105"/>
      <c r="H2107" s="105"/>
      <c r="I2107" s="105"/>
      <c r="J2107" s="105"/>
      <c r="K2107" s="105"/>
      <c r="L2107" s="105"/>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2"/>
      <c r="B2108" s="92"/>
      <c r="C2108" s="92"/>
      <c r="D2108" s="92"/>
      <c r="E2108" s="105"/>
      <c r="F2108" s="105"/>
      <c r="G2108" s="105"/>
      <c r="H2108" s="105"/>
      <c r="I2108" s="105"/>
      <c r="J2108" s="105"/>
      <c r="K2108" s="105"/>
      <c r="L2108" s="105"/>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2"/>
      <c r="B2109" s="92"/>
      <c r="C2109" s="92"/>
      <c r="D2109" s="92"/>
      <c r="E2109" s="105"/>
      <c r="F2109" s="105"/>
      <c r="G2109" s="105"/>
      <c r="H2109" s="105"/>
      <c r="I2109" s="105"/>
      <c r="J2109" s="105"/>
      <c r="K2109" s="105"/>
      <c r="L2109" s="105"/>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2"/>
      <c r="B2110" s="92"/>
      <c r="C2110" s="92"/>
      <c r="D2110" s="92"/>
      <c r="E2110" s="105"/>
      <c r="F2110" s="105"/>
      <c r="G2110" s="105"/>
      <c r="H2110" s="105"/>
      <c r="I2110" s="105"/>
      <c r="J2110" s="105"/>
      <c r="K2110" s="105"/>
      <c r="L2110" s="105"/>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2"/>
      <c r="B2111" s="92"/>
      <c r="C2111" s="92"/>
      <c r="D2111" s="92"/>
      <c r="E2111" s="105"/>
      <c r="F2111" s="105"/>
      <c r="G2111" s="105"/>
      <c r="H2111" s="105"/>
      <c r="I2111" s="105"/>
      <c r="J2111" s="105"/>
      <c r="K2111" s="105"/>
      <c r="L2111" s="105"/>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2"/>
      <c r="B2112" s="92"/>
      <c r="C2112" s="92"/>
      <c r="D2112" s="92"/>
      <c r="E2112" s="105"/>
      <c r="F2112" s="105"/>
      <c r="G2112" s="105"/>
      <c r="H2112" s="105"/>
      <c r="I2112" s="105"/>
      <c r="J2112" s="105"/>
      <c r="K2112" s="105"/>
      <c r="L2112" s="105"/>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2"/>
      <c r="B2113" s="92"/>
      <c r="C2113" s="92"/>
      <c r="D2113" s="92"/>
      <c r="E2113" s="105"/>
      <c r="F2113" s="105"/>
      <c r="G2113" s="105"/>
      <c r="H2113" s="105"/>
      <c r="I2113" s="105"/>
      <c r="J2113" s="105"/>
      <c r="K2113" s="105"/>
      <c r="L2113" s="105"/>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2"/>
      <c r="B2114" s="92"/>
      <c r="C2114" s="92"/>
      <c r="D2114" s="92"/>
      <c r="E2114" s="105"/>
      <c r="F2114" s="105"/>
      <c r="G2114" s="105"/>
      <c r="H2114" s="105"/>
      <c r="I2114" s="105"/>
      <c r="J2114" s="105"/>
      <c r="K2114" s="105"/>
      <c r="L2114" s="105"/>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2"/>
      <c r="B2115" s="92"/>
      <c r="C2115" s="92"/>
      <c r="D2115" s="92"/>
      <c r="E2115" s="105"/>
      <c r="F2115" s="105"/>
      <c r="G2115" s="105"/>
      <c r="H2115" s="105"/>
      <c r="I2115" s="105"/>
      <c r="J2115" s="105"/>
      <c r="K2115" s="105"/>
      <c r="L2115" s="10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2"/>
      <c r="B2116" s="92"/>
      <c r="C2116" s="92"/>
      <c r="D2116" s="92"/>
      <c r="E2116" s="105"/>
      <c r="F2116" s="105"/>
      <c r="G2116" s="105"/>
      <c r="H2116" s="105"/>
      <c r="I2116" s="105"/>
      <c r="J2116" s="105"/>
      <c r="K2116" s="105"/>
      <c r="L2116" s="105"/>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2"/>
      <c r="B2117" s="92"/>
      <c r="C2117" s="92"/>
      <c r="D2117" s="92"/>
      <c r="E2117" s="105"/>
      <c r="F2117" s="105"/>
      <c r="G2117" s="105"/>
      <c r="H2117" s="105"/>
      <c r="I2117" s="105"/>
      <c r="J2117" s="105"/>
      <c r="K2117" s="105"/>
      <c r="L2117" s="105"/>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2"/>
      <c r="B2118" s="92"/>
      <c r="C2118" s="92"/>
      <c r="D2118" s="92"/>
      <c r="E2118" s="105"/>
      <c r="F2118" s="105"/>
      <c r="G2118" s="105"/>
      <c r="H2118" s="105"/>
      <c r="I2118" s="105"/>
      <c r="J2118" s="105"/>
      <c r="K2118" s="105"/>
      <c r="L2118" s="105"/>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2"/>
      <c r="B2119" s="92"/>
      <c r="C2119" s="92"/>
      <c r="D2119" s="92"/>
      <c r="E2119" s="105"/>
      <c r="F2119" s="105"/>
      <c r="G2119" s="105"/>
      <c r="H2119" s="105"/>
      <c r="I2119" s="105"/>
      <c r="J2119" s="105"/>
      <c r="K2119" s="105"/>
      <c r="L2119" s="105"/>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2"/>
      <c r="B2120" s="92"/>
      <c r="C2120" s="92"/>
      <c r="D2120" s="92"/>
      <c r="E2120" s="105"/>
      <c r="F2120" s="105"/>
      <c r="G2120" s="105"/>
      <c r="H2120" s="105"/>
      <c r="I2120" s="105"/>
      <c r="J2120" s="105"/>
      <c r="K2120" s="105"/>
      <c r="L2120" s="105"/>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2"/>
      <c r="B2121" s="92"/>
      <c r="C2121" s="92"/>
      <c r="D2121" s="92"/>
      <c r="E2121" s="105"/>
      <c r="F2121" s="105"/>
      <c r="G2121" s="105"/>
      <c r="H2121" s="105"/>
      <c r="I2121" s="105"/>
      <c r="J2121" s="105"/>
      <c r="K2121" s="105"/>
      <c r="L2121" s="105"/>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2"/>
      <c r="B2122" s="92"/>
      <c r="C2122" s="92"/>
      <c r="D2122" s="92"/>
      <c r="E2122" s="105"/>
      <c r="F2122" s="105"/>
      <c r="G2122" s="105"/>
      <c r="H2122" s="105"/>
      <c r="I2122" s="105"/>
      <c r="J2122" s="105"/>
      <c r="K2122" s="105"/>
      <c r="L2122" s="105"/>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2"/>
      <c r="B2123" s="92"/>
      <c r="C2123" s="92"/>
      <c r="D2123" s="92"/>
      <c r="E2123" s="105"/>
      <c r="F2123" s="105"/>
      <c r="G2123" s="105"/>
      <c r="H2123" s="105"/>
      <c r="I2123" s="105"/>
      <c r="J2123" s="105"/>
      <c r="K2123" s="105"/>
      <c r="L2123" s="105"/>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2"/>
      <c r="B2124" s="92"/>
      <c r="C2124" s="92"/>
      <c r="D2124" s="92"/>
      <c r="E2124" s="105"/>
      <c r="F2124" s="105"/>
      <c r="G2124" s="105"/>
      <c r="H2124" s="105"/>
      <c r="I2124" s="105"/>
      <c r="J2124" s="105"/>
      <c r="K2124" s="105"/>
      <c r="L2124" s="105"/>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2"/>
      <c r="B2125" s="92"/>
      <c r="C2125" s="92"/>
      <c r="D2125" s="92"/>
      <c r="E2125" s="105"/>
      <c r="F2125" s="105"/>
      <c r="G2125" s="105"/>
      <c r="H2125" s="105"/>
      <c r="I2125" s="105"/>
      <c r="J2125" s="105"/>
      <c r="K2125" s="105"/>
      <c r="L2125" s="10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2"/>
      <c r="B2126" s="92"/>
      <c r="C2126" s="92"/>
      <c r="D2126" s="92"/>
      <c r="E2126" s="105"/>
      <c r="F2126" s="105"/>
      <c r="G2126" s="105"/>
      <c r="H2126" s="105"/>
      <c r="I2126" s="105"/>
      <c r="J2126" s="105"/>
      <c r="K2126" s="105"/>
      <c r="L2126" s="105"/>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2"/>
      <c r="B2127" s="92"/>
      <c r="C2127" s="92"/>
      <c r="D2127" s="92"/>
      <c r="E2127" s="105"/>
      <c r="F2127" s="105"/>
      <c r="G2127" s="105"/>
      <c r="H2127" s="105"/>
      <c r="I2127" s="105"/>
      <c r="J2127" s="105"/>
      <c r="K2127" s="105"/>
      <c r="L2127" s="105"/>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2"/>
      <c r="B2128" s="92"/>
      <c r="C2128" s="92"/>
      <c r="D2128" s="92"/>
      <c r="E2128" s="105"/>
      <c r="F2128" s="105"/>
      <c r="G2128" s="105"/>
      <c r="H2128" s="105"/>
      <c r="I2128" s="105"/>
      <c r="J2128" s="105"/>
      <c r="K2128" s="105"/>
      <c r="L2128" s="105"/>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2"/>
      <c r="B2129" s="92"/>
      <c r="C2129" s="92"/>
      <c r="D2129" s="92"/>
      <c r="E2129" s="105"/>
      <c r="F2129" s="105"/>
      <c r="G2129" s="105"/>
      <c r="H2129" s="105"/>
      <c r="I2129" s="105"/>
      <c r="J2129" s="105"/>
      <c r="K2129" s="105"/>
      <c r="L2129" s="105"/>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2"/>
      <c r="B2130" s="92"/>
      <c r="C2130" s="92"/>
      <c r="D2130" s="92"/>
      <c r="E2130" s="105"/>
      <c r="F2130" s="105"/>
      <c r="G2130" s="105"/>
      <c r="H2130" s="105"/>
      <c r="I2130" s="105"/>
      <c r="J2130" s="105"/>
      <c r="K2130" s="105"/>
      <c r="L2130" s="105"/>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2"/>
      <c r="B2131" s="92"/>
      <c r="C2131" s="92"/>
      <c r="D2131" s="92"/>
      <c r="E2131" s="105"/>
      <c r="F2131" s="105"/>
      <c r="G2131" s="105"/>
      <c r="H2131" s="105"/>
      <c r="I2131" s="105"/>
      <c r="J2131" s="105"/>
      <c r="K2131" s="105"/>
      <c r="L2131" s="105"/>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2"/>
      <c r="B2132" s="92"/>
      <c r="C2132" s="92"/>
      <c r="D2132" s="92"/>
      <c r="E2132" s="105"/>
      <c r="F2132" s="105"/>
      <c r="G2132" s="105"/>
      <c r="H2132" s="105"/>
      <c r="I2132" s="105"/>
      <c r="J2132" s="105"/>
      <c r="K2132" s="105"/>
      <c r="L2132" s="105"/>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2"/>
      <c r="B2133" s="92"/>
      <c r="C2133" s="92"/>
      <c r="D2133" s="92"/>
      <c r="E2133" s="105"/>
      <c r="F2133" s="105"/>
      <c r="G2133" s="105"/>
      <c r="H2133" s="105"/>
      <c r="I2133" s="105"/>
      <c r="J2133" s="105"/>
      <c r="K2133" s="105"/>
      <c r="L2133" s="105"/>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2"/>
      <c r="B2134" s="92"/>
      <c r="C2134" s="92"/>
      <c r="D2134" s="92"/>
      <c r="E2134" s="105"/>
      <c r="F2134" s="105"/>
      <c r="G2134" s="105"/>
      <c r="H2134" s="105"/>
      <c r="I2134" s="105"/>
      <c r="J2134" s="105"/>
      <c r="K2134" s="105"/>
      <c r="L2134" s="105"/>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2"/>
      <c r="B2135" s="92"/>
      <c r="C2135" s="92"/>
      <c r="D2135" s="92"/>
      <c r="E2135" s="105"/>
      <c r="F2135" s="105"/>
      <c r="G2135" s="105"/>
      <c r="H2135" s="105"/>
      <c r="I2135" s="105"/>
      <c r="J2135" s="105"/>
      <c r="K2135" s="105"/>
      <c r="L2135" s="10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2"/>
      <c r="B2136" s="92"/>
      <c r="C2136" s="92"/>
      <c r="D2136" s="92"/>
      <c r="E2136" s="105"/>
      <c r="F2136" s="105"/>
      <c r="G2136" s="105"/>
      <c r="H2136" s="105"/>
      <c r="I2136" s="105"/>
      <c r="J2136" s="105"/>
      <c r="K2136" s="105"/>
      <c r="L2136" s="105"/>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2"/>
      <c r="B2137" s="92"/>
      <c r="C2137" s="92"/>
      <c r="D2137" s="92"/>
      <c r="E2137" s="105"/>
      <c r="F2137" s="105"/>
      <c r="G2137" s="105"/>
      <c r="H2137" s="105"/>
      <c r="I2137" s="105"/>
      <c r="J2137" s="105"/>
      <c r="K2137" s="105"/>
      <c r="L2137" s="105"/>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2"/>
      <c r="B2138" s="92"/>
      <c r="C2138" s="92"/>
      <c r="D2138" s="92"/>
      <c r="E2138" s="105"/>
      <c r="F2138" s="105"/>
      <c r="G2138" s="105"/>
      <c r="H2138" s="105"/>
      <c r="I2138" s="105"/>
      <c r="J2138" s="105"/>
      <c r="K2138" s="105"/>
      <c r="L2138" s="105"/>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2"/>
      <c r="B2139" s="92"/>
      <c r="C2139" s="92"/>
      <c r="D2139" s="92"/>
      <c r="E2139" s="105"/>
      <c r="F2139" s="105"/>
      <c r="G2139" s="105"/>
      <c r="H2139" s="105"/>
      <c r="I2139" s="105"/>
      <c r="J2139" s="105"/>
      <c r="K2139" s="105"/>
      <c r="L2139" s="105"/>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2"/>
      <c r="B2140" s="92"/>
      <c r="C2140" s="92"/>
      <c r="D2140" s="92"/>
      <c r="E2140" s="105"/>
      <c r="F2140" s="105"/>
      <c r="G2140" s="105"/>
      <c r="H2140" s="105"/>
      <c r="I2140" s="105"/>
      <c r="J2140" s="105"/>
      <c r="K2140" s="105"/>
      <c r="L2140" s="105"/>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2"/>
      <c r="B2141" s="92"/>
      <c r="C2141" s="92"/>
      <c r="D2141" s="92"/>
      <c r="E2141" s="105"/>
      <c r="F2141" s="105"/>
      <c r="G2141" s="105"/>
      <c r="H2141" s="105"/>
      <c r="I2141" s="105"/>
      <c r="J2141" s="105"/>
      <c r="K2141" s="105"/>
      <c r="L2141" s="105"/>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2"/>
      <c r="B2142" s="92"/>
      <c r="C2142" s="92"/>
      <c r="D2142" s="92"/>
      <c r="E2142" s="105"/>
      <c r="F2142" s="105"/>
      <c r="G2142" s="105"/>
      <c r="H2142" s="105"/>
      <c r="I2142" s="105"/>
      <c r="J2142" s="105"/>
      <c r="K2142" s="105"/>
      <c r="L2142" s="105"/>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2"/>
      <c r="B2143" s="92"/>
      <c r="C2143" s="92"/>
      <c r="D2143" s="92"/>
      <c r="E2143" s="105"/>
      <c r="F2143" s="105"/>
      <c r="G2143" s="105"/>
      <c r="H2143" s="105"/>
      <c r="I2143" s="105"/>
      <c r="J2143" s="105"/>
      <c r="K2143" s="105"/>
      <c r="L2143" s="105"/>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2"/>
      <c r="B2144" s="92"/>
      <c r="C2144" s="92"/>
      <c r="D2144" s="92"/>
      <c r="E2144" s="105"/>
      <c r="F2144" s="105"/>
      <c r="G2144" s="105"/>
      <c r="H2144" s="105"/>
      <c r="I2144" s="105"/>
      <c r="J2144" s="105"/>
      <c r="K2144" s="105"/>
      <c r="L2144" s="105"/>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2"/>
      <c r="B2145" s="92"/>
      <c r="C2145" s="92"/>
      <c r="D2145" s="92"/>
      <c r="E2145" s="105"/>
      <c r="F2145" s="105"/>
      <c r="G2145" s="105"/>
      <c r="H2145" s="105"/>
      <c r="I2145" s="105"/>
      <c r="J2145" s="105"/>
      <c r="K2145" s="105"/>
      <c r="L2145" s="10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2"/>
      <c r="B2146" s="92"/>
      <c r="C2146" s="92"/>
      <c r="D2146" s="92"/>
      <c r="E2146" s="105"/>
      <c r="F2146" s="105"/>
      <c r="G2146" s="105"/>
      <c r="H2146" s="105"/>
      <c r="I2146" s="105"/>
      <c r="J2146" s="105"/>
      <c r="K2146" s="105"/>
      <c r="L2146" s="105"/>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2"/>
      <c r="B2147" s="92"/>
      <c r="C2147" s="92"/>
      <c r="D2147" s="92"/>
      <c r="E2147" s="105"/>
      <c r="F2147" s="105"/>
      <c r="G2147" s="105"/>
      <c r="H2147" s="105"/>
      <c r="I2147" s="105"/>
      <c r="J2147" s="105"/>
      <c r="K2147" s="105"/>
      <c r="L2147" s="105"/>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2"/>
      <c r="B2148" s="92"/>
      <c r="C2148" s="92"/>
      <c r="D2148" s="92"/>
      <c r="E2148" s="105"/>
      <c r="F2148" s="105"/>
      <c r="G2148" s="105"/>
      <c r="H2148" s="105"/>
      <c r="I2148" s="105"/>
      <c r="J2148" s="105"/>
      <c r="K2148" s="105"/>
      <c r="L2148" s="105"/>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2"/>
      <c r="B2149" s="92"/>
      <c r="C2149" s="92"/>
      <c r="D2149" s="92"/>
      <c r="E2149" s="105"/>
      <c r="F2149" s="105"/>
      <c r="G2149" s="105"/>
      <c r="H2149" s="105"/>
      <c r="I2149" s="105"/>
      <c r="J2149" s="105"/>
      <c r="K2149" s="105"/>
      <c r="L2149" s="105"/>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2"/>
      <c r="B2150" s="92"/>
      <c r="C2150" s="92"/>
      <c r="D2150" s="92"/>
      <c r="E2150" s="105"/>
      <c r="F2150" s="105"/>
      <c r="G2150" s="105"/>
      <c r="H2150" s="105"/>
      <c r="I2150" s="105"/>
      <c r="J2150" s="105"/>
      <c r="K2150" s="105"/>
      <c r="L2150" s="105"/>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2"/>
      <c r="B2151" s="92"/>
      <c r="C2151" s="92"/>
      <c r="D2151" s="92"/>
      <c r="E2151" s="105"/>
      <c r="F2151" s="105"/>
      <c r="G2151" s="105"/>
      <c r="H2151" s="105"/>
      <c r="I2151" s="105"/>
      <c r="J2151" s="105"/>
      <c r="K2151" s="105"/>
      <c r="L2151" s="105"/>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2"/>
      <c r="B2152" s="92"/>
      <c r="C2152" s="92"/>
      <c r="D2152" s="92"/>
      <c r="E2152" s="105"/>
      <c r="F2152" s="105"/>
      <c r="G2152" s="105"/>
      <c r="H2152" s="105"/>
      <c r="I2152" s="105"/>
      <c r="J2152" s="105"/>
      <c r="K2152" s="105"/>
      <c r="L2152" s="105"/>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2"/>
      <c r="B2153" s="92"/>
      <c r="C2153" s="92"/>
      <c r="D2153" s="92"/>
      <c r="E2153" s="105"/>
      <c r="F2153" s="105"/>
      <c r="G2153" s="105"/>
      <c r="H2153" s="105"/>
      <c r="I2153" s="105"/>
      <c r="J2153" s="105"/>
      <c r="K2153" s="105"/>
      <c r="L2153" s="105"/>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2"/>
      <c r="B2154" s="92"/>
      <c r="C2154" s="92"/>
      <c r="D2154" s="92"/>
      <c r="E2154" s="105"/>
      <c r="F2154" s="105"/>
      <c r="G2154" s="105"/>
      <c r="H2154" s="105"/>
      <c r="I2154" s="105"/>
      <c r="J2154" s="105"/>
      <c r="K2154" s="105"/>
      <c r="L2154" s="105"/>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2"/>
      <c r="B2155" s="92"/>
      <c r="C2155" s="92"/>
      <c r="D2155" s="92"/>
      <c r="E2155" s="105"/>
      <c r="F2155" s="105"/>
      <c r="G2155" s="105"/>
      <c r="H2155" s="105"/>
      <c r="I2155" s="105"/>
      <c r="J2155" s="105"/>
      <c r="K2155" s="105"/>
      <c r="L2155" s="10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2"/>
      <c r="B2156" s="92"/>
      <c r="C2156" s="92"/>
      <c r="D2156" s="92"/>
      <c r="E2156" s="105"/>
      <c r="F2156" s="105"/>
      <c r="G2156" s="105"/>
      <c r="H2156" s="105"/>
      <c r="I2156" s="105"/>
      <c r="J2156" s="105"/>
      <c r="K2156" s="105"/>
      <c r="L2156" s="105"/>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2"/>
      <c r="B2157" s="92"/>
      <c r="C2157" s="92"/>
      <c r="D2157" s="92"/>
      <c r="E2157" s="105"/>
      <c r="F2157" s="105"/>
      <c r="G2157" s="105"/>
      <c r="H2157" s="105"/>
      <c r="I2157" s="105"/>
      <c r="J2157" s="105"/>
      <c r="K2157" s="105"/>
      <c r="L2157" s="105"/>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2"/>
      <c r="B2158" s="92"/>
      <c r="C2158" s="92"/>
      <c r="D2158" s="92"/>
      <c r="E2158" s="105"/>
      <c r="F2158" s="105"/>
      <c r="G2158" s="105"/>
      <c r="H2158" s="105"/>
      <c r="I2158" s="105"/>
      <c r="J2158" s="105"/>
      <c r="K2158" s="105"/>
      <c r="L2158" s="105"/>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2"/>
      <c r="B2159" s="92"/>
      <c r="C2159" s="92"/>
      <c r="D2159" s="92"/>
      <c r="E2159" s="105"/>
      <c r="F2159" s="105"/>
      <c r="G2159" s="105"/>
      <c r="H2159" s="105"/>
      <c r="I2159" s="105"/>
      <c r="J2159" s="105"/>
      <c r="K2159" s="105"/>
      <c r="L2159" s="105"/>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2"/>
      <c r="B2160" s="92"/>
      <c r="C2160" s="92"/>
      <c r="D2160" s="92"/>
      <c r="E2160" s="105"/>
      <c r="F2160" s="105"/>
      <c r="G2160" s="105"/>
      <c r="H2160" s="105"/>
      <c r="I2160" s="105"/>
      <c r="J2160" s="105"/>
      <c r="K2160" s="105"/>
      <c r="L2160" s="105"/>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2"/>
      <c r="B2161" s="92"/>
      <c r="C2161" s="92"/>
      <c r="D2161" s="92"/>
      <c r="E2161" s="105"/>
      <c r="F2161" s="105"/>
      <c r="G2161" s="105"/>
      <c r="H2161" s="105"/>
      <c r="I2161" s="105"/>
      <c r="J2161" s="105"/>
      <c r="K2161" s="105"/>
      <c r="L2161" s="105"/>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2"/>
      <c r="B2162" s="92"/>
      <c r="C2162" s="92"/>
      <c r="D2162" s="92"/>
      <c r="E2162" s="105"/>
      <c r="F2162" s="105"/>
      <c r="G2162" s="105"/>
      <c r="H2162" s="105"/>
      <c r="I2162" s="105"/>
      <c r="J2162" s="105"/>
      <c r="K2162" s="105"/>
      <c r="L2162" s="105"/>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2"/>
      <c r="B2163" s="92"/>
      <c r="C2163" s="92"/>
      <c r="D2163" s="92"/>
      <c r="E2163" s="105"/>
      <c r="F2163" s="105"/>
      <c r="G2163" s="105"/>
      <c r="H2163" s="105"/>
      <c r="I2163" s="105"/>
      <c r="J2163" s="105"/>
      <c r="K2163" s="105"/>
      <c r="L2163" s="105"/>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2"/>
      <c r="B2164" s="92"/>
      <c r="C2164" s="92"/>
      <c r="D2164" s="92"/>
      <c r="E2164" s="105"/>
      <c r="F2164" s="105"/>
      <c r="G2164" s="105"/>
      <c r="H2164" s="105"/>
      <c r="I2164" s="105"/>
      <c r="J2164" s="105"/>
      <c r="K2164" s="105"/>
      <c r="L2164" s="105"/>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2"/>
      <c r="B2165" s="92"/>
      <c r="C2165" s="92"/>
      <c r="D2165" s="92"/>
      <c r="E2165" s="105"/>
      <c r="F2165" s="105"/>
      <c r="G2165" s="105"/>
      <c r="H2165" s="105"/>
      <c r="I2165" s="105"/>
      <c r="J2165" s="105"/>
      <c r="K2165" s="105"/>
      <c r="L2165" s="10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2"/>
      <c r="B2166" s="92"/>
      <c r="C2166" s="92"/>
      <c r="D2166" s="92"/>
      <c r="E2166" s="105"/>
      <c r="F2166" s="105"/>
      <c r="G2166" s="105"/>
      <c r="H2166" s="105"/>
      <c r="I2166" s="105"/>
      <c r="J2166" s="105"/>
      <c r="K2166" s="105"/>
      <c r="L2166" s="105"/>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2"/>
      <c r="B2167" s="92"/>
      <c r="C2167" s="92"/>
      <c r="D2167" s="92"/>
      <c r="E2167" s="105"/>
      <c r="F2167" s="105"/>
      <c r="G2167" s="105"/>
      <c r="H2167" s="105"/>
      <c r="I2167" s="105"/>
      <c r="J2167" s="105"/>
      <c r="K2167" s="105"/>
      <c r="L2167" s="105"/>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2"/>
      <c r="B2168" s="92"/>
      <c r="C2168" s="92"/>
      <c r="D2168" s="92"/>
      <c r="E2168" s="105"/>
      <c r="F2168" s="105"/>
      <c r="G2168" s="105"/>
      <c r="H2168" s="105"/>
      <c r="I2168" s="105"/>
      <c r="J2168" s="105"/>
      <c r="K2168" s="105"/>
      <c r="L2168" s="105"/>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2"/>
      <c r="B2169" s="92"/>
      <c r="C2169" s="92"/>
      <c r="D2169" s="92"/>
      <c r="E2169" s="105"/>
      <c r="F2169" s="105"/>
      <c r="G2169" s="105"/>
      <c r="H2169" s="105"/>
      <c r="I2169" s="105"/>
      <c r="J2169" s="105"/>
      <c r="K2169" s="105"/>
      <c r="L2169" s="105"/>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2"/>
      <c r="B2170" s="92"/>
      <c r="C2170" s="92"/>
      <c r="D2170" s="92"/>
      <c r="E2170" s="105"/>
      <c r="F2170" s="105"/>
      <c r="G2170" s="105"/>
      <c r="H2170" s="105"/>
      <c r="I2170" s="105"/>
      <c r="J2170" s="105"/>
      <c r="K2170" s="105"/>
      <c r="L2170" s="105"/>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2"/>
      <c r="B2171" s="92"/>
      <c r="C2171" s="92"/>
      <c r="D2171" s="92"/>
      <c r="E2171" s="105"/>
      <c r="F2171" s="105"/>
      <c r="G2171" s="105"/>
      <c r="H2171" s="105"/>
      <c r="I2171" s="105"/>
      <c r="J2171" s="105"/>
      <c r="K2171" s="105"/>
      <c r="L2171" s="105"/>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2"/>
      <c r="B2172" s="92"/>
      <c r="C2172" s="92"/>
      <c r="D2172" s="92"/>
      <c r="E2172" s="105"/>
      <c r="F2172" s="105"/>
      <c r="G2172" s="105"/>
      <c r="H2172" s="105"/>
      <c r="I2172" s="105"/>
      <c r="J2172" s="105"/>
      <c r="K2172" s="105"/>
      <c r="L2172" s="105"/>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2"/>
      <c r="B2173" s="92"/>
      <c r="C2173" s="92"/>
      <c r="D2173" s="92"/>
      <c r="E2173" s="105"/>
      <c r="F2173" s="105"/>
      <c r="G2173" s="105"/>
      <c r="H2173" s="105"/>
      <c r="I2173" s="105"/>
      <c r="J2173" s="105"/>
      <c r="K2173" s="105"/>
      <c r="L2173" s="105"/>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2"/>
      <c r="B2174" s="92"/>
      <c r="C2174" s="92"/>
      <c r="D2174" s="92"/>
      <c r="E2174" s="105"/>
      <c r="F2174" s="105"/>
      <c r="G2174" s="105"/>
      <c r="H2174" s="105"/>
      <c r="I2174" s="105"/>
      <c r="J2174" s="105"/>
      <c r="K2174" s="105"/>
      <c r="L2174" s="105"/>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2"/>
      <c r="B2175" s="92"/>
      <c r="C2175" s="92"/>
      <c r="D2175" s="92"/>
      <c r="E2175" s="105"/>
      <c r="F2175" s="105"/>
      <c r="G2175" s="105"/>
      <c r="H2175" s="105"/>
      <c r="I2175" s="105"/>
      <c r="J2175" s="105"/>
      <c r="K2175" s="105"/>
      <c r="L2175" s="10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2"/>
      <c r="B2176" s="92"/>
      <c r="C2176" s="92"/>
      <c r="D2176" s="92"/>
      <c r="E2176" s="105"/>
      <c r="F2176" s="105"/>
      <c r="G2176" s="105"/>
      <c r="H2176" s="105"/>
      <c r="I2176" s="105"/>
      <c r="J2176" s="105"/>
      <c r="K2176" s="105"/>
      <c r="L2176" s="105"/>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2"/>
      <c r="B2177" s="92"/>
      <c r="C2177" s="92"/>
      <c r="D2177" s="92"/>
      <c r="E2177" s="105"/>
      <c r="F2177" s="105"/>
      <c r="G2177" s="105"/>
      <c r="H2177" s="105"/>
      <c r="I2177" s="105"/>
      <c r="J2177" s="105"/>
      <c r="K2177" s="105"/>
      <c r="L2177" s="105"/>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2"/>
      <c r="B2178" s="92"/>
      <c r="C2178" s="92"/>
      <c r="D2178" s="92"/>
      <c r="E2178" s="105"/>
      <c r="F2178" s="105"/>
      <c r="G2178" s="105"/>
      <c r="H2178" s="105"/>
      <c r="I2178" s="105"/>
      <c r="J2178" s="105"/>
      <c r="K2178" s="105"/>
      <c r="L2178" s="105"/>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2"/>
      <c r="B2179" s="92"/>
      <c r="C2179" s="92"/>
      <c r="D2179" s="92"/>
      <c r="E2179" s="105"/>
      <c r="F2179" s="105"/>
      <c r="G2179" s="105"/>
      <c r="H2179" s="105"/>
      <c r="I2179" s="105"/>
      <c r="J2179" s="105"/>
      <c r="K2179" s="105"/>
      <c r="L2179" s="105"/>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2"/>
      <c r="B2180" s="92"/>
      <c r="C2180" s="92"/>
      <c r="D2180" s="92"/>
      <c r="E2180" s="105"/>
      <c r="F2180" s="105"/>
      <c r="G2180" s="105"/>
      <c r="H2180" s="105"/>
      <c r="I2180" s="105"/>
      <c r="J2180" s="105"/>
      <c r="K2180" s="105"/>
      <c r="L2180" s="105"/>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2"/>
      <c r="B2181" s="92"/>
      <c r="C2181" s="92"/>
      <c r="D2181" s="92"/>
      <c r="E2181" s="105"/>
      <c r="F2181" s="105"/>
      <c r="G2181" s="105"/>
      <c r="H2181" s="105"/>
      <c r="I2181" s="105"/>
      <c r="J2181" s="105"/>
      <c r="K2181" s="105"/>
      <c r="L2181" s="105"/>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2"/>
      <c r="B2182" s="92"/>
      <c r="C2182" s="92"/>
      <c r="D2182" s="92"/>
      <c r="E2182" s="105"/>
      <c r="F2182" s="105"/>
      <c r="G2182" s="105"/>
      <c r="H2182" s="105"/>
      <c r="I2182" s="105"/>
      <c r="J2182" s="105"/>
      <c r="K2182" s="105"/>
      <c r="L2182" s="105"/>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2"/>
      <c r="B2183" s="92"/>
      <c r="C2183" s="92"/>
      <c r="D2183" s="92"/>
      <c r="E2183" s="105"/>
      <c r="F2183" s="105"/>
      <c r="G2183" s="105"/>
      <c r="H2183" s="105"/>
      <c r="I2183" s="105"/>
      <c r="J2183" s="105"/>
      <c r="K2183" s="105"/>
      <c r="L2183" s="105"/>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2"/>
      <c r="B2184" s="92"/>
      <c r="C2184" s="92"/>
      <c r="D2184" s="92"/>
      <c r="E2184" s="105"/>
      <c r="F2184" s="105"/>
      <c r="G2184" s="105"/>
      <c r="H2184" s="105"/>
      <c r="I2184" s="105"/>
      <c r="J2184" s="105"/>
      <c r="K2184" s="105"/>
      <c r="L2184" s="105"/>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2"/>
      <c r="B2185" s="92"/>
      <c r="C2185" s="92"/>
      <c r="D2185" s="92"/>
      <c r="E2185" s="105"/>
      <c r="F2185" s="105"/>
      <c r="G2185" s="105"/>
      <c r="H2185" s="105"/>
      <c r="I2185" s="105"/>
      <c r="J2185" s="105"/>
      <c r="K2185" s="105"/>
      <c r="L2185" s="10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2"/>
      <c r="B2186" s="92"/>
      <c r="C2186" s="92"/>
      <c r="D2186" s="92"/>
      <c r="E2186" s="105"/>
      <c r="F2186" s="105"/>
      <c r="G2186" s="105"/>
      <c r="H2186" s="105"/>
      <c r="I2186" s="105"/>
      <c r="J2186" s="105"/>
      <c r="K2186" s="105"/>
      <c r="L2186" s="105"/>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2"/>
      <c r="B2187" s="92"/>
      <c r="C2187" s="92"/>
      <c r="D2187" s="92"/>
      <c r="E2187" s="105"/>
      <c r="F2187" s="105"/>
      <c r="G2187" s="105"/>
      <c r="H2187" s="105"/>
      <c r="I2187" s="105"/>
      <c r="J2187" s="105"/>
      <c r="K2187" s="105"/>
      <c r="L2187" s="105"/>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2"/>
      <c r="B2188" s="92"/>
      <c r="C2188" s="92"/>
      <c r="D2188" s="92"/>
      <c r="E2188" s="105"/>
      <c r="F2188" s="105"/>
      <c r="G2188" s="105"/>
      <c r="H2188" s="105"/>
      <c r="I2188" s="105"/>
      <c r="J2188" s="105"/>
      <c r="K2188" s="105"/>
      <c r="L2188" s="105"/>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2"/>
      <c r="B2189" s="92"/>
      <c r="C2189" s="92"/>
      <c r="D2189" s="92"/>
      <c r="E2189" s="105"/>
      <c r="F2189" s="105"/>
      <c r="G2189" s="105"/>
      <c r="H2189" s="105"/>
      <c r="I2189" s="105"/>
      <c r="J2189" s="105"/>
      <c r="K2189" s="105"/>
      <c r="L2189" s="105"/>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2"/>
      <c r="B2190" s="92"/>
      <c r="C2190" s="92"/>
      <c r="D2190" s="92"/>
      <c r="E2190" s="105"/>
      <c r="F2190" s="105"/>
      <c r="G2190" s="105"/>
      <c r="H2190" s="105"/>
      <c r="I2190" s="105"/>
      <c r="J2190" s="105"/>
      <c r="K2190" s="105"/>
      <c r="L2190" s="105"/>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2"/>
      <c r="B2191" s="92"/>
      <c r="C2191" s="92"/>
      <c r="D2191" s="92"/>
      <c r="E2191" s="105"/>
      <c r="F2191" s="105"/>
      <c r="G2191" s="105"/>
      <c r="H2191" s="105"/>
      <c r="I2191" s="105"/>
      <c r="J2191" s="105"/>
      <c r="K2191" s="105"/>
      <c r="L2191" s="105"/>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2"/>
      <c r="B2192" s="92"/>
      <c r="C2192" s="92"/>
      <c r="D2192" s="92"/>
      <c r="E2192" s="105"/>
      <c r="F2192" s="105"/>
      <c r="G2192" s="105"/>
      <c r="H2192" s="105"/>
      <c r="I2192" s="105"/>
      <c r="J2192" s="105"/>
      <c r="K2192" s="105"/>
      <c r="L2192" s="105"/>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2"/>
      <c r="B2193" s="92"/>
      <c r="C2193" s="92"/>
      <c r="D2193" s="92"/>
      <c r="E2193" s="105"/>
      <c r="F2193" s="105"/>
      <c r="G2193" s="105"/>
      <c r="H2193" s="105"/>
      <c r="I2193" s="105"/>
      <c r="J2193" s="105"/>
      <c r="K2193" s="105"/>
      <c r="L2193" s="105"/>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2"/>
      <c r="B2194" s="92"/>
      <c r="C2194" s="92"/>
      <c r="D2194" s="92"/>
      <c r="E2194" s="105"/>
      <c r="F2194" s="105"/>
      <c r="G2194" s="105"/>
      <c r="H2194" s="105"/>
      <c r="I2194" s="105"/>
      <c r="J2194" s="105"/>
      <c r="K2194" s="105"/>
      <c r="L2194" s="105"/>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2"/>
      <c r="B2195" s="92"/>
      <c r="C2195" s="92"/>
      <c r="D2195" s="92"/>
      <c r="E2195" s="105"/>
      <c r="F2195" s="105"/>
      <c r="G2195" s="105"/>
      <c r="H2195" s="105"/>
      <c r="I2195" s="105"/>
      <c r="J2195" s="105"/>
      <c r="K2195" s="105"/>
      <c r="L2195" s="10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2"/>
      <c r="B2196" s="92"/>
      <c r="C2196" s="92"/>
      <c r="D2196" s="92"/>
      <c r="E2196" s="105"/>
      <c r="F2196" s="105"/>
      <c r="G2196" s="105"/>
      <c r="H2196" s="105"/>
      <c r="I2196" s="105"/>
      <c r="J2196" s="105"/>
      <c r="K2196" s="105"/>
      <c r="L2196" s="105"/>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2"/>
      <c r="B2197" s="92"/>
      <c r="C2197" s="92"/>
      <c r="D2197" s="92"/>
      <c r="E2197" s="105"/>
      <c r="F2197" s="105"/>
      <c r="G2197" s="105"/>
      <c r="H2197" s="105"/>
      <c r="I2197" s="105"/>
      <c r="J2197" s="105"/>
      <c r="K2197" s="105"/>
      <c r="L2197" s="105"/>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2"/>
      <c r="B2198" s="92"/>
      <c r="C2198" s="92"/>
      <c r="D2198" s="92"/>
      <c r="E2198" s="105"/>
      <c r="F2198" s="105"/>
      <c r="G2198" s="105"/>
      <c r="H2198" s="105"/>
      <c r="I2198" s="105"/>
      <c r="J2198" s="105"/>
      <c r="K2198" s="105"/>
      <c r="L2198" s="105"/>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2"/>
      <c r="B2199" s="92"/>
      <c r="C2199" s="92"/>
      <c r="D2199" s="92"/>
      <c r="E2199" s="105"/>
      <c r="F2199" s="105"/>
      <c r="G2199" s="105"/>
      <c r="H2199" s="105"/>
      <c r="I2199" s="105"/>
      <c r="J2199" s="105"/>
      <c r="K2199" s="105"/>
      <c r="L2199" s="105"/>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2"/>
      <c r="B2200" s="92"/>
      <c r="C2200" s="92"/>
      <c r="D2200" s="92"/>
      <c r="E2200" s="105"/>
      <c r="F2200" s="105"/>
      <c r="G2200" s="105"/>
      <c r="H2200" s="105"/>
      <c r="I2200" s="105"/>
      <c r="J2200" s="105"/>
      <c r="K2200" s="105"/>
      <c r="L2200" s="105"/>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2"/>
      <c r="B2201" s="92"/>
      <c r="C2201" s="92"/>
      <c r="D2201" s="92"/>
      <c r="E2201" s="105"/>
      <c r="F2201" s="105"/>
      <c r="G2201" s="105"/>
      <c r="H2201" s="105"/>
      <c r="I2201" s="105"/>
      <c r="J2201" s="105"/>
      <c r="K2201" s="105"/>
      <c r="L2201" s="105"/>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2"/>
      <c r="B2202" s="92"/>
      <c r="C2202" s="92"/>
      <c r="D2202" s="92"/>
      <c r="E2202" s="105"/>
      <c r="F2202" s="105"/>
      <c r="G2202" s="105"/>
      <c r="H2202" s="105"/>
      <c r="I2202" s="105"/>
      <c r="J2202" s="105"/>
      <c r="K2202" s="105"/>
      <c r="L2202" s="105"/>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2"/>
      <c r="B2203" s="92"/>
      <c r="C2203" s="92"/>
      <c r="D2203" s="92"/>
      <c r="E2203" s="105"/>
      <c r="F2203" s="105"/>
      <c r="G2203" s="105"/>
      <c r="H2203" s="105"/>
      <c r="I2203" s="105"/>
      <c r="J2203" s="105"/>
      <c r="K2203" s="105"/>
      <c r="L2203" s="105"/>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2"/>
      <c r="B2204" s="92"/>
      <c r="C2204" s="92"/>
      <c r="D2204" s="92"/>
      <c r="E2204" s="105"/>
      <c r="F2204" s="105"/>
      <c r="G2204" s="105"/>
      <c r="H2204" s="105"/>
      <c r="I2204" s="105"/>
      <c r="J2204" s="105"/>
      <c r="K2204" s="105"/>
      <c r="L2204" s="105"/>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2"/>
      <c r="B2205" s="92"/>
      <c r="C2205" s="92"/>
      <c r="D2205" s="92"/>
      <c r="E2205" s="105"/>
      <c r="F2205" s="105"/>
      <c r="G2205" s="105"/>
      <c r="H2205" s="105"/>
      <c r="I2205" s="105"/>
      <c r="J2205" s="105"/>
      <c r="K2205" s="105"/>
      <c r="L2205" s="1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2"/>
      <c r="B2206" s="92"/>
      <c r="C2206" s="92"/>
      <c r="D2206" s="92"/>
      <c r="E2206" s="105"/>
      <c r="F2206" s="105"/>
      <c r="G2206" s="105"/>
      <c r="H2206" s="105"/>
      <c r="I2206" s="105"/>
      <c r="J2206" s="105"/>
      <c r="K2206" s="105"/>
      <c r="L2206" s="105"/>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2"/>
      <c r="B2207" s="92"/>
      <c r="C2207" s="92"/>
      <c r="D2207" s="92"/>
      <c r="E2207" s="105"/>
      <c r="F2207" s="105"/>
      <c r="G2207" s="105"/>
      <c r="H2207" s="105"/>
      <c r="I2207" s="105"/>
      <c r="J2207" s="105"/>
      <c r="K2207" s="105"/>
      <c r="L2207" s="105"/>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2"/>
      <c r="B2208" s="92"/>
      <c r="C2208" s="92"/>
      <c r="D2208" s="92"/>
      <c r="E2208" s="105"/>
      <c r="F2208" s="105"/>
      <c r="G2208" s="105"/>
      <c r="H2208" s="105"/>
      <c r="I2208" s="105"/>
      <c r="J2208" s="105"/>
      <c r="K2208" s="105"/>
      <c r="L2208" s="105"/>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2"/>
      <c r="B2209" s="92"/>
      <c r="C2209" s="92"/>
      <c r="D2209" s="92"/>
      <c r="E2209" s="105"/>
      <c r="F2209" s="105"/>
      <c r="G2209" s="105"/>
      <c r="H2209" s="105"/>
      <c r="I2209" s="105"/>
      <c r="J2209" s="105"/>
      <c r="K2209" s="105"/>
      <c r="L2209" s="105"/>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2"/>
      <c r="B2210" s="92"/>
      <c r="C2210" s="92"/>
      <c r="D2210" s="92"/>
      <c r="E2210" s="105"/>
      <c r="F2210" s="105"/>
      <c r="G2210" s="105"/>
      <c r="H2210" s="105"/>
      <c r="I2210" s="105"/>
      <c r="J2210" s="105"/>
      <c r="K2210" s="105"/>
      <c r="L2210" s="105"/>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2"/>
      <c r="B2211" s="92"/>
      <c r="C2211" s="92"/>
      <c r="D2211" s="92"/>
      <c r="E2211" s="105"/>
      <c r="F2211" s="105"/>
      <c r="G2211" s="105"/>
      <c r="H2211" s="105"/>
      <c r="I2211" s="105"/>
      <c r="J2211" s="105"/>
      <c r="K2211" s="105"/>
      <c r="L2211" s="105"/>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2"/>
      <c r="B2212" s="92"/>
      <c r="C2212" s="92"/>
      <c r="D2212" s="92"/>
      <c r="E2212" s="105"/>
      <c r="F2212" s="105"/>
      <c r="G2212" s="105"/>
      <c r="H2212" s="105"/>
      <c r="I2212" s="105"/>
      <c r="J2212" s="105"/>
      <c r="K2212" s="105"/>
      <c r="L2212" s="105"/>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2"/>
      <c r="B2213" s="92"/>
      <c r="C2213" s="92"/>
      <c r="D2213" s="92"/>
      <c r="E2213" s="105"/>
      <c r="F2213" s="105"/>
      <c r="G2213" s="105"/>
      <c r="H2213" s="105"/>
      <c r="I2213" s="105"/>
      <c r="J2213" s="105"/>
      <c r="K2213" s="105"/>
      <c r="L2213" s="105"/>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2"/>
      <c r="B2214" s="92"/>
      <c r="C2214" s="92"/>
      <c r="D2214" s="92"/>
      <c r="E2214" s="105"/>
      <c r="F2214" s="105"/>
      <c r="G2214" s="105"/>
      <c r="H2214" s="105"/>
      <c r="I2214" s="105"/>
      <c r="J2214" s="105"/>
      <c r="K2214" s="105"/>
      <c r="L2214" s="105"/>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2"/>
      <c r="B2215" s="92"/>
      <c r="C2215" s="92"/>
      <c r="D2215" s="92"/>
      <c r="E2215" s="105"/>
      <c r="F2215" s="105"/>
      <c r="G2215" s="105"/>
      <c r="H2215" s="105"/>
      <c r="I2215" s="105"/>
      <c r="J2215" s="105"/>
      <c r="K2215" s="105"/>
      <c r="L2215" s="10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2"/>
      <c r="B2216" s="92"/>
      <c r="C2216" s="92"/>
      <c r="D2216" s="92"/>
      <c r="E2216" s="105"/>
      <c r="F2216" s="105"/>
      <c r="G2216" s="105"/>
      <c r="H2216" s="105"/>
      <c r="I2216" s="105"/>
      <c r="J2216" s="105"/>
      <c r="K2216" s="105"/>
      <c r="L2216" s="105"/>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2"/>
      <c r="B2217" s="92"/>
      <c r="C2217" s="92"/>
      <c r="D2217" s="92"/>
      <c r="E2217" s="105"/>
      <c r="F2217" s="105"/>
      <c r="G2217" s="105"/>
      <c r="H2217" s="105"/>
      <c r="I2217" s="105"/>
      <c r="J2217" s="105"/>
      <c r="K2217" s="105"/>
      <c r="L2217" s="105"/>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2"/>
      <c r="B2218" s="92"/>
      <c r="C2218" s="92"/>
      <c r="D2218" s="92"/>
      <c r="E2218" s="105"/>
      <c r="F2218" s="105"/>
      <c r="G2218" s="105"/>
      <c r="H2218" s="105"/>
      <c r="I2218" s="105"/>
      <c r="J2218" s="105"/>
      <c r="K2218" s="105"/>
      <c r="L2218" s="105"/>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2"/>
      <c r="B2219" s="92"/>
      <c r="C2219" s="92"/>
      <c r="D2219" s="92"/>
      <c r="E2219" s="105"/>
      <c r="F2219" s="105"/>
      <c r="G2219" s="105"/>
      <c r="H2219" s="105"/>
      <c r="I2219" s="105"/>
      <c r="J2219" s="105"/>
      <c r="K2219" s="105"/>
      <c r="L2219" s="105"/>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2"/>
      <c r="B2220" s="92"/>
      <c r="C2220" s="92"/>
      <c r="D2220" s="92"/>
      <c r="E2220" s="105"/>
      <c r="F2220" s="105"/>
      <c r="G2220" s="105"/>
      <c r="H2220" s="105"/>
      <c r="I2220" s="105"/>
      <c r="J2220" s="105"/>
      <c r="K2220" s="105"/>
      <c r="L2220" s="105"/>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2"/>
      <c r="B2221" s="92"/>
      <c r="C2221" s="92"/>
      <c r="D2221" s="92"/>
      <c r="E2221" s="105"/>
      <c r="F2221" s="105"/>
      <c r="G2221" s="105"/>
      <c r="H2221" s="105"/>
      <c r="I2221" s="105"/>
      <c r="J2221" s="105"/>
      <c r="K2221" s="105"/>
      <c r="L2221" s="105"/>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2"/>
      <c r="B2222" s="92"/>
      <c r="C2222" s="92"/>
      <c r="D2222" s="92"/>
      <c r="E2222" s="105"/>
      <c r="F2222" s="105"/>
      <c r="G2222" s="105"/>
      <c r="H2222" s="105"/>
      <c r="I2222" s="105"/>
      <c r="J2222" s="105"/>
      <c r="K2222" s="105"/>
      <c r="L2222" s="105"/>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2"/>
      <c r="B2223" s="92"/>
      <c r="C2223" s="92"/>
      <c r="D2223" s="92"/>
      <c r="E2223" s="105"/>
      <c r="F2223" s="105"/>
      <c r="G2223" s="105"/>
      <c r="H2223" s="105"/>
      <c r="I2223" s="105"/>
      <c r="J2223" s="105"/>
      <c r="K2223" s="105"/>
      <c r="L2223" s="105"/>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2"/>
      <c r="B2224" s="92"/>
      <c r="C2224" s="92"/>
      <c r="D2224" s="92"/>
      <c r="E2224" s="105"/>
      <c r="F2224" s="105"/>
      <c r="G2224" s="105"/>
      <c r="H2224" s="105"/>
      <c r="I2224" s="105"/>
      <c r="J2224" s="105"/>
      <c r="K2224" s="105"/>
      <c r="L2224" s="105"/>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2"/>
      <c r="B2225" s="92"/>
      <c r="C2225" s="92"/>
      <c r="D2225" s="92"/>
      <c r="E2225" s="105"/>
      <c r="F2225" s="105"/>
      <c r="G2225" s="105"/>
      <c r="H2225" s="105"/>
      <c r="I2225" s="105"/>
      <c r="J2225" s="105"/>
      <c r="K2225" s="105"/>
      <c r="L2225" s="10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2"/>
      <c r="B2226" s="92"/>
      <c r="C2226" s="92"/>
      <c r="D2226" s="92"/>
      <c r="E2226" s="105"/>
      <c r="F2226" s="105"/>
      <c r="G2226" s="105"/>
      <c r="H2226" s="105"/>
      <c r="I2226" s="105"/>
      <c r="J2226" s="105"/>
      <c r="K2226" s="105"/>
      <c r="L2226" s="105"/>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2"/>
      <c r="B2227" s="92"/>
      <c r="C2227" s="92"/>
      <c r="D2227" s="92"/>
      <c r="E2227" s="105"/>
      <c r="F2227" s="105"/>
      <c r="G2227" s="105"/>
      <c r="H2227" s="105"/>
      <c r="I2227" s="105"/>
      <c r="J2227" s="105"/>
      <c r="K2227" s="105"/>
      <c r="L2227" s="105"/>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2"/>
      <c r="B2228" s="92"/>
      <c r="C2228" s="92"/>
      <c r="D2228" s="92"/>
      <c r="E2228" s="105"/>
      <c r="F2228" s="105"/>
      <c r="G2228" s="105"/>
      <c r="H2228" s="105"/>
      <c r="I2228" s="105"/>
      <c r="J2228" s="105"/>
      <c r="K2228" s="105"/>
      <c r="L2228" s="105"/>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2"/>
      <c r="B2229" s="92"/>
      <c r="C2229" s="92"/>
      <c r="D2229" s="92"/>
      <c r="E2229" s="105"/>
      <c r="F2229" s="105"/>
      <c r="G2229" s="105"/>
      <c r="H2229" s="105"/>
      <c r="I2229" s="105"/>
      <c r="J2229" s="105"/>
      <c r="K2229" s="105"/>
      <c r="L2229" s="105"/>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2"/>
      <c r="B2230" s="92"/>
      <c r="C2230" s="92"/>
      <c r="D2230" s="92"/>
      <c r="E2230" s="105"/>
      <c r="F2230" s="105"/>
      <c r="G2230" s="105"/>
      <c r="H2230" s="105"/>
      <c r="I2230" s="105"/>
      <c r="J2230" s="105"/>
      <c r="K2230" s="105"/>
      <c r="L2230" s="105"/>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2"/>
      <c r="B2231" s="92"/>
      <c r="C2231" s="92"/>
      <c r="D2231" s="92"/>
      <c r="E2231" s="105"/>
      <c r="F2231" s="105"/>
      <c r="G2231" s="105"/>
      <c r="H2231" s="105"/>
      <c r="I2231" s="105"/>
      <c r="J2231" s="105"/>
      <c r="K2231" s="105"/>
      <c r="L2231" s="105"/>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2"/>
      <c r="B2232" s="92"/>
      <c r="C2232" s="92"/>
      <c r="D2232" s="92"/>
      <c r="E2232" s="105"/>
      <c r="F2232" s="105"/>
      <c r="G2232" s="105"/>
      <c r="H2232" s="105"/>
      <c r="I2232" s="105"/>
      <c r="J2232" s="105"/>
      <c r="K2232" s="105"/>
      <c r="L2232" s="105"/>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2"/>
      <c r="B2233" s="92"/>
      <c r="C2233" s="92"/>
      <c r="D2233" s="92"/>
      <c r="E2233" s="105"/>
      <c r="F2233" s="105"/>
      <c r="G2233" s="105"/>
      <c r="H2233" s="105"/>
      <c r="I2233" s="105"/>
      <c r="J2233" s="105"/>
      <c r="K2233" s="105"/>
      <c r="L2233" s="105"/>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2"/>
      <c r="B2234" s="92"/>
      <c r="C2234" s="92"/>
      <c r="D2234" s="92"/>
      <c r="E2234" s="105"/>
      <c r="F2234" s="105"/>
      <c r="G2234" s="105"/>
      <c r="H2234" s="105"/>
      <c r="I2234" s="105"/>
      <c r="J2234" s="105"/>
      <c r="K2234" s="105"/>
      <c r="L2234" s="105"/>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2"/>
      <c r="B2235" s="92"/>
      <c r="C2235" s="92"/>
      <c r="D2235" s="92"/>
      <c r="E2235" s="105"/>
      <c r="F2235" s="105"/>
      <c r="G2235" s="105"/>
      <c r="H2235" s="105"/>
      <c r="I2235" s="105"/>
      <c r="J2235" s="105"/>
      <c r="K2235" s="105"/>
      <c r="L2235" s="10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2"/>
      <c r="B2236" s="92"/>
      <c r="C2236" s="92"/>
      <c r="D2236" s="92"/>
      <c r="E2236" s="105"/>
      <c r="F2236" s="105"/>
      <c r="G2236" s="105"/>
      <c r="H2236" s="105"/>
      <c r="I2236" s="105"/>
      <c r="J2236" s="105"/>
      <c r="K2236" s="105"/>
      <c r="L2236" s="105"/>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2"/>
      <c r="B2237" s="92"/>
      <c r="C2237" s="92"/>
      <c r="D2237" s="92"/>
      <c r="E2237" s="105"/>
      <c r="F2237" s="105"/>
      <c r="G2237" s="105"/>
      <c r="H2237" s="105"/>
      <c r="I2237" s="105"/>
      <c r="J2237" s="105"/>
      <c r="K2237" s="105"/>
      <c r="L2237" s="105"/>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2"/>
      <c r="B2238" s="92"/>
      <c r="C2238" s="92"/>
      <c r="D2238" s="92"/>
      <c r="E2238" s="105"/>
      <c r="F2238" s="105"/>
      <c r="G2238" s="105"/>
      <c r="H2238" s="105"/>
      <c r="I2238" s="105"/>
      <c r="J2238" s="105"/>
      <c r="K2238" s="105"/>
      <c r="L2238" s="105"/>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2"/>
      <c r="B2239" s="92"/>
      <c r="C2239" s="92"/>
      <c r="D2239" s="92"/>
      <c r="E2239" s="105"/>
      <c r="F2239" s="105"/>
      <c r="G2239" s="105"/>
      <c r="H2239" s="105"/>
      <c r="I2239" s="105"/>
      <c r="J2239" s="105"/>
      <c r="K2239" s="105"/>
      <c r="L2239" s="105"/>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2"/>
      <c r="B2240" s="92"/>
      <c r="C2240" s="92"/>
      <c r="D2240" s="92"/>
      <c r="E2240" s="105"/>
      <c r="F2240" s="105"/>
      <c r="G2240" s="105"/>
      <c r="H2240" s="105"/>
      <c r="I2240" s="105"/>
      <c r="J2240" s="105"/>
      <c r="K2240" s="105"/>
      <c r="L2240" s="105"/>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2"/>
      <c r="B2241" s="92"/>
      <c r="C2241" s="92"/>
      <c r="D2241" s="92"/>
      <c r="E2241" s="105"/>
      <c r="F2241" s="105"/>
      <c r="G2241" s="105"/>
      <c r="H2241" s="105"/>
      <c r="I2241" s="105"/>
      <c r="J2241" s="105"/>
      <c r="K2241" s="105"/>
      <c r="L2241" s="105"/>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2"/>
      <c r="B2242" s="92"/>
      <c r="C2242" s="92"/>
      <c r="D2242" s="92"/>
      <c r="E2242" s="105"/>
      <c r="F2242" s="105"/>
      <c r="G2242" s="105"/>
      <c r="H2242" s="105"/>
      <c r="I2242" s="105"/>
      <c r="J2242" s="105"/>
      <c r="K2242" s="105"/>
      <c r="L2242" s="105"/>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2"/>
      <c r="B2243" s="92"/>
      <c r="C2243" s="92"/>
      <c r="D2243" s="92"/>
      <c r="E2243" s="105"/>
      <c r="F2243" s="105"/>
      <c r="G2243" s="105"/>
      <c r="H2243" s="105"/>
      <c r="I2243" s="105"/>
      <c r="J2243" s="105"/>
      <c r="K2243" s="105"/>
      <c r="L2243" s="105"/>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2"/>
      <c r="B2244" s="92"/>
      <c r="C2244" s="92"/>
      <c r="D2244" s="92"/>
      <c r="E2244" s="105"/>
      <c r="F2244" s="105"/>
      <c r="G2244" s="105"/>
      <c r="H2244" s="105"/>
      <c r="I2244" s="105"/>
      <c r="J2244" s="105"/>
      <c r="K2244" s="105"/>
      <c r="L2244" s="105"/>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2"/>
      <c r="B2245" s="92"/>
      <c r="C2245" s="92"/>
      <c r="D2245" s="92"/>
      <c r="E2245" s="105"/>
      <c r="F2245" s="105"/>
      <c r="G2245" s="105"/>
      <c r="H2245" s="105"/>
      <c r="I2245" s="105"/>
      <c r="J2245" s="105"/>
      <c r="K2245" s="105"/>
      <c r="L2245" s="10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2"/>
      <c r="B2246" s="92"/>
      <c r="C2246" s="92"/>
      <c r="D2246" s="92"/>
      <c r="E2246" s="105"/>
      <c r="F2246" s="105"/>
      <c r="G2246" s="105"/>
      <c r="H2246" s="105"/>
      <c r="I2246" s="105"/>
      <c r="J2246" s="105"/>
      <c r="K2246" s="105"/>
      <c r="L2246" s="105"/>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2"/>
      <c r="B2247" s="92"/>
      <c r="C2247" s="92"/>
      <c r="D2247" s="92"/>
      <c r="E2247" s="105"/>
      <c r="F2247" s="105"/>
      <c r="G2247" s="105"/>
      <c r="H2247" s="105"/>
      <c r="I2247" s="105"/>
      <c r="J2247" s="105"/>
      <c r="K2247" s="105"/>
      <c r="L2247" s="105"/>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2"/>
      <c r="B2248" s="92"/>
      <c r="C2248" s="92"/>
      <c r="D2248" s="92"/>
      <c r="E2248" s="105"/>
      <c r="F2248" s="105"/>
      <c r="G2248" s="105"/>
      <c r="H2248" s="105"/>
      <c r="I2248" s="105"/>
      <c r="J2248" s="105"/>
      <c r="K2248" s="105"/>
      <c r="L2248" s="105"/>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2"/>
      <c r="B2249" s="92"/>
      <c r="C2249" s="92"/>
      <c r="D2249" s="92"/>
      <c r="E2249" s="105"/>
      <c r="F2249" s="105"/>
      <c r="G2249" s="105"/>
      <c r="H2249" s="105"/>
      <c r="I2249" s="105"/>
      <c r="J2249" s="105"/>
      <c r="K2249" s="105"/>
      <c r="L2249" s="105"/>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2"/>
      <c r="B2250" s="92"/>
      <c r="C2250" s="92"/>
      <c r="D2250" s="92"/>
      <c r="E2250" s="105"/>
      <c r="F2250" s="105"/>
      <c r="G2250" s="105"/>
      <c r="H2250" s="105"/>
      <c r="I2250" s="105"/>
      <c r="J2250" s="105"/>
      <c r="K2250" s="105"/>
      <c r="L2250" s="105"/>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2"/>
      <c r="B2251" s="92"/>
      <c r="C2251" s="92"/>
      <c r="D2251" s="92"/>
      <c r="E2251" s="105"/>
      <c r="F2251" s="105"/>
      <c r="G2251" s="105"/>
      <c r="H2251" s="105"/>
      <c r="I2251" s="105"/>
      <c r="J2251" s="105"/>
      <c r="K2251" s="105"/>
      <c r="L2251" s="105"/>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2"/>
      <c r="B2252" s="92"/>
      <c r="C2252" s="92"/>
      <c r="D2252" s="92"/>
      <c r="E2252" s="105"/>
      <c r="F2252" s="105"/>
      <c r="G2252" s="105"/>
      <c r="H2252" s="105"/>
      <c r="I2252" s="105"/>
      <c r="J2252" s="105"/>
      <c r="K2252" s="105"/>
      <c r="L2252" s="105"/>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2"/>
      <c r="B2253" s="92"/>
      <c r="C2253" s="92"/>
      <c r="D2253" s="92"/>
      <c r="E2253" s="105"/>
      <c r="F2253" s="105"/>
      <c r="G2253" s="105"/>
      <c r="H2253" s="105"/>
      <c r="I2253" s="105"/>
      <c r="J2253" s="105"/>
      <c r="K2253" s="105"/>
      <c r="L2253" s="105"/>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2"/>
      <c r="B2254" s="92"/>
      <c r="C2254" s="92"/>
      <c r="D2254" s="92"/>
      <c r="E2254" s="105"/>
      <c r="F2254" s="105"/>
      <c r="G2254" s="105"/>
      <c r="H2254" s="105"/>
      <c r="I2254" s="105"/>
      <c r="J2254" s="105"/>
      <c r="K2254" s="105"/>
      <c r="L2254" s="105"/>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2"/>
      <c r="B2255" s="92"/>
      <c r="C2255" s="92"/>
      <c r="D2255" s="92"/>
      <c r="E2255" s="105"/>
      <c r="F2255" s="105"/>
      <c r="G2255" s="105"/>
      <c r="H2255" s="105"/>
      <c r="I2255" s="105"/>
      <c r="J2255" s="105"/>
      <c r="K2255" s="105"/>
      <c r="L2255" s="10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2"/>
      <c r="B2256" s="92"/>
      <c r="C2256" s="92"/>
      <c r="D2256" s="92"/>
      <c r="E2256" s="105"/>
      <c r="F2256" s="105"/>
      <c r="G2256" s="105"/>
      <c r="H2256" s="105"/>
      <c r="I2256" s="105"/>
      <c r="J2256" s="105"/>
      <c r="K2256" s="105"/>
      <c r="L2256" s="105"/>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2"/>
      <c r="B2257" s="92"/>
      <c r="C2257" s="92"/>
      <c r="D2257" s="92"/>
      <c r="E2257" s="105"/>
      <c r="F2257" s="105"/>
      <c r="G2257" s="105"/>
      <c r="H2257" s="105"/>
      <c r="I2257" s="105"/>
      <c r="J2257" s="105"/>
      <c r="K2257" s="105"/>
      <c r="L2257" s="105"/>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2"/>
      <c r="B2258" s="92"/>
      <c r="C2258" s="92"/>
      <c r="D2258" s="92"/>
      <c r="E2258" s="105"/>
      <c r="F2258" s="105"/>
      <c r="G2258" s="105"/>
      <c r="H2258" s="105"/>
      <c r="I2258" s="105"/>
      <c r="J2258" s="105"/>
      <c r="K2258" s="105"/>
      <c r="L2258" s="105"/>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2"/>
      <c r="B2259" s="92"/>
      <c r="C2259" s="92"/>
      <c r="D2259" s="92"/>
      <c r="E2259" s="105"/>
      <c r="F2259" s="105"/>
      <c r="G2259" s="105"/>
      <c r="H2259" s="105"/>
      <c r="I2259" s="105"/>
      <c r="J2259" s="105"/>
      <c r="K2259" s="105"/>
      <c r="L2259" s="105"/>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2"/>
      <c r="B2260" s="92"/>
      <c r="C2260" s="92"/>
      <c r="D2260" s="92"/>
      <c r="E2260" s="105"/>
      <c r="F2260" s="105"/>
      <c r="G2260" s="105"/>
      <c r="H2260" s="105"/>
      <c r="I2260" s="105"/>
      <c r="J2260" s="105"/>
      <c r="K2260" s="105"/>
      <c r="L2260" s="105"/>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2"/>
      <c r="B2261" s="92"/>
      <c r="C2261" s="92"/>
      <c r="D2261" s="92"/>
      <c r="E2261" s="105"/>
      <c r="F2261" s="105"/>
      <c r="G2261" s="105"/>
      <c r="H2261" s="105"/>
      <c r="I2261" s="105"/>
      <c r="J2261" s="105"/>
      <c r="K2261" s="105"/>
      <c r="L2261" s="105"/>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2"/>
      <c r="B2262" s="92"/>
      <c r="C2262" s="92"/>
      <c r="D2262" s="92"/>
      <c r="E2262" s="105"/>
      <c r="F2262" s="105"/>
      <c r="G2262" s="105"/>
      <c r="H2262" s="105"/>
      <c r="I2262" s="105"/>
      <c r="J2262" s="105"/>
      <c r="K2262" s="105"/>
      <c r="L2262" s="105"/>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2"/>
      <c r="B2263" s="92"/>
      <c r="C2263" s="92"/>
      <c r="D2263" s="92"/>
      <c r="E2263" s="105"/>
      <c r="F2263" s="105"/>
      <c r="G2263" s="105"/>
      <c r="H2263" s="105"/>
      <c r="I2263" s="105"/>
      <c r="J2263" s="105"/>
      <c r="K2263" s="105"/>
      <c r="L2263" s="105"/>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2"/>
      <c r="B2264" s="92"/>
      <c r="C2264" s="92"/>
      <c r="D2264" s="92"/>
      <c r="E2264" s="105"/>
      <c r="F2264" s="105"/>
      <c r="G2264" s="105"/>
      <c r="H2264" s="105"/>
      <c r="I2264" s="105"/>
      <c r="J2264" s="105"/>
      <c r="K2264" s="105"/>
      <c r="L2264" s="105"/>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2"/>
      <c r="B2265" s="92"/>
      <c r="C2265" s="92"/>
      <c r="D2265" s="92"/>
      <c r="E2265" s="105"/>
      <c r="F2265" s="105"/>
      <c r="G2265" s="105"/>
      <c r="H2265" s="105"/>
      <c r="I2265" s="105"/>
      <c r="J2265" s="105"/>
      <c r="K2265" s="105"/>
      <c r="L2265" s="10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2"/>
      <c r="B2266" s="92"/>
      <c r="C2266" s="92"/>
      <c r="D2266" s="92"/>
      <c r="E2266" s="105"/>
      <c r="F2266" s="105"/>
      <c r="G2266" s="105"/>
      <c r="H2266" s="105"/>
      <c r="I2266" s="105"/>
      <c r="J2266" s="105"/>
      <c r="K2266" s="105"/>
      <c r="L2266" s="105"/>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2"/>
      <c r="B2267" s="92"/>
      <c r="C2267" s="92"/>
      <c r="D2267" s="92"/>
      <c r="E2267" s="105"/>
      <c r="F2267" s="105"/>
      <c r="G2267" s="105"/>
      <c r="H2267" s="105"/>
      <c r="I2267" s="105"/>
      <c r="J2267" s="105"/>
      <c r="K2267" s="105"/>
      <c r="L2267" s="105"/>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2"/>
      <c r="B2268" s="92"/>
      <c r="C2268" s="92"/>
      <c r="D2268" s="92"/>
      <c r="E2268" s="105"/>
      <c r="F2268" s="105"/>
      <c r="G2268" s="105"/>
      <c r="H2268" s="105"/>
      <c r="I2268" s="105"/>
      <c r="J2268" s="105"/>
      <c r="K2268" s="105"/>
      <c r="L2268" s="105"/>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2"/>
      <c r="B2269" s="92"/>
      <c r="C2269" s="92"/>
      <c r="D2269" s="92"/>
      <c r="E2269" s="105"/>
      <c r="F2269" s="105"/>
      <c r="G2269" s="105"/>
      <c r="H2269" s="105"/>
      <c r="I2269" s="105"/>
      <c r="J2269" s="105"/>
      <c r="K2269" s="105"/>
      <c r="L2269" s="105"/>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2"/>
      <c r="B2270" s="92"/>
      <c r="C2270" s="92"/>
      <c r="D2270" s="92"/>
      <c r="E2270" s="105"/>
      <c r="F2270" s="105"/>
      <c r="G2270" s="105"/>
      <c r="H2270" s="105"/>
      <c r="I2270" s="105"/>
      <c r="J2270" s="105"/>
      <c r="K2270" s="105"/>
      <c r="L2270" s="105"/>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2"/>
      <c r="B2271" s="92"/>
      <c r="C2271" s="92"/>
      <c r="D2271" s="92"/>
      <c r="E2271" s="105"/>
      <c r="F2271" s="105"/>
      <c r="G2271" s="105"/>
      <c r="H2271" s="105"/>
      <c r="I2271" s="105"/>
      <c r="J2271" s="105"/>
      <c r="K2271" s="105"/>
      <c r="L2271" s="105"/>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2"/>
      <c r="B2272" s="92"/>
      <c r="C2272" s="92"/>
      <c r="D2272" s="92"/>
      <c r="E2272" s="105"/>
      <c r="F2272" s="105"/>
      <c r="G2272" s="105"/>
      <c r="H2272" s="105"/>
      <c r="I2272" s="105"/>
      <c r="J2272" s="105"/>
      <c r="K2272" s="105"/>
      <c r="L2272" s="105"/>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2"/>
      <c r="B2273" s="92"/>
      <c r="C2273" s="92"/>
      <c r="D2273" s="92"/>
      <c r="E2273" s="105"/>
      <c r="F2273" s="105"/>
      <c r="G2273" s="105"/>
      <c r="H2273" s="105"/>
      <c r="I2273" s="105"/>
      <c r="J2273" s="105"/>
      <c r="K2273" s="105"/>
      <c r="L2273" s="105"/>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2"/>
      <c r="B2274" s="92"/>
      <c r="C2274" s="92"/>
      <c r="D2274" s="92"/>
      <c r="E2274" s="105"/>
      <c r="F2274" s="105"/>
      <c r="G2274" s="105"/>
      <c r="H2274" s="105"/>
      <c r="I2274" s="105"/>
      <c r="J2274" s="105"/>
      <c r="K2274" s="105"/>
      <c r="L2274" s="105"/>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2"/>
      <c r="B2275" s="92"/>
      <c r="C2275" s="92"/>
      <c r="D2275" s="92"/>
      <c r="E2275" s="105"/>
      <c r="F2275" s="105"/>
      <c r="G2275" s="105"/>
      <c r="H2275" s="105"/>
      <c r="I2275" s="105"/>
      <c r="J2275" s="105"/>
      <c r="K2275" s="105"/>
      <c r="L2275" s="10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2"/>
      <c r="B2276" s="92"/>
      <c r="C2276" s="92"/>
      <c r="D2276" s="92"/>
      <c r="E2276" s="105"/>
      <c r="F2276" s="105"/>
      <c r="G2276" s="105"/>
      <c r="H2276" s="105"/>
      <c r="I2276" s="105"/>
      <c r="J2276" s="105"/>
      <c r="K2276" s="105"/>
      <c r="L2276" s="105"/>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2"/>
      <c r="B2277" s="92"/>
      <c r="C2277" s="92"/>
      <c r="D2277" s="92"/>
      <c r="E2277" s="105"/>
      <c r="F2277" s="105"/>
      <c r="G2277" s="105"/>
      <c r="H2277" s="105"/>
      <c r="I2277" s="105"/>
      <c r="J2277" s="105"/>
      <c r="K2277" s="105"/>
      <c r="L2277" s="105"/>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2"/>
      <c r="B2278" s="92"/>
      <c r="C2278" s="92"/>
      <c r="D2278" s="92"/>
      <c r="E2278" s="105"/>
      <c r="F2278" s="105"/>
      <c r="G2278" s="105"/>
      <c r="H2278" s="105"/>
      <c r="I2278" s="105"/>
      <c r="J2278" s="105"/>
      <c r="K2278" s="105"/>
      <c r="L2278" s="105"/>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2"/>
      <c r="B2279" s="92"/>
      <c r="C2279" s="92"/>
      <c r="D2279" s="92"/>
      <c r="E2279" s="105"/>
      <c r="F2279" s="105"/>
      <c r="G2279" s="105"/>
      <c r="H2279" s="105"/>
      <c r="I2279" s="105"/>
      <c r="J2279" s="105"/>
      <c r="K2279" s="105"/>
      <c r="L2279" s="105"/>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2"/>
      <c r="B2280" s="92"/>
      <c r="C2280" s="92"/>
      <c r="D2280" s="92"/>
      <c r="E2280" s="105"/>
      <c r="F2280" s="105"/>
      <c r="G2280" s="105"/>
      <c r="H2280" s="105"/>
      <c r="I2280" s="105"/>
      <c r="J2280" s="105"/>
      <c r="K2280" s="105"/>
      <c r="L2280" s="105"/>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2"/>
      <c r="B2281" s="92"/>
      <c r="C2281" s="92"/>
      <c r="D2281" s="92"/>
      <c r="E2281" s="105"/>
      <c r="F2281" s="105"/>
      <c r="G2281" s="105"/>
      <c r="H2281" s="105"/>
      <c r="I2281" s="105"/>
      <c r="J2281" s="105"/>
      <c r="K2281" s="105"/>
      <c r="L2281" s="105"/>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2"/>
      <c r="B2282" s="92"/>
      <c r="C2282" s="92"/>
      <c r="D2282" s="92"/>
      <c r="E2282" s="105"/>
      <c r="F2282" s="105"/>
      <c r="G2282" s="105"/>
      <c r="H2282" s="105"/>
      <c r="I2282" s="105"/>
      <c r="J2282" s="105"/>
      <c r="K2282" s="105"/>
      <c r="L2282" s="105"/>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2"/>
      <c r="B2283" s="92"/>
      <c r="C2283" s="92"/>
      <c r="D2283" s="92"/>
      <c r="E2283" s="105"/>
      <c r="F2283" s="105"/>
      <c r="G2283" s="105"/>
      <c r="H2283" s="105"/>
      <c r="I2283" s="105"/>
      <c r="J2283" s="105"/>
      <c r="K2283" s="105"/>
      <c r="L2283" s="105"/>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2"/>
      <c r="B2284" s="92"/>
      <c r="C2284" s="92"/>
      <c r="D2284" s="92"/>
      <c r="E2284" s="105"/>
      <c r="F2284" s="105"/>
      <c r="G2284" s="105"/>
      <c r="H2284" s="105"/>
      <c r="I2284" s="105"/>
      <c r="J2284" s="105"/>
      <c r="K2284" s="105"/>
      <c r="L2284" s="105"/>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2"/>
      <c r="B2285" s="92"/>
      <c r="C2285" s="92"/>
      <c r="D2285" s="92"/>
      <c r="E2285" s="105"/>
      <c r="F2285" s="105"/>
      <c r="G2285" s="105"/>
      <c r="H2285" s="105"/>
      <c r="I2285" s="105"/>
      <c r="J2285" s="105"/>
      <c r="K2285" s="105"/>
      <c r="L2285" s="10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2"/>
      <c r="B2286" s="92"/>
      <c r="C2286" s="92"/>
      <c r="D2286" s="92"/>
      <c r="E2286" s="105"/>
      <c r="F2286" s="105"/>
      <c r="G2286" s="105"/>
      <c r="H2286" s="105"/>
      <c r="I2286" s="105"/>
      <c r="J2286" s="105"/>
      <c r="K2286" s="105"/>
      <c r="L2286" s="105"/>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2"/>
      <c r="B2287" s="92"/>
      <c r="C2287" s="92"/>
      <c r="D2287" s="92"/>
      <c r="E2287" s="105"/>
      <c r="F2287" s="105"/>
      <c r="G2287" s="105"/>
      <c r="H2287" s="105"/>
      <c r="I2287" s="105"/>
      <c r="J2287" s="105"/>
      <c r="K2287" s="105"/>
      <c r="L2287" s="105"/>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2"/>
      <c r="B2288" s="92"/>
      <c r="C2288" s="92"/>
      <c r="D2288" s="92"/>
      <c r="E2288" s="105"/>
      <c r="F2288" s="105"/>
      <c r="G2288" s="105"/>
      <c r="H2288" s="105"/>
      <c r="I2288" s="105"/>
      <c r="J2288" s="105"/>
      <c r="K2288" s="105"/>
      <c r="L2288" s="105"/>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2"/>
      <c r="B2289" s="92"/>
      <c r="C2289" s="92"/>
      <c r="D2289" s="92"/>
      <c r="E2289" s="105"/>
      <c r="F2289" s="105"/>
      <c r="G2289" s="105"/>
      <c r="H2289" s="105"/>
      <c r="I2289" s="105"/>
      <c r="J2289" s="105"/>
      <c r="K2289" s="105"/>
      <c r="L2289" s="105"/>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2"/>
      <c r="B2290" s="92"/>
      <c r="C2290" s="92"/>
      <c r="D2290" s="92"/>
      <c r="E2290" s="105"/>
      <c r="F2290" s="105"/>
      <c r="G2290" s="105"/>
      <c r="H2290" s="105"/>
      <c r="I2290" s="105"/>
      <c r="J2290" s="105"/>
      <c r="K2290" s="105"/>
      <c r="L2290" s="105"/>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2"/>
      <c r="B2291" s="92"/>
      <c r="C2291" s="92"/>
      <c r="D2291" s="92"/>
      <c r="E2291" s="105"/>
      <c r="F2291" s="105"/>
      <c r="G2291" s="105"/>
      <c r="H2291" s="105"/>
      <c r="I2291" s="105"/>
      <c r="J2291" s="105"/>
      <c r="K2291" s="105"/>
      <c r="L2291" s="105"/>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2"/>
      <c r="B2292" s="92"/>
      <c r="C2292" s="92"/>
      <c r="D2292" s="92"/>
      <c r="E2292" s="105"/>
      <c r="F2292" s="105"/>
      <c r="G2292" s="105"/>
      <c r="H2292" s="105"/>
      <c r="I2292" s="105"/>
      <c r="J2292" s="105"/>
      <c r="K2292" s="105"/>
      <c r="L2292" s="105"/>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2"/>
      <c r="B2293" s="92"/>
      <c r="C2293" s="92"/>
      <c r="D2293" s="92"/>
      <c r="E2293" s="105"/>
      <c r="F2293" s="105"/>
      <c r="G2293" s="105"/>
      <c r="H2293" s="105"/>
      <c r="I2293" s="105"/>
      <c r="J2293" s="105"/>
      <c r="K2293" s="105"/>
      <c r="L2293" s="105"/>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2"/>
      <c r="B2294" s="92"/>
      <c r="C2294" s="92"/>
      <c r="D2294" s="92"/>
      <c r="E2294" s="105"/>
      <c r="F2294" s="105"/>
      <c r="G2294" s="105"/>
      <c r="H2294" s="105"/>
      <c r="I2294" s="105"/>
      <c r="J2294" s="105"/>
      <c r="K2294" s="105"/>
      <c r="L2294" s="105"/>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2"/>
      <c r="B2295" s="92"/>
      <c r="C2295" s="92"/>
      <c r="D2295" s="92"/>
      <c r="E2295" s="105"/>
      <c r="F2295" s="105"/>
      <c r="G2295" s="105"/>
      <c r="H2295" s="105"/>
      <c r="I2295" s="105"/>
      <c r="J2295" s="105"/>
      <c r="K2295" s="105"/>
      <c r="L2295" s="10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2"/>
      <c r="B2296" s="92"/>
      <c r="C2296" s="92"/>
      <c r="D2296" s="92"/>
      <c r="E2296" s="105"/>
      <c r="F2296" s="105"/>
      <c r="G2296" s="105"/>
      <c r="H2296" s="105"/>
      <c r="I2296" s="105"/>
      <c r="J2296" s="105"/>
      <c r="K2296" s="105"/>
      <c r="L2296" s="105"/>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2"/>
      <c r="B2297" s="92"/>
      <c r="C2297" s="92"/>
      <c r="D2297" s="92"/>
      <c r="E2297" s="105"/>
      <c r="F2297" s="105"/>
      <c r="G2297" s="105"/>
      <c r="H2297" s="105"/>
      <c r="I2297" s="105"/>
      <c r="J2297" s="105"/>
      <c r="K2297" s="105"/>
      <c r="L2297" s="105"/>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2"/>
      <c r="B2298" s="92"/>
      <c r="C2298" s="92"/>
      <c r="D2298" s="92"/>
      <c r="E2298" s="105"/>
      <c r="F2298" s="105"/>
      <c r="G2298" s="105"/>
      <c r="H2298" s="105"/>
      <c r="I2298" s="105"/>
      <c r="J2298" s="105"/>
      <c r="K2298" s="105"/>
      <c r="L2298" s="105"/>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2"/>
      <c r="B2299" s="92"/>
      <c r="C2299" s="92"/>
      <c r="D2299" s="92"/>
      <c r="E2299" s="105"/>
      <c r="F2299" s="105"/>
      <c r="G2299" s="105"/>
      <c r="H2299" s="105"/>
      <c r="I2299" s="105"/>
      <c r="J2299" s="105"/>
      <c r="K2299" s="105"/>
      <c r="L2299" s="105"/>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2"/>
      <c r="B2300" s="92"/>
      <c r="C2300" s="92"/>
      <c r="D2300" s="92"/>
      <c r="E2300" s="105"/>
      <c r="F2300" s="105"/>
      <c r="G2300" s="105"/>
      <c r="H2300" s="105"/>
      <c r="I2300" s="105"/>
      <c r="J2300" s="105"/>
      <c r="K2300" s="105"/>
      <c r="L2300" s="105"/>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2"/>
      <c r="B2301" s="92"/>
      <c r="C2301" s="92"/>
      <c r="D2301" s="92"/>
      <c r="E2301" s="105"/>
      <c r="F2301" s="105"/>
      <c r="G2301" s="105"/>
      <c r="H2301" s="105"/>
      <c r="I2301" s="105"/>
      <c r="J2301" s="105"/>
      <c r="K2301" s="105"/>
      <c r="L2301" s="105"/>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2"/>
      <c r="B2302" s="92"/>
      <c r="C2302" s="92"/>
      <c r="D2302" s="92"/>
      <c r="E2302" s="105"/>
      <c r="F2302" s="105"/>
      <c r="G2302" s="105"/>
      <c r="H2302" s="105"/>
      <c r="I2302" s="105"/>
      <c r="J2302" s="105"/>
      <c r="K2302" s="105"/>
      <c r="L2302" s="105"/>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2"/>
      <c r="B2303" s="92"/>
      <c r="C2303" s="92"/>
      <c r="D2303" s="92"/>
      <c r="E2303" s="105"/>
      <c r="F2303" s="105"/>
      <c r="G2303" s="105"/>
      <c r="H2303" s="105"/>
      <c r="I2303" s="105"/>
      <c r="J2303" s="105"/>
      <c r="K2303" s="105"/>
      <c r="L2303" s="105"/>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2"/>
      <c r="B2304" s="92"/>
      <c r="C2304" s="92"/>
      <c r="D2304" s="92"/>
      <c r="E2304" s="105"/>
      <c r="F2304" s="105"/>
      <c r="G2304" s="105"/>
      <c r="H2304" s="105"/>
      <c r="I2304" s="105"/>
      <c r="J2304" s="105"/>
      <c r="K2304" s="105"/>
      <c r="L2304" s="105"/>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2"/>
      <c r="B2305" s="92"/>
      <c r="C2305" s="92"/>
      <c r="D2305" s="92"/>
      <c r="E2305" s="105"/>
      <c r="F2305" s="105"/>
      <c r="G2305" s="105"/>
      <c r="H2305" s="105"/>
      <c r="I2305" s="105"/>
      <c r="J2305" s="105"/>
      <c r="K2305" s="105"/>
      <c r="L2305" s="1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2"/>
      <c r="B2306" s="92"/>
      <c r="C2306" s="92"/>
      <c r="D2306" s="92"/>
      <c r="E2306" s="105"/>
      <c r="F2306" s="105"/>
      <c r="G2306" s="105"/>
      <c r="H2306" s="105"/>
      <c r="I2306" s="105"/>
      <c r="J2306" s="105"/>
      <c r="K2306" s="105"/>
      <c r="L2306" s="105"/>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2"/>
      <c r="B2307" s="92"/>
      <c r="C2307" s="92"/>
      <c r="D2307" s="92"/>
      <c r="E2307" s="105"/>
      <c r="F2307" s="105"/>
      <c r="G2307" s="105"/>
      <c r="H2307" s="105"/>
      <c r="I2307" s="105"/>
      <c r="J2307" s="105"/>
      <c r="K2307" s="105"/>
      <c r="L2307" s="105"/>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2"/>
      <c r="B2308" s="92"/>
      <c r="C2308" s="92"/>
      <c r="D2308" s="92"/>
      <c r="E2308" s="105"/>
      <c r="F2308" s="105"/>
      <c r="G2308" s="105"/>
      <c r="H2308" s="105"/>
      <c r="I2308" s="105"/>
      <c r="J2308" s="105"/>
      <c r="K2308" s="105"/>
      <c r="L2308" s="105"/>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2"/>
      <c r="B2309" s="92"/>
      <c r="C2309" s="92"/>
      <c r="D2309" s="92"/>
      <c r="E2309" s="105"/>
      <c r="F2309" s="105"/>
      <c r="G2309" s="105"/>
      <c r="H2309" s="105"/>
      <c r="I2309" s="105"/>
      <c r="J2309" s="105"/>
      <c r="K2309" s="105"/>
      <c r="L2309" s="105"/>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2"/>
      <c r="B2310" s="92"/>
      <c r="C2310" s="92"/>
      <c r="D2310" s="92"/>
      <c r="E2310" s="105"/>
      <c r="F2310" s="105"/>
      <c r="G2310" s="105"/>
      <c r="H2310" s="105"/>
      <c r="I2310" s="105"/>
      <c r="J2310" s="105"/>
      <c r="K2310" s="105"/>
      <c r="L2310" s="105"/>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2"/>
      <c r="B2311" s="92"/>
      <c r="C2311" s="92"/>
      <c r="D2311" s="92"/>
      <c r="E2311" s="105"/>
      <c r="F2311" s="105"/>
      <c r="G2311" s="105"/>
      <c r="H2311" s="105"/>
      <c r="I2311" s="105"/>
      <c r="J2311" s="105"/>
      <c r="K2311" s="105"/>
      <c r="L2311" s="105"/>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2"/>
      <c r="B2312" s="92"/>
      <c r="C2312" s="92"/>
      <c r="D2312" s="92"/>
      <c r="E2312" s="105"/>
      <c r="F2312" s="105"/>
      <c r="G2312" s="105"/>
      <c r="H2312" s="105"/>
      <c r="I2312" s="105"/>
      <c r="J2312" s="105"/>
      <c r="K2312" s="105"/>
      <c r="L2312" s="105"/>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2"/>
      <c r="B2313" s="92"/>
      <c r="C2313" s="92"/>
      <c r="D2313" s="92"/>
      <c r="E2313" s="105"/>
      <c r="F2313" s="105"/>
      <c r="G2313" s="105"/>
      <c r="H2313" s="105"/>
      <c r="I2313" s="105"/>
      <c r="J2313" s="105"/>
      <c r="K2313" s="105"/>
      <c r="L2313" s="105"/>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2"/>
      <c r="B2314" s="92"/>
      <c r="C2314" s="92"/>
      <c r="D2314" s="92"/>
      <c r="E2314" s="105"/>
      <c r="F2314" s="105"/>
      <c r="G2314" s="105"/>
      <c r="H2314" s="105"/>
      <c r="I2314" s="105"/>
      <c r="J2314" s="105"/>
      <c r="K2314" s="105"/>
      <c r="L2314" s="105"/>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2"/>
      <c r="B2315" s="92"/>
      <c r="C2315" s="92"/>
      <c r="D2315" s="92"/>
      <c r="E2315" s="105"/>
      <c r="F2315" s="105"/>
      <c r="G2315" s="105"/>
      <c r="H2315" s="105"/>
      <c r="I2315" s="105"/>
      <c r="J2315" s="105"/>
      <c r="K2315" s="105"/>
      <c r="L2315" s="10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2"/>
      <c r="B2316" s="92"/>
      <c r="C2316" s="92"/>
      <c r="D2316" s="92"/>
      <c r="E2316" s="105"/>
      <c r="F2316" s="105"/>
      <c r="G2316" s="105"/>
      <c r="H2316" s="105"/>
      <c r="I2316" s="105"/>
      <c r="J2316" s="105"/>
      <c r="K2316" s="105"/>
      <c r="L2316" s="105"/>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2"/>
      <c r="B2317" s="92"/>
      <c r="C2317" s="92"/>
      <c r="D2317" s="92"/>
      <c r="E2317" s="105"/>
      <c r="F2317" s="105"/>
      <c r="G2317" s="105"/>
      <c r="H2317" s="105"/>
      <c r="I2317" s="105"/>
      <c r="J2317" s="105"/>
      <c r="K2317" s="105"/>
      <c r="L2317" s="105"/>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2"/>
      <c r="B2318" s="92"/>
      <c r="C2318" s="92"/>
      <c r="D2318" s="92"/>
      <c r="E2318" s="105"/>
      <c r="F2318" s="105"/>
      <c r="G2318" s="105"/>
      <c r="H2318" s="105"/>
      <c r="I2318" s="105"/>
      <c r="J2318" s="105"/>
      <c r="K2318" s="105"/>
      <c r="L2318" s="105"/>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2"/>
      <c r="B2319" s="92"/>
      <c r="C2319" s="92"/>
      <c r="D2319" s="92"/>
      <c r="E2319" s="105"/>
      <c r="F2319" s="105"/>
      <c r="G2319" s="105"/>
      <c r="H2319" s="105"/>
      <c r="I2319" s="105"/>
      <c r="J2319" s="105"/>
      <c r="K2319" s="105"/>
      <c r="L2319" s="105"/>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2"/>
      <c r="B2320" s="92"/>
      <c r="C2320" s="92"/>
      <c r="D2320" s="92"/>
      <c r="E2320" s="105"/>
      <c r="F2320" s="105"/>
      <c r="G2320" s="105"/>
      <c r="H2320" s="105"/>
      <c r="I2320" s="105"/>
      <c r="J2320" s="105"/>
      <c r="K2320" s="105"/>
      <c r="L2320" s="105"/>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2"/>
      <c r="B2321" s="92"/>
      <c r="C2321" s="92"/>
      <c r="D2321" s="92"/>
      <c r="E2321" s="105"/>
      <c r="F2321" s="105"/>
      <c r="G2321" s="105"/>
      <c r="H2321" s="105"/>
      <c r="I2321" s="105"/>
      <c r="J2321" s="105"/>
      <c r="K2321" s="105"/>
      <c r="L2321" s="105"/>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2"/>
      <c r="B2322" s="92"/>
      <c r="C2322" s="92"/>
      <c r="D2322" s="92"/>
      <c r="E2322" s="105"/>
      <c r="F2322" s="105"/>
      <c r="G2322" s="105"/>
      <c r="H2322" s="105"/>
      <c r="I2322" s="105"/>
      <c r="J2322" s="105"/>
      <c r="K2322" s="105"/>
      <c r="L2322" s="105"/>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2"/>
      <c r="B2323" s="92"/>
      <c r="C2323" s="92"/>
      <c r="D2323" s="92"/>
      <c r="E2323" s="105"/>
      <c r="F2323" s="105"/>
      <c r="G2323" s="105"/>
      <c r="H2323" s="105"/>
      <c r="I2323" s="105"/>
      <c r="J2323" s="105"/>
      <c r="K2323" s="105"/>
      <c r="L2323" s="105"/>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2"/>
      <c r="B2324" s="92"/>
      <c r="C2324" s="92"/>
      <c r="D2324" s="92"/>
      <c r="E2324" s="105"/>
      <c r="F2324" s="105"/>
      <c r="G2324" s="105"/>
      <c r="H2324" s="105"/>
      <c r="I2324" s="105"/>
      <c r="J2324" s="105"/>
      <c r="K2324" s="105"/>
      <c r="L2324" s="105"/>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2"/>
      <c r="B2325" s="92"/>
      <c r="C2325" s="92"/>
      <c r="D2325" s="92"/>
      <c r="E2325" s="105"/>
      <c r="F2325" s="105"/>
      <c r="G2325" s="105"/>
      <c r="H2325" s="105"/>
      <c r="I2325" s="105"/>
      <c r="J2325" s="105"/>
      <c r="K2325" s="105"/>
      <c r="L2325" s="10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2"/>
      <c r="B2326" s="92"/>
      <c r="C2326" s="92"/>
      <c r="D2326" s="92"/>
      <c r="E2326" s="105"/>
      <c r="F2326" s="105"/>
      <c r="G2326" s="105"/>
      <c r="H2326" s="105"/>
      <c r="I2326" s="105"/>
      <c r="J2326" s="105"/>
      <c r="K2326" s="105"/>
      <c r="L2326" s="105"/>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2"/>
      <c r="B2327" s="92"/>
      <c r="C2327" s="92"/>
      <c r="D2327" s="92"/>
      <c r="E2327" s="105"/>
      <c r="F2327" s="105"/>
      <c r="G2327" s="105"/>
      <c r="H2327" s="105"/>
      <c r="I2327" s="105"/>
      <c r="J2327" s="105"/>
      <c r="K2327" s="105"/>
      <c r="L2327" s="105"/>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2"/>
      <c r="B2328" s="92"/>
      <c r="C2328" s="92"/>
      <c r="D2328" s="92"/>
      <c r="E2328" s="105"/>
      <c r="F2328" s="105"/>
      <c r="G2328" s="105"/>
      <c r="H2328" s="105"/>
      <c r="I2328" s="105"/>
      <c r="J2328" s="105"/>
      <c r="K2328" s="105"/>
      <c r="L2328" s="105"/>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2"/>
      <c r="B2329" s="92"/>
      <c r="C2329" s="92"/>
      <c r="D2329" s="92"/>
      <c r="E2329" s="105"/>
      <c r="F2329" s="105"/>
      <c r="G2329" s="105"/>
      <c r="H2329" s="105"/>
      <c r="I2329" s="105"/>
      <c r="J2329" s="105"/>
      <c r="K2329" s="105"/>
      <c r="L2329" s="105"/>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2"/>
      <c r="B2330" s="92"/>
      <c r="C2330" s="92"/>
      <c r="D2330" s="92"/>
      <c r="E2330" s="105"/>
      <c r="F2330" s="105"/>
      <c r="G2330" s="105"/>
      <c r="H2330" s="105"/>
      <c r="I2330" s="105"/>
      <c r="J2330" s="105"/>
      <c r="K2330" s="105"/>
      <c r="L2330" s="105"/>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2"/>
      <c r="B2331" s="92"/>
      <c r="C2331" s="92"/>
      <c r="D2331" s="92"/>
      <c r="E2331" s="105"/>
      <c r="F2331" s="105"/>
      <c r="G2331" s="105"/>
      <c r="H2331" s="105"/>
      <c r="I2331" s="105"/>
      <c r="J2331" s="105"/>
      <c r="K2331" s="105"/>
      <c r="L2331" s="105"/>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2"/>
      <c r="B2332" s="92"/>
      <c r="C2332" s="92"/>
      <c r="D2332" s="92"/>
      <c r="E2332" s="105"/>
      <c r="F2332" s="105"/>
      <c r="G2332" s="105"/>
      <c r="H2332" s="105"/>
      <c r="I2332" s="105"/>
      <c r="J2332" s="105"/>
      <c r="K2332" s="105"/>
      <c r="L2332" s="105"/>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2"/>
      <c r="B2333" s="92"/>
      <c r="C2333" s="92"/>
      <c r="D2333" s="92"/>
      <c r="E2333" s="105"/>
      <c r="F2333" s="105"/>
      <c r="G2333" s="105"/>
      <c r="H2333" s="105"/>
      <c r="I2333" s="105"/>
      <c r="J2333" s="105"/>
      <c r="K2333" s="105"/>
      <c r="L2333" s="105"/>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2"/>
      <c r="B2334" s="92"/>
      <c r="C2334" s="92"/>
      <c r="D2334" s="92"/>
      <c r="E2334" s="105"/>
      <c r="F2334" s="105"/>
      <c r="G2334" s="105"/>
      <c r="H2334" s="105"/>
      <c r="I2334" s="105"/>
      <c r="J2334" s="105"/>
      <c r="K2334" s="105"/>
      <c r="L2334" s="105"/>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2"/>
      <c r="B2335" s="92"/>
      <c r="C2335" s="92"/>
      <c r="D2335" s="92"/>
      <c r="E2335" s="105"/>
      <c r="F2335" s="105"/>
      <c r="G2335" s="105"/>
      <c r="H2335" s="105"/>
      <c r="I2335" s="105"/>
      <c r="J2335" s="105"/>
      <c r="K2335" s="105"/>
      <c r="L2335" s="10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2"/>
      <c r="B2336" s="92"/>
      <c r="C2336" s="92"/>
      <c r="D2336" s="92"/>
      <c r="E2336" s="105"/>
      <c r="F2336" s="105"/>
      <c r="G2336" s="105"/>
      <c r="H2336" s="105"/>
      <c r="I2336" s="105"/>
      <c r="J2336" s="105"/>
      <c r="K2336" s="105"/>
      <c r="L2336" s="105"/>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2"/>
      <c r="B2337" s="92"/>
      <c r="C2337" s="92"/>
      <c r="D2337" s="92"/>
      <c r="E2337" s="105"/>
      <c r="F2337" s="105"/>
      <c r="G2337" s="105"/>
      <c r="H2337" s="105"/>
      <c r="I2337" s="105"/>
      <c r="J2337" s="105"/>
      <c r="K2337" s="105"/>
      <c r="L2337" s="105"/>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2"/>
      <c r="B2338" s="92"/>
      <c r="C2338" s="92"/>
      <c r="D2338" s="92"/>
      <c r="E2338" s="105"/>
      <c r="F2338" s="105"/>
      <c r="G2338" s="105"/>
      <c r="H2338" s="105"/>
      <c r="I2338" s="105"/>
      <c r="J2338" s="105"/>
      <c r="K2338" s="105"/>
      <c r="L2338" s="105"/>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2"/>
      <c r="B2339" s="92"/>
      <c r="C2339" s="92"/>
      <c r="D2339" s="92"/>
      <c r="E2339" s="105"/>
      <c r="F2339" s="105"/>
      <c r="G2339" s="105"/>
      <c r="H2339" s="105"/>
      <c r="I2339" s="105"/>
      <c r="J2339" s="105"/>
      <c r="K2339" s="105"/>
      <c r="L2339" s="105"/>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2"/>
      <c r="B2340" s="92"/>
      <c r="C2340" s="92"/>
      <c r="D2340" s="92"/>
      <c r="E2340" s="105"/>
      <c r="F2340" s="105"/>
      <c r="G2340" s="105"/>
      <c r="H2340" s="105"/>
      <c r="I2340" s="105"/>
      <c r="J2340" s="105"/>
      <c r="K2340" s="105"/>
      <c r="L2340" s="105"/>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2"/>
      <c r="B2341" s="92"/>
      <c r="C2341" s="92"/>
      <c r="D2341" s="92"/>
      <c r="E2341" s="105"/>
      <c r="F2341" s="105"/>
      <c r="G2341" s="105"/>
      <c r="H2341" s="105"/>
      <c r="I2341" s="105"/>
      <c r="J2341" s="105"/>
      <c r="K2341" s="105"/>
      <c r="L2341" s="105"/>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2"/>
      <c r="B2342" s="92"/>
      <c r="C2342" s="92"/>
      <c r="D2342" s="92"/>
      <c r="E2342" s="105"/>
      <c r="F2342" s="105"/>
      <c r="G2342" s="105"/>
      <c r="H2342" s="105"/>
      <c r="I2342" s="105"/>
      <c r="J2342" s="105"/>
      <c r="K2342" s="105"/>
      <c r="L2342" s="105"/>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2"/>
      <c r="B2343" s="92"/>
      <c r="C2343" s="92"/>
      <c r="D2343" s="92"/>
      <c r="E2343" s="105"/>
      <c r="F2343" s="105"/>
      <c r="G2343" s="105"/>
      <c r="H2343" s="105"/>
      <c r="I2343" s="105"/>
      <c r="J2343" s="105"/>
      <c r="K2343" s="105"/>
      <c r="L2343" s="105"/>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2"/>
      <c r="B2344" s="92"/>
      <c r="C2344" s="92"/>
      <c r="D2344" s="92"/>
      <c r="E2344" s="105"/>
      <c r="F2344" s="105"/>
      <c r="G2344" s="105"/>
      <c r="H2344" s="105"/>
      <c r="I2344" s="105"/>
      <c r="J2344" s="105"/>
      <c r="K2344" s="105"/>
      <c r="L2344" s="105"/>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2"/>
      <c r="B2345" s="92"/>
      <c r="C2345" s="92"/>
      <c r="D2345" s="92"/>
      <c r="E2345" s="105"/>
      <c r="F2345" s="105"/>
      <c r="G2345" s="105"/>
      <c r="H2345" s="105"/>
      <c r="I2345" s="105"/>
      <c r="J2345" s="105"/>
      <c r="K2345" s="105"/>
      <c r="L2345" s="10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2"/>
      <c r="B2346" s="92"/>
      <c r="C2346" s="92"/>
      <c r="D2346" s="92"/>
      <c r="E2346" s="105"/>
      <c r="F2346" s="105"/>
      <c r="G2346" s="105"/>
      <c r="H2346" s="105"/>
      <c r="I2346" s="105"/>
      <c r="J2346" s="105"/>
      <c r="K2346" s="105"/>
      <c r="L2346" s="105"/>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2"/>
      <c r="B2347" s="92"/>
      <c r="C2347" s="92"/>
      <c r="D2347" s="92"/>
      <c r="E2347" s="105"/>
      <c r="F2347" s="105"/>
      <c r="G2347" s="105"/>
      <c r="H2347" s="105"/>
      <c r="I2347" s="105"/>
      <c r="J2347" s="105"/>
      <c r="K2347" s="105"/>
      <c r="L2347" s="105"/>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2"/>
      <c r="B2348" s="92"/>
      <c r="C2348" s="92"/>
      <c r="D2348" s="92"/>
      <c r="E2348" s="105"/>
      <c r="F2348" s="105"/>
      <c r="G2348" s="105"/>
      <c r="H2348" s="105"/>
      <c r="I2348" s="105"/>
      <c r="J2348" s="105"/>
      <c r="K2348" s="105"/>
      <c r="L2348" s="105"/>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2"/>
      <c r="B2349" s="92"/>
      <c r="C2349" s="92"/>
      <c r="D2349" s="92"/>
      <c r="E2349" s="105"/>
      <c r="F2349" s="105"/>
      <c r="G2349" s="105"/>
      <c r="H2349" s="105"/>
      <c r="I2349" s="105"/>
      <c r="J2349" s="105"/>
      <c r="K2349" s="105"/>
      <c r="L2349" s="105"/>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2"/>
      <c r="B2350" s="92"/>
      <c r="C2350" s="92"/>
      <c r="D2350" s="92"/>
      <c r="E2350" s="105"/>
      <c r="F2350" s="105"/>
      <c r="G2350" s="105"/>
      <c r="H2350" s="105"/>
      <c r="I2350" s="105"/>
      <c r="J2350" s="105"/>
      <c r="K2350" s="105"/>
      <c r="L2350" s="105"/>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2"/>
      <c r="B2351" s="92"/>
      <c r="C2351" s="92"/>
      <c r="D2351" s="92"/>
      <c r="E2351" s="105"/>
      <c r="F2351" s="105"/>
      <c r="G2351" s="105"/>
      <c r="H2351" s="105"/>
      <c r="I2351" s="105"/>
      <c r="J2351" s="105"/>
      <c r="K2351" s="105"/>
      <c r="L2351" s="105"/>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2"/>
      <c r="B2352" s="92"/>
      <c r="C2352" s="92"/>
      <c r="D2352" s="92"/>
      <c r="E2352" s="105"/>
      <c r="F2352" s="105"/>
      <c r="G2352" s="105"/>
      <c r="H2352" s="105"/>
      <c r="I2352" s="105"/>
      <c r="J2352" s="105"/>
      <c r="K2352" s="105"/>
      <c r="L2352" s="105"/>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2"/>
      <c r="B2353" s="92"/>
      <c r="C2353" s="92"/>
      <c r="D2353" s="92"/>
      <c r="E2353" s="105"/>
      <c r="F2353" s="105"/>
      <c r="G2353" s="105"/>
      <c r="H2353" s="105"/>
      <c r="I2353" s="105"/>
      <c r="J2353" s="105"/>
      <c r="K2353" s="105"/>
      <c r="L2353" s="105"/>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2"/>
      <c r="B2354" s="92"/>
      <c r="C2354" s="92"/>
      <c r="D2354" s="92"/>
      <c r="E2354" s="105"/>
      <c r="F2354" s="105"/>
      <c r="G2354" s="105"/>
      <c r="H2354" s="105"/>
      <c r="I2354" s="105"/>
      <c r="J2354" s="105"/>
      <c r="K2354" s="105"/>
      <c r="L2354" s="105"/>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2"/>
      <c r="B2355" s="92"/>
      <c r="C2355" s="92"/>
      <c r="D2355" s="92"/>
      <c r="E2355" s="105"/>
      <c r="F2355" s="105"/>
      <c r="G2355" s="105"/>
      <c r="H2355" s="105"/>
      <c r="I2355" s="105"/>
      <c r="J2355" s="105"/>
      <c r="K2355" s="105"/>
      <c r="L2355" s="10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2"/>
      <c r="B2356" s="92"/>
      <c r="C2356" s="92"/>
      <c r="D2356" s="92"/>
      <c r="E2356" s="105"/>
      <c r="F2356" s="105"/>
      <c r="G2356" s="105"/>
      <c r="H2356" s="105"/>
      <c r="I2356" s="105"/>
      <c r="J2356" s="105"/>
      <c r="K2356" s="105"/>
      <c r="L2356" s="105"/>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2"/>
      <c r="B2357" s="92"/>
      <c r="C2357" s="92"/>
      <c r="D2357" s="92"/>
      <c r="E2357" s="105"/>
      <c r="F2357" s="105"/>
      <c r="G2357" s="105"/>
      <c r="H2357" s="105"/>
      <c r="I2357" s="105"/>
      <c r="J2357" s="105"/>
      <c r="K2357" s="105"/>
      <c r="L2357" s="105"/>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2"/>
      <c r="B2358" s="92"/>
      <c r="C2358" s="92"/>
      <c r="D2358" s="92"/>
      <c r="E2358" s="105"/>
      <c r="F2358" s="105"/>
      <c r="G2358" s="105"/>
      <c r="H2358" s="105"/>
      <c r="I2358" s="105"/>
      <c r="J2358" s="105"/>
      <c r="K2358" s="105"/>
      <c r="L2358" s="105"/>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2"/>
      <c r="B2359" s="92"/>
      <c r="C2359" s="92"/>
      <c r="D2359" s="92"/>
      <c r="E2359" s="105"/>
      <c r="F2359" s="105"/>
      <c r="G2359" s="105"/>
      <c r="H2359" s="105"/>
      <c r="I2359" s="105"/>
      <c r="J2359" s="105"/>
      <c r="K2359" s="105"/>
      <c r="L2359" s="105"/>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2"/>
      <c r="B2360" s="92"/>
      <c r="C2360" s="92"/>
      <c r="D2360" s="92"/>
      <c r="E2360" s="105"/>
      <c r="F2360" s="105"/>
      <c r="G2360" s="105"/>
      <c r="H2360" s="105"/>
      <c r="I2360" s="105"/>
      <c r="J2360" s="105"/>
      <c r="K2360" s="105"/>
      <c r="L2360" s="105"/>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2"/>
      <c r="B2361" s="92"/>
      <c r="C2361" s="92"/>
      <c r="D2361" s="92"/>
      <c r="E2361" s="105"/>
      <c r="F2361" s="105"/>
      <c r="G2361" s="105"/>
      <c r="H2361" s="105"/>
      <c r="I2361" s="105"/>
      <c r="J2361" s="105"/>
      <c r="K2361" s="105"/>
      <c r="L2361" s="105"/>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2"/>
      <c r="B2362" s="92"/>
      <c r="C2362" s="92"/>
      <c r="D2362" s="92"/>
      <c r="E2362" s="105"/>
      <c r="F2362" s="105"/>
      <c r="G2362" s="105"/>
      <c r="H2362" s="105"/>
      <c r="I2362" s="105"/>
      <c r="J2362" s="105"/>
      <c r="K2362" s="105"/>
      <c r="L2362" s="105"/>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2"/>
      <c r="B2363" s="92"/>
      <c r="C2363" s="92"/>
      <c r="D2363" s="92"/>
      <c r="E2363" s="105"/>
      <c r="F2363" s="105"/>
      <c r="G2363" s="105"/>
      <c r="H2363" s="105"/>
      <c r="I2363" s="105"/>
      <c r="J2363" s="105"/>
      <c r="K2363" s="105"/>
      <c r="L2363" s="105"/>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2"/>
      <c r="B2364" s="92"/>
      <c r="C2364" s="92"/>
      <c r="D2364" s="92"/>
      <c r="E2364" s="105"/>
      <c r="F2364" s="105"/>
      <c r="G2364" s="105"/>
      <c r="H2364" s="105"/>
      <c r="I2364" s="105"/>
      <c r="J2364" s="105"/>
      <c r="K2364" s="105"/>
      <c r="L2364" s="105"/>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2"/>
      <c r="B2365" s="92"/>
      <c r="C2365" s="92"/>
      <c r="D2365" s="92"/>
      <c r="E2365" s="105"/>
      <c r="F2365" s="105"/>
      <c r="G2365" s="105"/>
      <c r="H2365" s="105"/>
      <c r="I2365" s="105"/>
      <c r="J2365" s="105"/>
      <c r="K2365" s="105"/>
      <c r="L2365" s="10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2"/>
      <c r="B2366" s="92"/>
      <c r="C2366" s="92"/>
      <c r="D2366" s="92"/>
      <c r="E2366" s="105"/>
      <c r="F2366" s="105"/>
      <c r="G2366" s="105"/>
      <c r="H2366" s="105"/>
      <c r="I2366" s="105"/>
      <c r="J2366" s="105"/>
      <c r="K2366" s="105"/>
      <c r="L2366" s="105"/>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2"/>
      <c r="B2367" s="92"/>
      <c r="C2367" s="92"/>
      <c r="D2367" s="92"/>
      <c r="E2367" s="105"/>
      <c r="F2367" s="105"/>
      <c r="G2367" s="105"/>
      <c r="H2367" s="105"/>
      <c r="I2367" s="105"/>
      <c r="J2367" s="105"/>
      <c r="K2367" s="105"/>
      <c r="L2367" s="105"/>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2"/>
      <c r="B2368" s="92"/>
      <c r="C2368" s="92"/>
      <c r="D2368" s="92"/>
      <c r="E2368" s="105"/>
      <c r="F2368" s="105"/>
      <c r="G2368" s="105"/>
      <c r="H2368" s="105"/>
      <c r="I2368" s="105"/>
      <c r="J2368" s="105"/>
      <c r="K2368" s="105"/>
      <c r="L2368" s="105"/>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2"/>
      <c r="B2369" s="92"/>
      <c r="C2369" s="92"/>
      <c r="D2369" s="92"/>
      <c r="E2369" s="105"/>
      <c r="F2369" s="105"/>
      <c r="G2369" s="105"/>
      <c r="H2369" s="105"/>
      <c r="I2369" s="105"/>
      <c r="J2369" s="105"/>
      <c r="K2369" s="105"/>
      <c r="L2369" s="105"/>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2"/>
      <c r="B2370" s="92"/>
      <c r="C2370" s="92"/>
      <c r="D2370" s="92"/>
      <c r="E2370" s="105"/>
      <c r="F2370" s="105"/>
      <c r="G2370" s="105"/>
      <c r="H2370" s="105"/>
      <c r="I2370" s="105"/>
      <c r="J2370" s="105"/>
      <c r="K2370" s="105"/>
      <c r="L2370" s="105"/>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2"/>
      <c r="B2371" s="92"/>
      <c r="C2371" s="92"/>
      <c r="D2371" s="92"/>
      <c r="E2371" s="105"/>
      <c r="F2371" s="105"/>
      <c r="G2371" s="105"/>
      <c r="H2371" s="105"/>
      <c r="I2371" s="105"/>
      <c r="J2371" s="105"/>
      <c r="K2371" s="105"/>
      <c r="L2371" s="105"/>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2"/>
      <c r="B2372" s="92"/>
      <c r="C2372" s="92"/>
      <c r="D2372" s="92"/>
      <c r="E2372" s="105"/>
      <c r="F2372" s="105"/>
      <c r="G2372" s="105"/>
      <c r="H2372" s="105"/>
      <c r="I2372" s="105"/>
      <c r="J2372" s="105"/>
      <c r="K2372" s="105"/>
      <c r="L2372" s="105"/>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2"/>
      <c r="B2373" s="92"/>
      <c r="C2373" s="92"/>
      <c r="D2373" s="92"/>
      <c r="E2373" s="105"/>
      <c r="F2373" s="105"/>
      <c r="G2373" s="105"/>
      <c r="H2373" s="105"/>
      <c r="I2373" s="105"/>
      <c r="J2373" s="105"/>
      <c r="K2373" s="105"/>
      <c r="L2373" s="105"/>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2"/>
      <c r="B2374" s="92"/>
      <c r="C2374" s="92"/>
      <c r="D2374" s="92"/>
      <c r="E2374" s="105"/>
      <c r="F2374" s="105"/>
      <c r="G2374" s="105"/>
      <c r="H2374" s="105"/>
      <c r="I2374" s="105"/>
      <c r="J2374" s="105"/>
      <c r="K2374" s="105"/>
      <c r="L2374" s="105"/>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2"/>
      <c r="B2375" s="92"/>
      <c r="C2375" s="92"/>
      <c r="D2375" s="92"/>
      <c r="E2375" s="105"/>
      <c r="F2375" s="105"/>
      <c r="G2375" s="105"/>
      <c r="H2375" s="105"/>
      <c r="I2375" s="105"/>
      <c r="J2375" s="105"/>
      <c r="K2375" s="105"/>
      <c r="L2375" s="10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2"/>
      <c r="B2376" s="92"/>
      <c r="C2376" s="92"/>
      <c r="D2376" s="92"/>
      <c r="E2376" s="105"/>
      <c r="F2376" s="105"/>
      <c r="G2376" s="105"/>
      <c r="H2376" s="105"/>
      <c r="I2376" s="105"/>
      <c r="J2376" s="105"/>
      <c r="K2376" s="105"/>
      <c r="L2376" s="105"/>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2"/>
      <c r="B2377" s="92"/>
      <c r="C2377" s="92"/>
      <c r="D2377" s="92"/>
      <c r="E2377" s="105"/>
      <c r="F2377" s="105"/>
      <c r="G2377" s="105"/>
      <c r="H2377" s="105"/>
      <c r="I2377" s="105"/>
      <c r="J2377" s="105"/>
      <c r="K2377" s="105"/>
      <c r="L2377" s="105"/>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2"/>
      <c r="B2378" s="92"/>
      <c r="C2378" s="92"/>
      <c r="D2378" s="92"/>
      <c r="E2378" s="105"/>
      <c r="F2378" s="105"/>
      <c r="G2378" s="105"/>
      <c r="H2378" s="105"/>
      <c r="I2378" s="105"/>
      <c r="J2378" s="105"/>
      <c r="K2378" s="105"/>
      <c r="L2378" s="105"/>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2"/>
      <c r="B2379" s="92"/>
      <c r="C2379" s="92"/>
      <c r="D2379" s="92"/>
      <c r="E2379" s="105"/>
      <c r="F2379" s="105"/>
      <c r="G2379" s="105"/>
      <c r="H2379" s="105"/>
      <c r="I2379" s="105"/>
      <c r="J2379" s="105"/>
      <c r="K2379" s="105"/>
      <c r="L2379" s="105"/>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2"/>
      <c r="B2380" s="92"/>
      <c r="C2380" s="92"/>
      <c r="D2380" s="92"/>
      <c r="E2380" s="105"/>
      <c r="F2380" s="105"/>
      <c r="G2380" s="105"/>
      <c r="H2380" s="105"/>
      <c r="I2380" s="105"/>
      <c r="J2380" s="105"/>
      <c r="K2380" s="105"/>
      <c r="L2380" s="105"/>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2"/>
      <c r="B2381" s="92"/>
      <c r="C2381" s="92"/>
      <c r="D2381" s="92"/>
      <c r="E2381" s="105"/>
      <c r="F2381" s="105"/>
      <c r="G2381" s="105"/>
      <c r="H2381" s="105"/>
      <c r="I2381" s="105"/>
      <c r="J2381" s="105"/>
      <c r="K2381" s="105"/>
      <c r="L2381" s="105"/>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2"/>
      <c r="B2382" s="92"/>
      <c r="C2382" s="92"/>
      <c r="D2382" s="92"/>
      <c r="E2382" s="105"/>
      <c r="F2382" s="105"/>
      <c r="G2382" s="105"/>
      <c r="H2382" s="105"/>
      <c r="I2382" s="105"/>
      <c r="J2382" s="105"/>
      <c r="K2382" s="105"/>
      <c r="L2382" s="105"/>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2"/>
      <c r="B2383" s="92"/>
      <c r="C2383" s="92"/>
      <c r="D2383" s="92"/>
      <c r="E2383" s="105"/>
      <c r="F2383" s="105"/>
      <c r="G2383" s="105"/>
      <c r="H2383" s="105"/>
      <c r="I2383" s="105"/>
      <c r="J2383" s="105"/>
      <c r="K2383" s="105"/>
      <c r="L2383" s="105"/>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2"/>
      <c r="B2384" s="92"/>
      <c r="C2384" s="92"/>
      <c r="D2384" s="92"/>
      <c r="E2384" s="105"/>
      <c r="F2384" s="105"/>
      <c r="G2384" s="105"/>
      <c r="H2384" s="105"/>
      <c r="I2384" s="105"/>
      <c r="J2384" s="105"/>
      <c r="K2384" s="105"/>
      <c r="L2384" s="105"/>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2"/>
      <c r="B2385" s="92"/>
      <c r="C2385" s="92"/>
      <c r="D2385" s="92"/>
      <c r="E2385" s="105"/>
      <c r="F2385" s="105"/>
      <c r="G2385" s="105"/>
      <c r="H2385" s="105"/>
      <c r="I2385" s="105"/>
      <c r="J2385" s="105"/>
      <c r="K2385" s="105"/>
      <c r="L2385" s="10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2"/>
      <c r="B2386" s="92"/>
      <c r="C2386" s="92"/>
      <c r="D2386" s="92"/>
      <c r="E2386" s="105"/>
      <c r="F2386" s="105"/>
      <c r="G2386" s="105"/>
      <c r="H2386" s="105"/>
      <c r="I2386" s="105"/>
      <c r="J2386" s="105"/>
      <c r="K2386" s="105"/>
      <c r="L2386" s="105"/>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2"/>
      <c r="B2387" s="92"/>
      <c r="C2387" s="92"/>
      <c r="D2387" s="92"/>
      <c r="E2387" s="105"/>
      <c r="F2387" s="105"/>
      <c r="G2387" s="105"/>
      <c r="H2387" s="105"/>
      <c r="I2387" s="105"/>
      <c r="J2387" s="105"/>
      <c r="K2387" s="105"/>
      <c r="L2387" s="105"/>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2"/>
      <c r="B2388" s="92"/>
      <c r="C2388" s="92"/>
      <c r="D2388" s="92"/>
      <c r="E2388" s="105"/>
      <c r="F2388" s="105"/>
      <c r="G2388" s="105"/>
      <c r="H2388" s="105"/>
      <c r="I2388" s="105"/>
      <c r="J2388" s="105"/>
      <c r="K2388" s="105"/>
      <c r="L2388" s="105"/>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2"/>
      <c r="B2389" s="92"/>
      <c r="C2389" s="92"/>
      <c r="D2389" s="92"/>
      <c r="E2389" s="105"/>
      <c r="F2389" s="105"/>
      <c r="G2389" s="105"/>
      <c r="H2389" s="105"/>
      <c r="I2389" s="105"/>
      <c r="J2389" s="105"/>
      <c r="K2389" s="105"/>
      <c r="L2389" s="105"/>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2"/>
      <c r="B2390" s="92"/>
      <c r="C2390" s="92"/>
      <c r="D2390" s="92"/>
      <c r="E2390" s="105"/>
      <c r="F2390" s="105"/>
      <c r="G2390" s="105"/>
      <c r="H2390" s="105"/>
      <c r="I2390" s="105"/>
      <c r="J2390" s="105"/>
      <c r="K2390" s="105"/>
      <c r="L2390" s="105"/>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2"/>
      <c r="B2391" s="92"/>
      <c r="C2391" s="92"/>
      <c r="D2391" s="92"/>
      <c r="E2391" s="105"/>
      <c r="F2391" s="105"/>
      <c r="G2391" s="105"/>
      <c r="H2391" s="105"/>
      <c r="I2391" s="105"/>
      <c r="J2391" s="105"/>
      <c r="K2391" s="105"/>
      <c r="L2391" s="105"/>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2"/>
      <c r="B2392" s="92"/>
      <c r="C2392" s="92"/>
      <c r="D2392" s="92"/>
      <c r="E2392" s="105"/>
      <c r="F2392" s="105"/>
      <c r="G2392" s="105"/>
      <c r="H2392" s="105"/>
      <c r="I2392" s="105"/>
      <c r="J2392" s="105"/>
      <c r="K2392" s="105"/>
      <c r="L2392" s="105"/>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2"/>
      <c r="B2393" s="92"/>
      <c r="C2393" s="92"/>
      <c r="D2393" s="92"/>
      <c r="E2393" s="105"/>
      <c r="F2393" s="105"/>
      <c r="G2393" s="105"/>
      <c r="H2393" s="105"/>
      <c r="I2393" s="105"/>
      <c r="J2393" s="105"/>
      <c r="K2393" s="105"/>
      <c r="L2393" s="105"/>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2"/>
      <c r="B2394" s="92"/>
      <c r="C2394" s="92"/>
      <c r="D2394" s="92"/>
      <c r="E2394" s="105"/>
      <c r="F2394" s="105"/>
      <c r="G2394" s="105"/>
      <c r="H2394" s="105"/>
      <c r="I2394" s="105"/>
      <c r="J2394" s="105"/>
      <c r="K2394" s="105"/>
      <c r="L2394" s="105"/>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2"/>
      <c r="B2395" s="92"/>
      <c r="C2395" s="92"/>
      <c r="D2395" s="92"/>
      <c r="E2395" s="105"/>
      <c r="F2395" s="105"/>
      <c r="G2395" s="105"/>
      <c r="H2395" s="105"/>
      <c r="I2395" s="105"/>
      <c r="J2395" s="105"/>
      <c r="K2395" s="105"/>
      <c r="L2395" s="10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2"/>
      <c r="B2396" s="92"/>
      <c r="C2396" s="92"/>
      <c r="D2396" s="92"/>
      <c r="E2396" s="105"/>
      <c r="F2396" s="105"/>
      <c r="G2396" s="105"/>
      <c r="H2396" s="105"/>
      <c r="I2396" s="105"/>
      <c r="J2396" s="105"/>
      <c r="K2396" s="105"/>
      <c r="L2396" s="105"/>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2"/>
      <c r="B2397" s="92"/>
      <c r="C2397" s="92"/>
      <c r="D2397" s="92"/>
      <c r="E2397" s="105"/>
      <c r="F2397" s="105"/>
      <c r="G2397" s="105"/>
      <c r="H2397" s="105"/>
      <c r="I2397" s="105"/>
      <c r="J2397" s="105"/>
      <c r="K2397" s="105"/>
      <c r="L2397" s="105"/>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2"/>
      <c r="B2398" s="92"/>
      <c r="C2398" s="92"/>
      <c r="D2398" s="92"/>
      <c r="E2398" s="105"/>
      <c r="F2398" s="105"/>
      <c r="G2398" s="105"/>
      <c r="H2398" s="105"/>
      <c r="I2398" s="105"/>
      <c r="J2398" s="105"/>
      <c r="K2398" s="105"/>
      <c r="L2398" s="105"/>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2"/>
      <c r="B2399" s="92"/>
      <c r="C2399" s="92"/>
      <c r="D2399" s="92"/>
      <c r="E2399" s="105"/>
      <c r="F2399" s="105"/>
      <c r="G2399" s="105"/>
      <c r="H2399" s="105"/>
      <c r="I2399" s="105"/>
      <c r="J2399" s="105"/>
      <c r="K2399" s="105"/>
      <c r="L2399" s="105"/>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2"/>
      <c r="B2400" s="92"/>
      <c r="C2400" s="92"/>
      <c r="D2400" s="92"/>
      <c r="E2400" s="105"/>
      <c r="F2400" s="105"/>
      <c r="G2400" s="105"/>
      <c r="H2400" s="105"/>
      <c r="I2400" s="105"/>
      <c r="J2400" s="105"/>
      <c r="K2400" s="105"/>
      <c r="L2400" s="105"/>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2"/>
      <c r="B2401" s="92"/>
      <c r="C2401" s="92"/>
      <c r="D2401" s="92"/>
      <c r="E2401" s="105"/>
      <c r="F2401" s="105"/>
      <c r="G2401" s="105"/>
      <c r="H2401" s="105"/>
      <c r="I2401" s="105"/>
      <c r="J2401" s="105"/>
      <c r="K2401" s="105"/>
      <c r="L2401" s="105"/>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2"/>
      <c r="B2402" s="92"/>
      <c r="C2402" s="92"/>
      <c r="D2402" s="92"/>
      <c r="E2402" s="105"/>
      <c r="F2402" s="105"/>
      <c r="G2402" s="105"/>
      <c r="H2402" s="105"/>
      <c r="I2402" s="105"/>
      <c r="J2402" s="105"/>
      <c r="K2402" s="105"/>
      <c r="L2402" s="105"/>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2"/>
      <c r="B2403" s="92"/>
      <c r="C2403" s="92"/>
      <c r="D2403" s="92"/>
      <c r="E2403" s="105"/>
      <c r="F2403" s="105"/>
      <c r="G2403" s="105"/>
      <c r="H2403" s="105"/>
      <c r="I2403" s="105"/>
      <c r="J2403" s="105"/>
      <c r="K2403" s="105"/>
      <c r="L2403" s="105"/>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2"/>
      <c r="B2404" s="92"/>
      <c r="C2404" s="92"/>
      <c r="D2404" s="92"/>
      <c r="E2404" s="105"/>
      <c r="F2404" s="105"/>
      <c r="G2404" s="105"/>
      <c r="H2404" s="105"/>
      <c r="I2404" s="105"/>
      <c r="J2404" s="105"/>
      <c r="K2404" s="105"/>
      <c r="L2404" s="105"/>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2"/>
      <c r="B2405" s="92"/>
      <c r="C2405" s="92"/>
      <c r="D2405" s="92"/>
      <c r="E2405" s="105"/>
      <c r="F2405" s="105"/>
      <c r="G2405" s="105"/>
      <c r="H2405" s="105"/>
      <c r="I2405" s="105"/>
      <c r="J2405" s="105"/>
      <c r="K2405" s="105"/>
      <c r="L2405" s="1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2"/>
      <c r="B2406" s="92"/>
      <c r="C2406" s="92"/>
      <c r="D2406" s="92"/>
      <c r="E2406" s="105"/>
      <c r="F2406" s="105"/>
      <c r="G2406" s="105"/>
      <c r="H2406" s="105"/>
      <c r="I2406" s="105"/>
      <c r="J2406" s="105"/>
      <c r="K2406" s="105"/>
      <c r="L2406" s="105"/>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2"/>
      <c r="B2407" s="92"/>
      <c r="C2407" s="92"/>
      <c r="D2407" s="92"/>
      <c r="E2407" s="105"/>
      <c r="F2407" s="105"/>
      <c r="G2407" s="105"/>
      <c r="H2407" s="105"/>
      <c r="I2407" s="105"/>
      <c r="J2407" s="105"/>
      <c r="K2407" s="105"/>
      <c r="L2407" s="105"/>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2"/>
      <c r="B2408" s="92"/>
      <c r="C2408" s="92"/>
      <c r="D2408" s="92"/>
      <c r="E2408" s="105"/>
      <c r="F2408" s="105"/>
      <c r="G2408" s="105"/>
      <c r="H2408" s="105"/>
      <c r="I2408" s="105"/>
      <c r="J2408" s="105"/>
      <c r="K2408" s="105"/>
      <c r="L2408" s="105"/>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2"/>
      <c r="B2409" s="92"/>
      <c r="C2409" s="92"/>
      <c r="D2409" s="92"/>
      <c r="E2409" s="105"/>
      <c r="F2409" s="105"/>
      <c r="G2409" s="105"/>
      <c r="H2409" s="105"/>
      <c r="I2409" s="105"/>
      <c r="J2409" s="105"/>
      <c r="K2409" s="105"/>
      <c r="L2409" s="105"/>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2"/>
      <c r="B2410" s="92"/>
      <c r="C2410" s="92"/>
      <c r="D2410" s="92"/>
      <c r="E2410" s="105"/>
      <c r="F2410" s="105"/>
      <c r="G2410" s="105"/>
      <c r="H2410" s="105"/>
      <c r="I2410" s="105"/>
      <c r="J2410" s="105"/>
      <c r="K2410" s="105"/>
      <c r="L2410" s="105"/>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2"/>
      <c r="B2411" s="92"/>
      <c r="C2411" s="92"/>
      <c r="D2411" s="92"/>
      <c r="E2411" s="105"/>
      <c r="F2411" s="105"/>
      <c r="G2411" s="105"/>
      <c r="H2411" s="105"/>
      <c r="I2411" s="105"/>
      <c r="J2411" s="105"/>
      <c r="K2411" s="105"/>
      <c r="L2411" s="105"/>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2"/>
      <c r="B2412" s="92"/>
      <c r="C2412" s="92"/>
      <c r="D2412" s="92"/>
      <c r="E2412" s="105"/>
      <c r="F2412" s="105"/>
      <c r="G2412" s="105"/>
      <c r="H2412" s="105"/>
      <c r="I2412" s="105"/>
      <c r="J2412" s="105"/>
      <c r="K2412" s="105"/>
      <c r="L2412" s="105"/>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2"/>
      <c r="B2413" s="92"/>
      <c r="C2413" s="92"/>
      <c r="D2413" s="92"/>
      <c r="E2413" s="105"/>
      <c r="F2413" s="105"/>
      <c r="G2413" s="105"/>
      <c r="H2413" s="105"/>
      <c r="I2413" s="105"/>
      <c r="J2413" s="105"/>
      <c r="K2413" s="105"/>
      <c r="L2413" s="105"/>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2"/>
      <c r="B2414" s="92"/>
      <c r="C2414" s="92"/>
      <c r="D2414" s="92"/>
      <c r="E2414" s="105"/>
      <c r="F2414" s="105"/>
      <c r="G2414" s="105"/>
      <c r="H2414" s="105"/>
      <c r="I2414" s="105"/>
      <c r="J2414" s="105"/>
      <c r="K2414" s="105"/>
      <c r="L2414" s="105"/>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2"/>
      <c r="B2415" s="92"/>
      <c r="C2415" s="92"/>
      <c r="D2415" s="92"/>
      <c r="E2415" s="105"/>
      <c r="F2415" s="105"/>
      <c r="G2415" s="105"/>
      <c r="H2415" s="105"/>
      <c r="I2415" s="105"/>
      <c r="J2415" s="105"/>
      <c r="K2415" s="105"/>
      <c r="L2415" s="10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2"/>
      <c r="B2416" s="92"/>
      <c r="C2416" s="92"/>
      <c r="D2416" s="92"/>
      <c r="E2416" s="105"/>
      <c r="F2416" s="105"/>
      <c r="G2416" s="105"/>
      <c r="H2416" s="105"/>
      <c r="I2416" s="105"/>
      <c r="J2416" s="105"/>
      <c r="K2416" s="105"/>
      <c r="L2416" s="105"/>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2"/>
      <c r="B2417" s="92"/>
      <c r="C2417" s="92"/>
      <c r="D2417" s="92"/>
      <c r="E2417" s="105"/>
      <c r="F2417" s="105"/>
      <c r="G2417" s="105"/>
      <c r="H2417" s="105"/>
      <c r="I2417" s="105"/>
      <c r="J2417" s="105"/>
      <c r="K2417" s="105"/>
      <c r="L2417" s="105"/>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2"/>
      <c r="B2418" s="92"/>
      <c r="C2418" s="92"/>
      <c r="D2418" s="92"/>
      <c r="E2418" s="105"/>
      <c r="F2418" s="105"/>
      <c r="G2418" s="105"/>
      <c r="H2418" s="105"/>
      <c r="I2418" s="105"/>
      <c r="J2418" s="105"/>
      <c r="K2418" s="105"/>
      <c r="L2418" s="105"/>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2"/>
      <c r="B2419" s="92"/>
      <c r="C2419" s="92"/>
      <c r="D2419" s="92"/>
      <c r="E2419" s="105"/>
      <c r="F2419" s="105"/>
      <c r="G2419" s="105"/>
      <c r="H2419" s="105"/>
      <c r="I2419" s="105"/>
      <c r="J2419" s="105"/>
      <c r="K2419" s="105"/>
      <c r="L2419" s="105"/>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2"/>
      <c r="B2420" s="92"/>
      <c r="C2420" s="92"/>
      <c r="D2420" s="92"/>
      <c r="E2420" s="105"/>
      <c r="F2420" s="105"/>
      <c r="G2420" s="105"/>
      <c r="H2420" s="105"/>
      <c r="I2420" s="105"/>
      <c r="J2420" s="105"/>
      <c r="K2420" s="105"/>
      <c r="L2420" s="105"/>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2"/>
      <c r="B2421" s="92"/>
      <c r="C2421" s="92"/>
      <c r="D2421" s="92"/>
      <c r="E2421" s="105"/>
      <c r="F2421" s="105"/>
      <c r="G2421" s="105"/>
      <c r="H2421" s="105"/>
      <c r="I2421" s="105"/>
      <c r="J2421" s="105"/>
      <c r="K2421" s="105"/>
      <c r="L2421" s="105"/>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2"/>
      <c r="B2422" s="92"/>
      <c r="C2422" s="92"/>
      <c r="D2422" s="92"/>
      <c r="E2422" s="105"/>
      <c r="F2422" s="105"/>
      <c r="G2422" s="105"/>
      <c r="H2422" s="105"/>
      <c r="I2422" s="105"/>
      <c r="J2422" s="105"/>
      <c r="K2422" s="105"/>
      <c r="L2422" s="105"/>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2"/>
      <c r="B2423" s="92"/>
      <c r="C2423" s="92"/>
      <c r="D2423" s="92"/>
      <c r="E2423" s="105"/>
      <c r="F2423" s="105"/>
      <c r="G2423" s="105"/>
      <c r="H2423" s="105"/>
      <c r="I2423" s="105"/>
      <c r="J2423" s="105"/>
      <c r="K2423" s="105"/>
      <c r="L2423" s="105"/>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2"/>
      <c r="B2424" s="92"/>
      <c r="C2424" s="92"/>
      <c r="D2424" s="92"/>
      <c r="E2424" s="105"/>
      <c r="F2424" s="105"/>
      <c r="G2424" s="105"/>
      <c r="H2424" s="105"/>
      <c r="I2424" s="105"/>
      <c r="J2424" s="105"/>
      <c r="K2424" s="105"/>
      <c r="L2424" s="105"/>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2"/>
      <c r="B2425" s="92"/>
      <c r="C2425" s="92"/>
      <c r="D2425" s="92"/>
      <c r="E2425" s="105"/>
      <c r="F2425" s="105"/>
      <c r="G2425" s="105"/>
      <c r="H2425" s="105"/>
      <c r="I2425" s="105"/>
      <c r="J2425" s="105"/>
      <c r="K2425" s="105"/>
      <c r="L2425" s="10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2"/>
      <c r="B2426" s="92"/>
      <c r="C2426" s="92"/>
      <c r="D2426" s="92"/>
      <c r="E2426" s="105"/>
      <c r="F2426" s="105"/>
      <c r="G2426" s="105"/>
      <c r="H2426" s="105"/>
      <c r="I2426" s="105"/>
      <c r="J2426" s="105"/>
      <c r="K2426" s="105"/>
      <c r="L2426" s="105"/>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2"/>
      <c r="B2427" s="92"/>
      <c r="C2427" s="92"/>
      <c r="D2427" s="92"/>
      <c r="E2427" s="105"/>
      <c r="F2427" s="105"/>
      <c r="G2427" s="105"/>
      <c r="H2427" s="105"/>
      <c r="I2427" s="105"/>
      <c r="J2427" s="105"/>
      <c r="K2427" s="105"/>
      <c r="L2427" s="105"/>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2"/>
      <c r="B2428" s="92"/>
      <c r="C2428" s="92"/>
      <c r="D2428" s="92"/>
      <c r="E2428" s="105"/>
      <c r="F2428" s="105"/>
      <c r="G2428" s="105"/>
      <c r="H2428" s="105"/>
      <c r="I2428" s="105"/>
      <c r="J2428" s="105"/>
      <c r="K2428" s="105"/>
      <c r="L2428" s="105"/>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2"/>
      <c r="B2429" s="92"/>
      <c r="C2429" s="92"/>
      <c r="D2429" s="92"/>
      <c r="E2429" s="105"/>
      <c r="F2429" s="105"/>
      <c r="G2429" s="105"/>
      <c r="H2429" s="105"/>
      <c r="I2429" s="105"/>
      <c r="J2429" s="105"/>
      <c r="K2429" s="105"/>
      <c r="L2429" s="105"/>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2"/>
      <c r="B2430" s="92"/>
      <c r="C2430" s="92"/>
      <c r="D2430" s="92"/>
      <c r="E2430" s="105"/>
      <c r="F2430" s="105"/>
      <c r="G2430" s="105"/>
      <c r="H2430" s="105"/>
      <c r="I2430" s="105"/>
      <c r="J2430" s="105"/>
      <c r="K2430" s="105"/>
      <c r="L2430" s="105"/>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2"/>
      <c r="B2431" s="92"/>
      <c r="C2431" s="92"/>
      <c r="D2431" s="92"/>
      <c r="E2431" s="105"/>
      <c r="F2431" s="105"/>
      <c r="G2431" s="105"/>
      <c r="H2431" s="105"/>
      <c r="I2431" s="105"/>
      <c r="J2431" s="105"/>
      <c r="K2431" s="105"/>
      <c r="L2431" s="105"/>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2"/>
      <c r="B2432" s="92"/>
      <c r="C2432" s="92"/>
      <c r="D2432" s="92"/>
      <c r="E2432" s="105"/>
      <c r="F2432" s="105"/>
      <c r="G2432" s="105"/>
      <c r="H2432" s="105"/>
      <c r="I2432" s="105"/>
      <c r="J2432" s="105"/>
      <c r="K2432" s="105"/>
      <c r="L2432" s="105"/>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2"/>
      <c r="B2433" s="92"/>
      <c r="C2433" s="92"/>
      <c r="D2433" s="92"/>
      <c r="E2433" s="105"/>
      <c r="F2433" s="105"/>
      <c r="G2433" s="105"/>
      <c r="H2433" s="105"/>
      <c r="I2433" s="105"/>
      <c r="J2433" s="105"/>
      <c r="K2433" s="105"/>
      <c r="L2433" s="105"/>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2"/>
      <c r="B2434" s="92"/>
      <c r="C2434" s="92"/>
      <c r="D2434" s="92"/>
      <c r="E2434" s="105"/>
      <c r="F2434" s="105"/>
      <c r="G2434" s="105"/>
      <c r="H2434" s="105"/>
      <c r="I2434" s="105"/>
      <c r="J2434" s="105"/>
      <c r="K2434" s="105"/>
      <c r="L2434" s="105"/>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2"/>
      <c r="B2435" s="92"/>
      <c r="C2435" s="92"/>
      <c r="D2435" s="92"/>
      <c r="E2435" s="105"/>
      <c r="F2435" s="105"/>
      <c r="G2435" s="105"/>
      <c r="H2435" s="105"/>
      <c r="I2435" s="105"/>
      <c r="J2435" s="105"/>
      <c r="K2435" s="105"/>
      <c r="L2435" s="10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2"/>
      <c r="B2436" s="92"/>
      <c r="C2436" s="92"/>
      <c r="D2436" s="92"/>
      <c r="E2436" s="105"/>
      <c r="F2436" s="105"/>
      <c r="G2436" s="105"/>
      <c r="H2436" s="105"/>
      <c r="I2436" s="105"/>
      <c r="J2436" s="105"/>
      <c r="K2436" s="105"/>
      <c r="L2436" s="105"/>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2"/>
      <c r="B2437" s="92"/>
      <c r="C2437" s="92"/>
      <c r="D2437" s="92"/>
      <c r="E2437" s="105"/>
      <c r="F2437" s="105"/>
      <c r="G2437" s="105"/>
      <c r="H2437" s="105"/>
      <c r="I2437" s="105"/>
      <c r="J2437" s="105"/>
      <c r="K2437" s="105"/>
      <c r="L2437" s="105"/>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2"/>
      <c r="B2438" s="92"/>
      <c r="C2438" s="92"/>
      <c r="D2438" s="92"/>
      <c r="E2438" s="105"/>
      <c r="F2438" s="105"/>
      <c r="G2438" s="105"/>
      <c r="H2438" s="105"/>
      <c r="I2438" s="105"/>
      <c r="J2438" s="105"/>
      <c r="K2438" s="105"/>
      <c r="L2438" s="105"/>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2"/>
      <c r="B2439" s="92"/>
      <c r="C2439" s="92"/>
      <c r="D2439" s="92"/>
      <c r="E2439" s="105"/>
      <c r="F2439" s="105"/>
      <c r="G2439" s="105"/>
      <c r="H2439" s="105"/>
      <c r="I2439" s="105"/>
      <c r="J2439" s="105"/>
      <c r="K2439" s="105"/>
      <c r="L2439" s="105"/>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2"/>
      <c r="B2440" s="92"/>
      <c r="C2440" s="92"/>
      <c r="D2440" s="92"/>
      <c r="E2440" s="105"/>
      <c r="F2440" s="105"/>
      <c r="G2440" s="105"/>
      <c r="H2440" s="105"/>
      <c r="I2440" s="105"/>
      <c r="J2440" s="105"/>
      <c r="K2440" s="105"/>
      <c r="L2440" s="105"/>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2"/>
      <c r="B2441" s="92"/>
      <c r="C2441" s="92"/>
      <c r="D2441" s="92"/>
      <c r="E2441" s="105"/>
      <c r="F2441" s="105"/>
      <c r="G2441" s="105"/>
      <c r="H2441" s="105"/>
      <c r="I2441" s="105"/>
      <c r="J2441" s="105"/>
      <c r="K2441" s="105"/>
      <c r="L2441" s="105"/>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2"/>
      <c r="B2442" s="92"/>
      <c r="C2442" s="92"/>
      <c r="D2442" s="92"/>
      <c r="E2442" s="105"/>
      <c r="F2442" s="105"/>
      <c r="G2442" s="105"/>
      <c r="H2442" s="105"/>
      <c r="I2442" s="105"/>
      <c r="J2442" s="105"/>
      <c r="K2442" s="105"/>
      <c r="L2442" s="105"/>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2"/>
      <c r="B2443" s="92"/>
      <c r="C2443" s="92"/>
      <c r="D2443" s="92"/>
      <c r="E2443" s="105"/>
      <c r="F2443" s="105"/>
      <c r="G2443" s="105"/>
      <c r="H2443" s="105"/>
      <c r="I2443" s="105"/>
      <c r="J2443" s="105"/>
      <c r="K2443" s="105"/>
      <c r="L2443" s="105"/>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2"/>
      <c r="B2444" s="92"/>
      <c r="C2444" s="92"/>
      <c r="D2444" s="92"/>
      <c r="E2444" s="105"/>
      <c r="F2444" s="105"/>
      <c r="G2444" s="105"/>
      <c r="H2444" s="105"/>
      <c r="I2444" s="105"/>
      <c r="J2444" s="105"/>
      <c r="K2444" s="105"/>
      <c r="L2444" s="105"/>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2"/>
      <c r="B2445" s="92"/>
      <c r="C2445" s="92"/>
      <c r="D2445" s="92"/>
      <c r="E2445" s="105"/>
      <c r="F2445" s="105"/>
      <c r="G2445" s="105"/>
      <c r="H2445" s="105"/>
      <c r="I2445" s="105"/>
      <c r="J2445" s="105"/>
      <c r="K2445" s="105"/>
      <c r="L2445" s="10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2"/>
      <c r="B2446" s="92"/>
      <c r="C2446" s="92"/>
      <c r="D2446" s="92"/>
      <c r="E2446" s="105"/>
      <c r="F2446" s="105"/>
      <c r="G2446" s="105"/>
      <c r="H2446" s="105"/>
      <c r="I2446" s="105"/>
      <c r="J2446" s="105"/>
      <c r="K2446" s="105"/>
      <c r="L2446" s="105"/>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2"/>
      <c r="B2447" s="92"/>
      <c r="C2447" s="92"/>
      <c r="D2447" s="92"/>
      <c r="E2447" s="105"/>
      <c r="F2447" s="105"/>
      <c r="G2447" s="105"/>
      <c r="H2447" s="105"/>
      <c r="I2447" s="105"/>
      <c r="J2447" s="105"/>
      <c r="K2447" s="105"/>
      <c r="L2447" s="105"/>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2"/>
      <c r="B2448" s="92"/>
      <c r="C2448" s="92"/>
      <c r="D2448" s="92"/>
      <c r="E2448" s="105"/>
      <c r="F2448" s="105"/>
      <c r="G2448" s="105"/>
      <c r="H2448" s="105"/>
      <c r="I2448" s="105"/>
      <c r="J2448" s="105"/>
      <c r="K2448" s="105"/>
      <c r="L2448" s="105"/>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2"/>
      <c r="B2449" s="92"/>
      <c r="C2449" s="92"/>
      <c r="D2449" s="92"/>
      <c r="E2449" s="105"/>
      <c r="F2449" s="105"/>
      <c r="G2449" s="105"/>
      <c r="H2449" s="105"/>
      <c r="I2449" s="105"/>
      <c r="J2449" s="105"/>
      <c r="K2449" s="105"/>
      <c r="L2449" s="105"/>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2"/>
      <c r="B2450" s="92"/>
      <c r="C2450" s="92"/>
      <c r="D2450" s="92"/>
      <c r="E2450" s="105"/>
      <c r="F2450" s="105"/>
      <c r="G2450" s="105"/>
      <c r="H2450" s="105"/>
      <c r="I2450" s="105"/>
      <c r="J2450" s="105"/>
      <c r="K2450" s="105"/>
      <c r="L2450" s="105"/>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2"/>
      <c r="B2451" s="92"/>
      <c r="C2451" s="92"/>
      <c r="D2451" s="92"/>
      <c r="E2451" s="105"/>
      <c r="F2451" s="105"/>
      <c r="G2451" s="105"/>
      <c r="H2451" s="105"/>
      <c r="I2451" s="105"/>
      <c r="J2451" s="105"/>
      <c r="K2451" s="105"/>
      <c r="L2451" s="105"/>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2"/>
      <c r="B2452" s="92"/>
      <c r="C2452" s="92"/>
      <c r="D2452" s="92"/>
      <c r="E2452" s="105"/>
      <c r="F2452" s="105"/>
      <c r="G2452" s="105"/>
      <c r="H2452" s="105"/>
      <c r="I2452" s="105"/>
      <c r="J2452" s="105"/>
      <c r="K2452" s="105"/>
      <c r="L2452" s="105"/>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2"/>
      <c r="B2453" s="92"/>
      <c r="C2453" s="92"/>
      <c r="D2453" s="92"/>
      <c r="E2453" s="105"/>
      <c r="F2453" s="105"/>
      <c r="G2453" s="105"/>
      <c r="H2453" s="105"/>
      <c r="I2453" s="105"/>
      <c r="J2453" s="105"/>
      <c r="K2453" s="105"/>
      <c r="L2453" s="105"/>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2"/>
      <c r="B2454" s="92"/>
      <c r="C2454" s="92"/>
      <c r="D2454" s="92"/>
      <c r="E2454" s="105"/>
      <c r="F2454" s="105"/>
      <c r="G2454" s="105"/>
      <c r="H2454" s="105"/>
      <c r="I2454" s="105"/>
      <c r="J2454" s="105"/>
      <c r="K2454" s="105"/>
      <c r="L2454" s="105"/>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2"/>
      <c r="B2455" s="92"/>
      <c r="C2455" s="92"/>
      <c r="D2455" s="92"/>
      <c r="E2455" s="105"/>
      <c r="F2455" s="105"/>
      <c r="G2455" s="105"/>
      <c r="H2455" s="105"/>
      <c r="I2455" s="105"/>
      <c r="J2455" s="105"/>
      <c r="K2455" s="105"/>
      <c r="L2455" s="10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2"/>
      <c r="B2456" s="92"/>
      <c r="C2456" s="92"/>
      <c r="D2456" s="92"/>
      <c r="E2456" s="105"/>
      <c r="F2456" s="105"/>
      <c r="G2456" s="105"/>
      <c r="H2456" s="105"/>
      <c r="I2456" s="105"/>
      <c r="J2456" s="105"/>
      <c r="K2456" s="105"/>
      <c r="L2456" s="105"/>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2"/>
      <c r="B2457" s="92"/>
      <c r="C2457" s="92"/>
      <c r="D2457" s="92"/>
      <c r="E2457" s="105"/>
      <c r="F2457" s="105"/>
      <c r="G2457" s="105"/>
      <c r="H2457" s="105"/>
      <c r="I2457" s="105"/>
      <c r="J2457" s="105"/>
      <c r="K2457" s="105"/>
      <c r="L2457" s="105"/>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2"/>
      <c r="B2458" s="92"/>
      <c r="C2458" s="92"/>
      <c r="D2458" s="92"/>
      <c r="E2458" s="105"/>
      <c r="F2458" s="105"/>
      <c r="G2458" s="105"/>
      <c r="H2458" s="105"/>
      <c r="I2458" s="105"/>
      <c r="J2458" s="105"/>
      <c r="K2458" s="105"/>
      <c r="L2458" s="105"/>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2"/>
      <c r="B2459" s="92"/>
      <c r="C2459" s="92"/>
      <c r="D2459" s="92"/>
      <c r="E2459" s="105"/>
      <c r="F2459" s="105"/>
      <c r="G2459" s="105"/>
      <c r="H2459" s="105"/>
      <c r="I2459" s="105"/>
      <c r="J2459" s="105"/>
      <c r="K2459" s="105"/>
      <c r="L2459" s="105"/>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2"/>
      <c r="B2460" s="92"/>
      <c r="C2460" s="92"/>
      <c r="D2460" s="92"/>
      <c r="E2460" s="105"/>
      <c r="F2460" s="105"/>
      <c r="G2460" s="105"/>
      <c r="H2460" s="105"/>
      <c r="I2460" s="105"/>
      <c r="J2460" s="105"/>
      <c r="K2460" s="105"/>
      <c r="L2460" s="105"/>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2"/>
      <c r="B2461" s="92"/>
      <c r="C2461" s="92"/>
      <c r="D2461" s="92"/>
      <c r="E2461" s="105"/>
      <c r="F2461" s="105"/>
      <c r="G2461" s="105"/>
      <c r="H2461" s="105"/>
      <c r="I2461" s="105"/>
      <c r="J2461" s="105"/>
      <c r="K2461" s="105"/>
      <c r="L2461" s="105"/>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2"/>
      <c r="B2462" s="92"/>
      <c r="C2462" s="92"/>
      <c r="D2462" s="92"/>
      <c r="E2462" s="105"/>
      <c r="F2462" s="105"/>
      <c r="G2462" s="105"/>
      <c r="H2462" s="105"/>
      <c r="I2462" s="105"/>
      <c r="J2462" s="105"/>
      <c r="K2462" s="105"/>
      <c r="L2462" s="105"/>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2"/>
      <c r="B2463" s="92"/>
      <c r="C2463" s="92"/>
      <c r="D2463" s="92"/>
      <c r="E2463" s="105"/>
      <c r="F2463" s="105"/>
      <c r="G2463" s="105"/>
      <c r="H2463" s="105"/>
      <c r="I2463" s="105"/>
      <c r="J2463" s="105"/>
      <c r="K2463" s="105"/>
      <c r="L2463" s="105"/>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2"/>
      <c r="B2464" s="92"/>
      <c r="C2464" s="92"/>
      <c r="D2464" s="92"/>
      <c r="E2464" s="105"/>
      <c r="F2464" s="105"/>
      <c r="G2464" s="105"/>
      <c r="H2464" s="105"/>
      <c r="I2464" s="105"/>
      <c r="J2464" s="105"/>
      <c r="K2464" s="105"/>
      <c r="L2464" s="105"/>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2"/>
      <c r="B2465" s="92"/>
      <c r="C2465" s="92"/>
      <c r="D2465" s="92"/>
      <c r="E2465" s="105"/>
      <c r="F2465" s="105"/>
      <c r="G2465" s="105"/>
      <c r="H2465" s="105"/>
      <c r="I2465" s="105"/>
      <c r="J2465" s="105"/>
      <c r="K2465" s="105"/>
      <c r="L2465" s="10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2"/>
      <c r="B2466" s="92"/>
      <c r="C2466" s="92"/>
      <c r="D2466" s="92"/>
      <c r="E2466" s="105"/>
      <c r="F2466" s="105"/>
      <c r="G2466" s="105"/>
      <c r="H2466" s="105"/>
      <c r="I2466" s="105"/>
      <c r="J2466" s="105"/>
      <c r="K2466" s="105"/>
      <c r="L2466" s="105"/>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2"/>
      <c r="B2467" s="92"/>
      <c r="C2467" s="92"/>
      <c r="D2467" s="92"/>
      <c r="E2467" s="105"/>
      <c r="F2467" s="105"/>
      <c r="G2467" s="105"/>
      <c r="H2467" s="105"/>
      <c r="I2467" s="105"/>
      <c r="J2467" s="105"/>
      <c r="K2467" s="105"/>
      <c r="L2467" s="105"/>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2"/>
      <c r="B2468" s="92"/>
      <c r="C2468" s="92"/>
      <c r="D2468" s="92"/>
      <c r="E2468" s="105"/>
      <c r="F2468" s="105"/>
      <c r="G2468" s="105"/>
      <c r="H2468" s="105"/>
      <c r="I2468" s="105"/>
      <c r="J2468" s="105"/>
      <c r="K2468" s="105"/>
      <c r="L2468" s="105"/>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2"/>
      <c r="B2469" s="92"/>
      <c r="C2469" s="92"/>
      <c r="D2469" s="92"/>
      <c r="E2469" s="105"/>
      <c r="F2469" s="105"/>
      <c r="G2469" s="105"/>
      <c r="H2469" s="105"/>
      <c r="I2469" s="105"/>
      <c r="J2469" s="105"/>
      <c r="K2469" s="105"/>
      <c r="L2469" s="105"/>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2"/>
      <c r="B2470" s="92"/>
      <c r="C2470" s="92"/>
      <c r="D2470" s="92"/>
      <c r="E2470" s="105"/>
      <c r="F2470" s="105"/>
      <c r="G2470" s="105"/>
      <c r="H2470" s="105"/>
      <c r="I2470" s="105"/>
      <c r="J2470" s="105"/>
      <c r="K2470" s="105"/>
      <c r="L2470" s="105"/>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2"/>
      <c r="B2471" s="92"/>
      <c r="C2471" s="92"/>
      <c r="D2471" s="92"/>
      <c r="E2471" s="105"/>
      <c r="F2471" s="105"/>
      <c r="G2471" s="105"/>
      <c r="H2471" s="105"/>
      <c r="I2471" s="105"/>
      <c r="J2471" s="105"/>
      <c r="K2471" s="105"/>
      <c r="L2471" s="105"/>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2"/>
      <c r="B2472" s="92"/>
      <c r="C2472" s="92"/>
      <c r="D2472" s="92"/>
      <c r="E2472" s="105"/>
      <c r="F2472" s="105"/>
      <c r="G2472" s="105"/>
      <c r="H2472" s="105"/>
      <c r="I2472" s="105"/>
      <c r="J2472" s="105"/>
      <c r="K2472" s="105"/>
      <c r="L2472" s="105"/>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2"/>
      <c r="B2473" s="92"/>
      <c r="C2473" s="92"/>
      <c r="D2473" s="92"/>
      <c r="E2473" s="105"/>
      <c r="F2473" s="105"/>
      <c r="G2473" s="105"/>
      <c r="H2473" s="105"/>
      <c r="I2473" s="105"/>
      <c r="J2473" s="105"/>
      <c r="K2473" s="105"/>
      <c r="L2473" s="105"/>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2"/>
      <c r="B2474" s="92"/>
      <c r="C2474" s="92"/>
      <c r="D2474" s="92"/>
      <c r="E2474" s="105"/>
      <c r="F2474" s="105"/>
      <c r="G2474" s="105"/>
      <c r="H2474" s="105"/>
      <c r="I2474" s="105"/>
      <c r="J2474" s="105"/>
      <c r="K2474" s="105"/>
      <c r="L2474" s="105"/>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2"/>
      <c r="B2475" s="92"/>
      <c r="C2475" s="92"/>
      <c r="D2475" s="92"/>
      <c r="E2475" s="105"/>
      <c r="F2475" s="105"/>
      <c r="G2475" s="105"/>
      <c r="H2475" s="105"/>
      <c r="I2475" s="105"/>
      <c r="J2475" s="105"/>
      <c r="K2475" s="105"/>
      <c r="L2475" s="10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2"/>
      <c r="B2476" s="92"/>
      <c r="C2476" s="92"/>
      <c r="D2476" s="92"/>
      <c r="E2476" s="105"/>
      <c r="F2476" s="105"/>
      <c r="G2476" s="105"/>
      <c r="H2476" s="105"/>
      <c r="I2476" s="105"/>
      <c r="J2476" s="105"/>
      <c r="K2476" s="105"/>
      <c r="L2476" s="105"/>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2"/>
      <c r="B2477" s="92"/>
      <c r="C2477" s="92"/>
      <c r="D2477" s="92"/>
      <c r="E2477" s="105"/>
      <c r="F2477" s="105"/>
      <c r="G2477" s="105"/>
      <c r="H2477" s="105"/>
      <c r="I2477" s="105"/>
      <c r="J2477" s="105"/>
      <c r="K2477" s="105"/>
      <c r="L2477" s="105"/>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2"/>
      <c r="B2478" s="92"/>
      <c r="C2478" s="92"/>
      <c r="D2478" s="92"/>
      <c r="E2478" s="105"/>
      <c r="F2478" s="105"/>
      <c r="G2478" s="105"/>
      <c r="H2478" s="105"/>
      <c r="I2478" s="105"/>
      <c r="J2478" s="105"/>
      <c r="K2478" s="105"/>
      <c r="L2478" s="105"/>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2"/>
      <c r="B2479" s="92"/>
      <c r="C2479" s="92"/>
      <c r="D2479" s="92"/>
      <c r="E2479" s="105"/>
      <c r="F2479" s="105"/>
      <c r="G2479" s="105"/>
      <c r="H2479" s="105"/>
      <c r="I2479" s="105"/>
      <c r="J2479" s="105"/>
      <c r="K2479" s="105"/>
      <c r="L2479" s="105"/>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2"/>
      <c r="B2480" s="92"/>
      <c r="C2480" s="92"/>
      <c r="D2480" s="92"/>
      <c r="E2480" s="105"/>
      <c r="F2480" s="105"/>
      <c r="G2480" s="105"/>
      <c r="H2480" s="105"/>
      <c r="I2480" s="105"/>
      <c r="J2480" s="105"/>
      <c r="K2480" s="105"/>
      <c r="L2480" s="105"/>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2"/>
      <c r="B2481" s="92"/>
      <c r="C2481" s="92"/>
      <c r="D2481" s="92"/>
      <c r="E2481" s="105"/>
      <c r="F2481" s="105"/>
      <c r="G2481" s="105"/>
      <c r="H2481" s="105"/>
      <c r="I2481" s="105"/>
      <c r="J2481" s="105"/>
      <c r="K2481" s="105"/>
      <c r="L2481" s="105"/>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2"/>
      <c r="B2482" s="92"/>
      <c r="C2482" s="92"/>
      <c r="D2482" s="92"/>
      <c r="E2482" s="105"/>
      <c r="F2482" s="105"/>
      <c r="G2482" s="105"/>
      <c r="H2482" s="105"/>
      <c r="I2482" s="105"/>
      <c r="J2482" s="105"/>
      <c r="K2482" s="105"/>
      <c r="L2482" s="105"/>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2"/>
      <c r="B2483" s="92"/>
      <c r="C2483" s="92"/>
      <c r="D2483" s="92"/>
      <c r="E2483" s="105"/>
      <c r="F2483" s="105"/>
      <c r="G2483" s="105"/>
      <c r="H2483" s="105"/>
      <c r="I2483" s="105"/>
      <c r="J2483" s="105"/>
      <c r="K2483" s="105"/>
      <c r="L2483" s="105"/>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2"/>
      <c r="B2484" s="92"/>
      <c r="C2484" s="92"/>
      <c r="D2484" s="92"/>
      <c r="E2484" s="105"/>
      <c r="F2484" s="105"/>
      <c r="G2484" s="105"/>
      <c r="H2484" s="105"/>
      <c r="I2484" s="105"/>
      <c r="J2484" s="105"/>
      <c r="K2484" s="105"/>
      <c r="L2484" s="105"/>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2"/>
      <c r="B2485" s="92"/>
      <c r="C2485" s="92"/>
      <c r="D2485" s="92"/>
      <c r="E2485" s="105"/>
      <c r="F2485" s="105"/>
      <c r="G2485" s="105"/>
      <c r="H2485" s="105"/>
      <c r="I2485" s="105"/>
      <c r="J2485" s="105"/>
      <c r="K2485" s="105"/>
      <c r="L2485" s="10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2"/>
      <c r="B2486" s="92"/>
      <c r="C2486" s="92"/>
      <c r="D2486" s="92"/>
      <c r="E2486" s="105"/>
      <c r="F2486" s="105"/>
      <c r="G2486" s="105"/>
      <c r="H2486" s="105"/>
      <c r="I2486" s="105"/>
      <c r="J2486" s="105"/>
      <c r="K2486" s="105"/>
      <c r="L2486" s="105"/>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2"/>
      <c r="B2487" s="92"/>
      <c r="C2487" s="92"/>
      <c r="D2487" s="92"/>
      <c r="E2487" s="105"/>
      <c r="F2487" s="105"/>
      <c r="G2487" s="105"/>
      <c r="H2487" s="105"/>
      <c r="I2487" s="105"/>
      <c r="J2487" s="105"/>
      <c r="K2487" s="105"/>
      <c r="L2487" s="105"/>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2"/>
      <c r="B2488" s="92"/>
      <c r="C2488" s="92"/>
      <c r="D2488" s="92"/>
      <c r="E2488" s="105"/>
      <c r="F2488" s="105"/>
      <c r="G2488" s="105"/>
      <c r="H2488" s="105"/>
      <c r="I2488" s="105"/>
      <c r="J2488" s="105"/>
      <c r="K2488" s="105"/>
      <c r="L2488" s="105"/>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2"/>
      <c r="B2489" s="92"/>
      <c r="C2489" s="92"/>
      <c r="D2489" s="92"/>
      <c r="E2489" s="105"/>
      <c r="F2489" s="105"/>
      <c r="G2489" s="105"/>
      <c r="H2489" s="105"/>
      <c r="I2489" s="105"/>
      <c r="J2489" s="105"/>
      <c r="K2489" s="105"/>
      <c r="L2489" s="105"/>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2"/>
      <c r="B2490" s="92"/>
      <c r="C2490" s="92"/>
      <c r="D2490" s="92"/>
      <c r="E2490" s="105"/>
      <c r="F2490" s="105"/>
      <c r="G2490" s="105"/>
      <c r="H2490" s="105"/>
      <c r="I2490" s="105"/>
      <c r="J2490" s="105"/>
      <c r="K2490" s="105"/>
      <c r="L2490" s="105"/>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2"/>
      <c r="B2491" s="92"/>
      <c r="C2491" s="92"/>
      <c r="D2491" s="92"/>
      <c r="E2491" s="105"/>
      <c r="F2491" s="105"/>
      <c r="G2491" s="105"/>
      <c r="H2491" s="105"/>
      <c r="I2491" s="105"/>
      <c r="J2491" s="105"/>
      <c r="K2491" s="105"/>
      <c r="L2491" s="105"/>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2"/>
      <c r="B2492" s="92"/>
      <c r="C2492" s="92"/>
      <c r="D2492" s="92"/>
      <c r="E2492" s="105"/>
      <c r="F2492" s="105"/>
      <c r="G2492" s="105"/>
      <c r="H2492" s="105"/>
      <c r="I2492" s="105"/>
      <c r="J2492" s="105"/>
      <c r="K2492" s="105"/>
      <c r="L2492" s="105"/>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2"/>
      <c r="B2493" s="92"/>
      <c r="C2493" s="92"/>
      <c r="D2493" s="92"/>
      <c r="E2493" s="105"/>
      <c r="F2493" s="105"/>
      <c r="G2493" s="105"/>
      <c r="H2493" s="105"/>
      <c r="I2493" s="105"/>
      <c r="J2493" s="105"/>
      <c r="K2493" s="105"/>
      <c r="L2493" s="105"/>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2"/>
      <c r="B2494" s="92"/>
      <c r="C2494" s="92"/>
      <c r="D2494" s="92"/>
      <c r="E2494" s="105"/>
      <c r="F2494" s="105"/>
      <c r="G2494" s="105"/>
      <c r="H2494" s="105"/>
      <c r="I2494" s="105"/>
      <c r="J2494" s="105"/>
      <c r="K2494" s="105"/>
      <c r="L2494" s="105"/>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2"/>
      <c r="B2495" s="92"/>
      <c r="C2495" s="92"/>
      <c r="D2495" s="92"/>
      <c r="E2495" s="105"/>
      <c r="F2495" s="105"/>
      <c r="G2495" s="105"/>
      <c r="H2495" s="105"/>
      <c r="I2495" s="105"/>
      <c r="J2495" s="105"/>
      <c r="K2495" s="105"/>
      <c r="L2495" s="10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2"/>
      <c r="B2496" s="92"/>
      <c r="C2496" s="92"/>
      <c r="D2496" s="92"/>
      <c r="E2496" s="105"/>
      <c r="F2496" s="105"/>
      <c r="G2496" s="105"/>
      <c r="H2496" s="105"/>
      <c r="I2496" s="105"/>
      <c r="J2496" s="105"/>
      <c r="K2496" s="105"/>
      <c r="L2496" s="105"/>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2"/>
      <c r="B2497" s="92"/>
      <c r="C2497" s="92"/>
      <c r="D2497" s="92"/>
      <c r="E2497" s="105"/>
      <c r="F2497" s="105"/>
      <c r="G2497" s="105"/>
      <c r="H2497" s="105"/>
      <c r="I2497" s="105"/>
      <c r="J2497" s="105"/>
      <c r="K2497" s="105"/>
      <c r="L2497" s="105"/>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2"/>
      <c r="B2498" s="92"/>
      <c r="C2498" s="92"/>
      <c r="D2498" s="92"/>
      <c r="E2498" s="105"/>
      <c r="F2498" s="105"/>
      <c r="G2498" s="105"/>
      <c r="H2498" s="105"/>
      <c r="I2498" s="105"/>
      <c r="J2498" s="105"/>
      <c r="K2498" s="105"/>
      <c r="L2498" s="105"/>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2"/>
      <c r="B2499" s="92"/>
      <c r="C2499" s="92"/>
      <c r="D2499" s="92"/>
      <c r="E2499" s="105"/>
      <c r="F2499" s="105"/>
      <c r="G2499" s="105"/>
      <c r="H2499" s="105"/>
      <c r="I2499" s="105"/>
      <c r="J2499" s="105"/>
      <c r="K2499" s="105"/>
      <c r="L2499" s="105"/>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2"/>
      <c r="B2500" s="92"/>
      <c r="C2500" s="92"/>
      <c r="D2500" s="92"/>
      <c r="E2500" s="105"/>
      <c r="F2500" s="105"/>
      <c r="G2500" s="105"/>
      <c r="H2500" s="105"/>
      <c r="I2500" s="105"/>
      <c r="J2500" s="105"/>
      <c r="K2500" s="105"/>
      <c r="L2500" s="105"/>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2"/>
      <c r="B2501" s="92"/>
      <c r="C2501" s="92"/>
      <c r="D2501" s="92"/>
      <c r="E2501" s="105"/>
      <c r="F2501" s="105"/>
      <c r="G2501" s="105"/>
      <c r="H2501" s="105"/>
      <c r="I2501" s="105"/>
      <c r="J2501" s="105"/>
      <c r="K2501" s="105"/>
      <c r="L2501" s="105"/>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2"/>
      <c r="B2502" s="92"/>
      <c r="C2502" s="92"/>
      <c r="D2502" s="92"/>
      <c r="E2502" s="105"/>
      <c r="F2502" s="105"/>
      <c r="G2502" s="105"/>
      <c r="H2502" s="105"/>
      <c r="I2502" s="105"/>
      <c r="J2502" s="105"/>
      <c r="K2502" s="105"/>
      <c r="L2502" s="105"/>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2"/>
      <c r="B2503" s="92"/>
      <c r="C2503" s="92"/>
      <c r="D2503" s="92"/>
      <c r="E2503" s="105"/>
      <c r="F2503" s="105"/>
      <c r="G2503" s="105"/>
      <c r="H2503" s="105"/>
      <c r="I2503" s="105"/>
      <c r="J2503" s="105"/>
      <c r="K2503" s="105"/>
      <c r="L2503" s="105"/>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2"/>
      <c r="B2504" s="92"/>
      <c r="C2504" s="92"/>
      <c r="D2504" s="92"/>
      <c r="E2504" s="105"/>
      <c r="F2504" s="105"/>
      <c r="G2504" s="105"/>
      <c r="H2504" s="105"/>
      <c r="I2504" s="105"/>
      <c r="J2504" s="105"/>
      <c r="K2504" s="105"/>
      <c r="L2504" s="105"/>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2"/>
      <c r="B2505" s="92"/>
      <c r="C2505" s="92"/>
      <c r="D2505" s="92"/>
      <c r="E2505" s="105"/>
      <c r="F2505" s="105"/>
      <c r="G2505" s="105"/>
      <c r="H2505" s="105"/>
      <c r="I2505" s="105"/>
      <c r="J2505" s="105"/>
      <c r="K2505" s="105"/>
      <c r="L2505" s="1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2"/>
      <c r="B2506" s="92"/>
      <c r="C2506" s="92"/>
      <c r="D2506" s="92"/>
      <c r="E2506" s="105"/>
      <c r="F2506" s="105"/>
      <c r="G2506" s="105"/>
      <c r="H2506" s="105"/>
      <c r="I2506" s="105"/>
      <c r="J2506" s="105"/>
      <c r="K2506" s="105"/>
      <c r="L2506" s="105"/>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2"/>
      <c r="B2507" s="92"/>
      <c r="C2507" s="92"/>
      <c r="D2507" s="92"/>
      <c r="E2507" s="105"/>
      <c r="F2507" s="105"/>
      <c r="G2507" s="105"/>
      <c r="H2507" s="105"/>
      <c r="I2507" s="105"/>
      <c r="J2507" s="105"/>
      <c r="K2507" s="105"/>
      <c r="L2507" s="105"/>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2"/>
      <c r="B2508" s="92"/>
      <c r="C2508" s="92"/>
      <c r="D2508" s="92"/>
      <c r="E2508" s="105"/>
      <c r="F2508" s="105"/>
      <c r="G2508" s="105"/>
      <c r="H2508" s="105"/>
      <c r="I2508" s="105"/>
      <c r="J2508" s="105"/>
      <c r="K2508" s="105"/>
      <c r="L2508" s="105"/>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2"/>
      <c r="B2509" s="92"/>
      <c r="C2509" s="92"/>
      <c r="D2509" s="92"/>
      <c r="E2509" s="105"/>
      <c r="F2509" s="105"/>
      <c r="G2509" s="105"/>
      <c r="H2509" s="105"/>
      <c r="I2509" s="105"/>
      <c r="J2509" s="105"/>
      <c r="K2509" s="105"/>
      <c r="L2509" s="105"/>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2"/>
      <c r="B2510" s="92"/>
      <c r="C2510" s="92"/>
      <c r="D2510" s="92"/>
      <c r="E2510" s="105"/>
      <c r="F2510" s="105"/>
      <c r="G2510" s="105"/>
      <c r="H2510" s="105"/>
      <c r="I2510" s="105"/>
      <c r="J2510" s="105"/>
      <c r="K2510" s="105"/>
      <c r="L2510" s="105"/>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2"/>
      <c r="B2511" s="92"/>
      <c r="C2511" s="92"/>
      <c r="D2511" s="92"/>
      <c r="E2511" s="105"/>
      <c r="F2511" s="105"/>
      <c r="G2511" s="105"/>
      <c r="H2511" s="105"/>
      <c r="I2511" s="105"/>
      <c r="J2511" s="105"/>
      <c r="K2511" s="105"/>
      <c r="L2511" s="105"/>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2"/>
      <c r="B2512" s="92"/>
      <c r="C2512" s="92"/>
      <c r="D2512" s="92"/>
      <c r="E2512" s="105"/>
      <c r="F2512" s="105"/>
      <c r="G2512" s="105"/>
      <c r="H2512" s="105"/>
      <c r="I2512" s="105"/>
      <c r="J2512" s="105"/>
      <c r="K2512" s="105"/>
      <c r="L2512" s="105"/>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2"/>
      <c r="B2513" s="92"/>
      <c r="C2513" s="92"/>
      <c r="D2513" s="92"/>
      <c r="E2513" s="105"/>
      <c r="F2513" s="105"/>
      <c r="G2513" s="105"/>
      <c r="H2513" s="105"/>
      <c r="I2513" s="105"/>
      <c r="J2513" s="105"/>
      <c r="K2513" s="105"/>
      <c r="L2513" s="105"/>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2"/>
      <c r="B2514" s="92"/>
      <c r="C2514" s="92"/>
      <c r="D2514" s="92"/>
      <c r="E2514" s="105"/>
      <c r="F2514" s="105"/>
      <c r="G2514" s="105"/>
      <c r="H2514" s="105"/>
      <c r="I2514" s="105"/>
      <c r="J2514" s="105"/>
      <c r="K2514" s="105"/>
      <c r="L2514" s="105"/>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2"/>
      <c r="B2515" s="92"/>
      <c r="C2515" s="92"/>
      <c r="D2515" s="92"/>
      <c r="E2515" s="105"/>
      <c r="F2515" s="105"/>
      <c r="G2515" s="105"/>
      <c r="H2515" s="105"/>
      <c r="I2515" s="105"/>
      <c r="J2515" s="105"/>
      <c r="K2515" s="105"/>
      <c r="L2515" s="10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2"/>
      <c r="B2516" s="92"/>
      <c r="C2516" s="92"/>
      <c r="D2516" s="92"/>
      <c r="E2516" s="105"/>
      <c r="F2516" s="105"/>
      <c r="G2516" s="105"/>
      <c r="H2516" s="105"/>
      <c r="I2516" s="105"/>
      <c r="J2516" s="105"/>
      <c r="K2516" s="105"/>
      <c r="L2516" s="105"/>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2"/>
      <c r="B2517" s="92"/>
      <c r="C2517" s="92"/>
      <c r="D2517" s="92"/>
      <c r="E2517" s="105"/>
      <c r="F2517" s="105"/>
      <c r="G2517" s="105"/>
      <c r="H2517" s="105"/>
      <c r="I2517" s="105"/>
      <c r="J2517" s="105"/>
      <c r="K2517" s="105"/>
      <c r="L2517" s="105"/>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2"/>
      <c r="B2518" s="92"/>
      <c r="C2518" s="92"/>
      <c r="D2518" s="92"/>
      <c r="E2518" s="105"/>
      <c r="F2518" s="105"/>
      <c r="G2518" s="105"/>
      <c r="H2518" s="105"/>
      <c r="I2518" s="105"/>
      <c r="J2518" s="105"/>
      <c r="K2518" s="105"/>
      <c r="L2518" s="105"/>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2"/>
      <c r="B2519" s="92"/>
      <c r="C2519" s="92"/>
      <c r="D2519" s="92"/>
      <c r="E2519" s="105"/>
      <c r="F2519" s="105"/>
      <c r="G2519" s="105"/>
      <c r="H2519" s="105"/>
      <c r="I2519" s="105"/>
      <c r="J2519" s="105"/>
      <c r="K2519" s="105"/>
      <c r="L2519" s="105"/>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2"/>
      <c r="B2520" s="92"/>
      <c r="C2520" s="92"/>
      <c r="D2520" s="92"/>
      <c r="E2520" s="105"/>
      <c r="F2520" s="105"/>
      <c r="G2520" s="105"/>
      <c r="H2520" s="105"/>
      <c r="I2520" s="105"/>
      <c r="J2520" s="105"/>
      <c r="K2520" s="105"/>
      <c r="L2520" s="105"/>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2"/>
      <c r="B2521" s="92"/>
      <c r="C2521" s="92"/>
      <c r="D2521" s="92"/>
      <c r="E2521" s="105"/>
      <c r="F2521" s="105"/>
      <c r="G2521" s="105"/>
      <c r="H2521" s="105"/>
      <c r="I2521" s="105"/>
      <c r="J2521" s="105"/>
      <c r="K2521" s="105"/>
      <c r="L2521" s="105"/>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2"/>
      <c r="B2522" s="92"/>
      <c r="C2522" s="92"/>
      <c r="D2522" s="92"/>
      <c r="E2522" s="105"/>
      <c r="F2522" s="105"/>
      <c r="G2522" s="105"/>
      <c r="H2522" s="105"/>
      <c r="I2522" s="105"/>
      <c r="J2522" s="105"/>
      <c r="K2522" s="105"/>
      <c r="L2522" s="105"/>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2"/>
      <c r="B2523" s="92"/>
      <c r="C2523" s="92"/>
      <c r="D2523" s="92"/>
      <c r="E2523" s="105"/>
      <c r="F2523" s="105"/>
      <c r="G2523" s="105"/>
      <c r="H2523" s="105"/>
      <c r="I2523" s="105"/>
      <c r="J2523" s="105"/>
      <c r="K2523" s="105"/>
      <c r="L2523" s="105"/>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2"/>
      <c r="B2524" s="92"/>
      <c r="C2524" s="92"/>
      <c r="D2524" s="92"/>
      <c r="E2524" s="105"/>
      <c r="F2524" s="105"/>
      <c r="G2524" s="105"/>
      <c r="H2524" s="105"/>
      <c r="I2524" s="105"/>
      <c r="J2524" s="105"/>
      <c r="K2524" s="105"/>
      <c r="L2524" s="105"/>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2"/>
      <c r="B2525" s="92"/>
      <c r="C2525" s="92"/>
      <c r="D2525" s="92"/>
      <c r="E2525" s="105"/>
      <c r="F2525" s="105"/>
      <c r="G2525" s="105"/>
      <c r="H2525" s="105"/>
      <c r="I2525" s="105"/>
      <c r="J2525" s="105"/>
      <c r="K2525" s="105"/>
      <c r="L2525" s="10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2"/>
      <c r="B2526" s="92"/>
      <c r="C2526" s="92"/>
      <c r="D2526" s="92"/>
      <c r="E2526" s="105"/>
      <c r="F2526" s="105"/>
      <c r="G2526" s="105"/>
      <c r="H2526" s="105"/>
      <c r="I2526" s="105"/>
      <c r="J2526" s="105"/>
      <c r="K2526" s="105"/>
      <c r="L2526" s="105"/>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2"/>
      <c r="B2527" s="92"/>
      <c r="C2527" s="92"/>
      <c r="D2527" s="92"/>
      <c r="E2527" s="105"/>
      <c r="F2527" s="105"/>
      <c r="G2527" s="105"/>
      <c r="H2527" s="105"/>
      <c r="I2527" s="105"/>
      <c r="J2527" s="105"/>
      <c r="K2527" s="105"/>
      <c r="L2527" s="105"/>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2"/>
      <c r="B2528" s="92"/>
      <c r="C2528" s="92"/>
      <c r="D2528" s="92"/>
      <c r="E2528" s="105"/>
      <c r="F2528" s="105"/>
      <c r="G2528" s="105"/>
      <c r="H2528" s="105"/>
      <c r="I2528" s="105"/>
      <c r="J2528" s="105"/>
      <c r="K2528" s="105"/>
      <c r="L2528" s="105"/>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2"/>
      <c r="B2529" s="92"/>
      <c r="C2529" s="92"/>
      <c r="D2529" s="92"/>
      <c r="E2529" s="105"/>
      <c r="F2529" s="105"/>
      <c r="G2529" s="105"/>
      <c r="H2529" s="105"/>
      <c r="I2529" s="105"/>
      <c r="J2529" s="105"/>
      <c r="K2529" s="105"/>
      <c r="L2529" s="105"/>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2"/>
      <c r="B2530" s="92"/>
      <c r="C2530" s="92"/>
      <c r="D2530" s="92"/>
      <c r="E2530" s="105"/>
      <c r="F2530" s="105"/>
      <c r="G2530" s="105"/>
      <c r="H2530" s="105"/>
      <c r="I2530" s="105"/>
      <c r="J2530" s="105"/>
      <c r="K2530" s="105"/>
      <c r="L2530" s="105"/>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2"/>
      <c r="B2531" s="92"/>
      <c r="C2531" s="92"/>
      <c r="D2531" s="92"/>
      <c r="E2531" s="105"/>
      <c r="F2531" s="105"/>
      <c r="G2531" s="105"/>
      <c r="H2531" s="105"/>
      <c r="I2531" s="105"/>
      <c r="J2531" s="105"/>
      <c r="K2531" s="105"/>
      <c r="L2531" s="105"/>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2"/>
      <c r="B2532" s="92"/>
      <c r="C2532" s="92"/>
      <c r="D2532" s="92"/>
      <c r="E2532" s="105"/>
      <c r="F2532" s="105"/>
      <c r="G2532" s="105"/>
      <c r="H2532" s="105"/>
      <c r="I2532" s="105"/>
      <c r="J2532" s="105"/>
      <c r="K2532" s="105"/>
      <c r="L2532" s="105"/>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2"/>
      <c r="B2533" s="92"/>
      <c r="C2533" s="92"/>
      <c r="D2533" s="92"/>
      <c r="E2533" s="105"/>
      <c r="F2533" s="105"/>
      <c r="G2533" s="105"/>
      <c r="H2533" s="105"/>
      <c r="I2533" s="105"/>
      <c r="J2533" s="105"/>
      <c r="K2533" s="105"/>
      <c r="L2533" s="105"/>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2"/>
      <c r="B2534" s="92"/>
      <c r="C2534" s="92"/>
      <c r="D2534" s="92"/>
      <c r="E2534" s="105"/>
      <c r="F2534" s="105"/>
      <c r="G2534" s="105"/>
      <c r="H2534" s="105"/>
      <c r="I2534" s="105"/>
      <c r="J2534" s="105"/>
      <c r="K2534" s="105"/>
      <c r="L2534" s="105"/>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2"/>
      <c r="B2535" s="92"/>
      <c r="C2535" s="92"/>
      <c r="D2535" s="92"/>
      <c r="E2535" s="105"/>
      <c r="F2535" s="105"/>
      <c r="G2535" s="105"/>
      <c r="H2535" s="105"/>
      <c r="I2535" s="105"/>
      <c r="J2535" s="105"/>
      <c r="K2535" s="105"/>
      <c r="L2535" s="10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2"/>
      <c r="B2536" s="92"/>
      <c r="C2536" s="92"/>
      <c r="D2536" s="92"/>
      <c r="E2536" s="105"/>
      <c r="F2536" s="105"/>
      <c r="G2536" s="105"/>
      <c r="H2536" s="105"/>
      <c r="I2536" s="105"/>
      <c r="J2536" s="105"/>
      <c r="K2536" s="105"/>
      <c r="L2536" s="105"/>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2"/>
      <c r="B2537" s="92"/>
      <c r="C2537" s="92"/>
      <c r="D2537" s="92"/>
      <c r="E2537" s="105"/>
      <c r="F2537" s="105"/>
      <c r="G2537" s="105"/>
      <c r="H2537" s="105"/>
      <c r="I2537" s="105"/>
      <c r="J2537" s="105"/>
      <c r="K2537" s="105"/>
      <c r="L2537" s="105"/>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2"/>
      <c r="B2538" s="92"/>
      <c r="C2538" s="92"/>
      <c r="D2538" s="92"/>
      <c r="E2538" s="105"/>
      <c r="F2538" s="105"/>
      <c r="G2538" s="105"/>
      <c r="H2538" s="105"/>
      <c r="I2538" s="105"/>
      <c r="J2538" s="105"/>
      <c r="K2538" s="105"/>
      <c r="L2538" s="105"/>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2"/>
      <c r="B2539" s="92"/>
      <c r="C2539" s="92"/>
      <c r="D2539" s="92"/>
      <c r="E2539" s="105"/>
      <c r="F2539" s="105"/>
      <c r="G2539" s="105"/>
      <c r="H2539" s="105"/>
      <c r="I2539" s="105"/>
      <c r="J2539" s="105"/>
      <c r="K2539" s="105"/>
      <c r="L2539" s="105"/>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2"/>
      <c r="B2540" s="92"/>
      <c r="C2540" s="92"/>
      <c r="D2540" s="92"/>
      <c r="E2540" s="105"/>
      <c r="F2540" s="105"/>
      <c r="G2540" s="105"/>
      <c r="H2540" s="105"/>
      <c r="I2540" s="105"/>
      <c r="J2540" s="105"/>
      <c r="K2540" s="105"/>
      <c r="L2540" s="105"/>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2"/>
      <c r="B2541" s="92"/>
      <c r="C2541" s="92"/>
      <c r="D2541" s="92"/>
      <c r="E2541" s="105"/>
      <c r="F2541" s="105"/>
      <c r="G2541" s="105"/>
      <c r="H2541" s="105"/>
      <c r="I2541" s="105"/>
      <c r="J2541" s="105"/>
      <c r="K2541" s="105"/>
      <c r="L2541" s="105"/>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2"/>
      <c r="B2542" s="92"/>
      <c r="C2542" s="92"/>
      <c r="D2542" s="92"/>
      <c r="E2542" s="105"/>
      <c r="F2542" s="105"/>
      <c r="G2542" s="105"/>
      <c r="H2542" s="105"/>
      <c r="I2542" s="105"/>
      <c r="J2542" s="105"/>
      <c r="K2542" s="105"/>
      <c r="L2542" s="105"/>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2"/>
      <c r="B2543" s="92"/>
      <c r="C2543" s="92"/>
      <c r="D2543" s="92"/>
      <c r="E2543" s="105"/>
      <c r="F2543" s="105"/>
      <c r="G2543" s="105"/>
      <c r="H2543" s="105"/>
      <c r="I2543" s="105"/>
      <c r="J2543" s="105"/>
      <c r="K2543" s="105"/>
      <c r="L2543" s="105"/>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2"/>
      <c r="B2544" s="92"/>
      <c r="C2544" s="92"/>
      <c r="D2544" s="92"/>
      <c r="E2544" s="105"/>
      <c r="F2544" s="105"/>
      <c r="G2544" s="105"/>
      <c r="H2544" s="105"/>
      <c r="I2544" s="105"/>
      <c r="J2544" s="105"/>
      <c r="K2544" s="105"/>
      <c r="L2544" s="105"/>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2"/>
      <c r="B2545" s="92"/>
      <c r="C2545" s="92"/>
      <c r="D2545" s="92"/>
      <c r="E2545" s="105"/>
      <c r="F2545" s="105"/>
      <c r="G2545" s="105"/>
      <c r="H2545" s="105"/>
      <c r="I2545" s="105"/>
      <c r="J2545" s="105"/>
      <c r="K2545" s="105"/>
      <c r="L2545" s="10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2"/>
      <c r="B2546" s="92"/>
      <c r="C2546" s="92"/>
      <c r="D2546" s="92"/>
      <c r="E2546" s="105"/>
      <c r="F2546" s="105"/>
      <c r="G2546" s="105"/>
      <c r="H2546" s="105"/>
      <c r="I2546" s="105"/>
      <c r="J2546" s="105"/>
      <c r="K2546" s="105"/>
      <c r="L2546" s="105"/>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2"/>
      <c r="B2547" s="92"/>
      <c r="C2547" s="92"/>
      <c r="D2547" s="92"/>
      <c r="E2547" s="105"/>
      <c r="F2547" s="105"/>
      <c r="G2547" s="105"/>
      <c r="H2547" s="105"/>
      <c r="I2547" s="105"/>
      <c r="J2547" s="105"/>
      <c r="K2547" s="105"/>
      <c r="L2547" s="105"/>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2"/>
      <c r="B2548" s="92"/>
      <c r="C2548" s="92"/>
      <c r="D2548" s="92"/>
      <c r="E2548" s="105"/>
      <c r="F2548" s="105"/>
      <c r="G2548" s="105"/>
      <c r="H2548" s="105"/>
      <c r="I2548" s="105"/>
      <c r="J2548" s="105"/>
      <c r="K2548" s="105"/>
      <c r="L2548" s="105"/>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2"/>
      <c r="B2549" s="92"/>
      <c r="C2549" s="92"/>
      <c r="D2549" s="92"/>
      <c r="E2549" s="105"/>
      <c r="F2549" s="105"/>
      <c r="G2549" s="105"/>
      <c r="H2549" s="105"/>
      <c r="I2549" s="105"/>
      <c r="J2549" s="105"/>
      <c r="K2549" s="105"/>
      <c r="L2549" s="105"/>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2"/>
      <c r="B2550" s="92"/>
      <c r="C2550" s="92"/>
      <c r="D2550" s="92"/>
      <c r="E2550" s="105"/>
      <c r="F2550" s="105"/>
      <c r="G2550" s="105"/>
      <c r="H2550" s="105"/>
      <c r="I2550" s="105"/>
      <c r="J2550" s="105"/>
      <c r="K2550" s="105"/>
      <c r="L2550" s="105"/>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2"/>
      <c r="B2551" s="92"/>
      <c r="C2551" s="92"/>
      <c r="D2551" s="92"/>
      <c r="E2551" s="105"/>
      <c r="F2551" s="105"/>
      <c r="G2551" s="105"/>
      <c r="H2551" s="105"/>
      <c r="I2551" s="105"/>
      <c r="J2551" s="105"/>
      <c r="K2551" s="105"/>
      <c r="L2551" s="105"/>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2"/>
      <c r="B2552" s="92"/>
      <c r="C2552" s="92"/>
      <c r="D2552" s="92"/>
      <c r="E2552" s="105"/>
      <c r="F2552" s="105"/>
      <c r="G2552" s="105"/>
      <c r="H2552" s="105"/>
      <c r="I2552" s="105"/>
      <c r="J2552" s="105"/>
      <c r="K2552" s="105"/>
      <c r="L2552" s="105"/>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2"/>
      <c r="B2553" s="92"/>
      <c r="C2553" s="92"/>
      <c r="D2553" s="92"/>
      <c r="E2553" s="105"/>
      <c r="F2553" s="105"/>
      <c r="G2553" s="105"/>
      <c r="H2553" s="105"/>
      <c r="I2553" s="105"/>
      <c r="J2553" s="105"/>
      <c r="K2553" s="105"/>
      <c r="L2553" s="105"/>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2"/>
      <c r="B2554" s="92"/>
      <c r="C2554" s="92"/>
      <c r="D2554" s="92"/>
      <c r="E2554" s="105"/>
      <c r="F2554" s="105"/>
      <c r="G2554" s="105"/>
      <c r="H2554" s="105"/>
      <c r="I2554" s="105"/>
      <c r="J2554" s="105"/>
      <c r="K2554" s="105"/>
      <c r="L2554" s="105"/>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2"/>
      <c r="B2555" s="92"/>
      <c r="C2555" s="92"/>
      <c r="D2555" s="92"/>
      <c r="E2555" s="105"/>
      <c r="F2555" s="105"/>
      <c r="G2555" s="105"/>
      <c r="H2555" s="105"/>
      <c r="I2555" s="105"/>
      <c r="J2555" s="105"/>
      <c r="K2555" s="105"/>
      <c r="L2555" s="10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2"/>
      <c r="B2556" s="92"/>
      <c r="C2556" s="92"/>
      <c r="D2556" s="92"/>
      <c r="E2556" s="105"/>
      <c r="F2556" s="105"/>
      <c r="G2556" s="105"/>
      <c r="H2556" s="105"/>
      <c r="I2556" s="105"/>
      <c r="J2556" s="105"/>
      <c r="K2556" s="105"/>
      <c r="L2556" s="105"/>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2"/>
      <c r="B2557" s="92"/>
      <c r="C2557" s="92"/>
      <c r="D2557" s="92"/>
      <c r="E2557" s="105"/>
      <c r="F2557" s="105"/>
      <c r="G2557" s="105"/>
      <c r="H2557" s="105"/>
      <c r="I2557" s="105"/>
      <c r="J2557" s="105"/>
      <c r="K2557" s="105"/>
      <c r="L2557" s="105"/>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2"/>
      <c r="B2558" s="92"/>
      <c r="C2558" s="92"/>
      <c r="D2558" s="92"/>
      <c r="E2558" s="105"/>
      <c r="F2558" s="105"/>
      <c r="G2558" s="105"/>
      <c r="H2558" s="105"/>
      <c r="I2558" s="105"/>
      <c r="J2558" s="105"/>
      <c r="K2558" s="105"/>
      <c r="L2558" s="105"/>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2"/>
      <c r="B2559" s="92"/>
      <c r="C2559" s="92"/>
      <c r="D2559" s="92"/>
      <c r="E2559" s="105"/>
      <c r="F2559" s="105"/>
      <c r="G2559" s="105"/>
      <c r="H2559" s="105"/>
      <c r="I2559" s="105"/>
      <c r="J2559" s="105"/>
      <c r="K2559" s="105"/>
      <c r="L2559" s="105"/>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2"/>
      <c r="B2560" s="92"/>
      <c r="C2560" s="92"/>
      <c r="D2560" s="92"/>
      <c r="E2560" s="105"/>
      <c r="F2560" s="105"/>
      <c r="G2560" s="105"/>
      <c r="H2560" s="105"/>
      <c r="I2560" s="105"/>
      <c r="J2560" s="105"/>
      <c r="K2560" s="105"/>
      <c r="L2560" s="105"/>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2"/>
      <c r="B2561" s="92"/>
      <c r="C2561" s="92"/>
      <c r="D2561" s="92"/>
      <c r="E2561" s="105"/>
      <c r="F2561" s="105"/>
      <c r="G2561" s="105"/>
      <c r="H2561" s="105"/>
      <c r="I2561" s="105"/>
      <c r="J2561" s="105"/>
      <c r="K2561" s="105"/>
      <c r="L2561" s="105"/>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2"/>
      <c r="B2562" s="92"/>
      <c r="C2562" s="92"/>
      <c r="D2562" s="92"/>
      <c r="E2562" s="105"/>
      <c r="F2562" s="105"/>
      <c r="G2562" s="105"/>
      <c r="H2562" s="105"/>
      <c r="I2562" s="105"/>
      <c r="J2562" s="105"/>
      <c r="K2562" s="105"/>
      <c r="L2562" s="105"/>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2"/>
      <c r="B2563" s="92"/>
      <c r="C2563" s="92"/>
      <c r="D2563" s="92"/>
      <c r="E2563" s="105"/>
      <c r="F2563" s="105"/>
      <c r="G2563" s="105"/>
      <c r="H2563" s="105"/>
      <c r="I2563" s="105"/>
      <c r="J2563" s="105"/>
      <c r="K2563" s="105"/>
      <c r="L2563" s="105"/>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2"/>
      <c r="B2564" s="92"/>
      <c r="C2564" s="92"/>
      <c r="D2564" s="92"/>
      <c r="E2564" s="105"/>
      <c r="F2564" s="105"/>
      <c r="G2564" s="105"/>
      <c r="H2564" s="105"/>
      <c r="I2564" s="105"/>
      <c r="J2564" s="105"/>
      <c r="K2564" s="105"/>
      <c r="L2564" s="105"/>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2"/>
      <c r="B2565" s="92"/>
      <c r="C2565" s="92"/>
      <c r="D2565" s="92"/>
      <c r="E2565" s="105"/>
      <c r="F2565" s="105"/>
      <c r="G2565" s="105"/>
      <c r="H2565" s="105"/>
      <c r="I2565" s="105"/>
      <c r="J2565" s="105"/>
      <c r="K2565" s="105"/>
      <c r="L2565" s="10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2"/>
      <c r="B2566" s="92"/>
      <c r="C2566" s="92"/>
      <c r="D2566" s="92"/>
      <c r="E2566" s="105"/>
      <c r="F2566" s="105"/>
      <c r="G2566" s="105"/>
      <c r="H2566" s="105"/>
      <c r="I2566" s="105"/>
      <c r="J2566" s="105"/>
      <c r="K2566" s="105"/>
      <c r="L2566" s="105"/>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2"/>
      <c r="B2567" s="92"/>
      <c r="C2567" s="92"/>
      <c r="D2567" s="92"/>
      <c r="E2567" s="105"/>
      <c r="F2567" s="105"/>
      <c r="G2567" s="105"/>
      <c r="H2567" s="105"/>
      <c r="I2567" s="105"/>
      <c r="J2567" s="105"/>
      <c r="K2567" s="105"/>
      <c r="L2567" s="105"/>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2"/>
      <c r="B2568" s="92"/>
      <c r="C2568" s="92"/>
      <c r="D2568" s="92"/>
      <c r="E2568" s="105"/>
      <c r="F2568" s="105"/>
      <c r="G2568" s="105"/>
      <c r="H2568" s="105"/>
      <c r="I2568" s="105"/>
      <c r="J2568" s="105"/>
      <c r="K2568" s="105"/>
      <c r="L2568" s="105"/>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2"/>
      <c r="B2569" s="92"/>
      <c r="C2569" s="92"/>
      <c r="D2569" s="92"/>
      <c r="E2569" s="105"/>
      <c r="F2569" s="105"/>
      <c r="G2569" s="105"/>
      <c r="H2569" s="105"/>
      <c r="I2569" s="105"/>
      <c r="J2569" s="105"/>
      <c r="K2569" s="105"/>
      <c r="L2569" s="105"/>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2"/>
      <c r="B2570" s="92"/>
      <c r="C2570" s="92"/>
      <c r="D2570" s="92"/>
      <c r="E2570" s="105"/>
      <c r="F2570" s="105"/>
      <c r="G2570" s="105"/>
      <c r="H2570" s="105"/>
      <c r="I2570" s="105"/>
      <c r="J2570" s="105"/>
      <c r="K2570" s="105"/>
      <c r="L2570" s="105"/>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2"/>
      <c r="B2571" s="92"/>
      <c r="C2571" s="92"/>
      <c r="D2571" s="92"/>
      <c r="E2571" s="105"/>
      <c r="F2571" s="105"/>
      <c r="G2571" s="105"/>
      <c r="H2571" s="105"/>
      <c r="I2571" s="105"/>
      <c r="J2571" s="105"/>
      <c r="K2571" s="105"/>
      <c r="L2571" s="105"/>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2"/>
      <c r="B2572" s="92"/>
      <c r="C2572" s="92"/>
      <c r="D2572" s="92"/>
      <c r="E2572" s="105"/>
      <c r="F2572" s="105"/>
      <c r="G2572" s="105"/>
      <c r="H2572" s="105"/>
      <c r="I2572" s="105"/>
      <c r="J2572" s="105"/>
      <c r="K2572" s="105"/>
      <c r="L2572" s="105"/>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2"/>
      <c r="B2573" s="92"/>
      <c r="C2573" s="92"/>
      <c r="D2573" s="92"/>
      <c r="E2573" s="105"/>
      <c r="F2573" s="105"/>
      <c r="G2573" s="105"/>
      <c r="H2573" s="105"/>
      <c r="I2573" s="105"/>
      <c r="J2573" s="105"/>
      <c r="K2573" s="105"/>
      <c r="L2573" s="105"/>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2"/>
      <c r="B2574" s="92"/>
      <c r="C2574" s="92"/>
      <c r="D2574" s="92"/>
      <c r="E2574" s="105"/>
      <c r="F2574" s="105"/>
      <c r="G2574" s="105"/>
      <c r="H2574" s="105"/>
      <c r="I2574" s="105"/>
      <c r="J2574" s="105"/>
      <c r="K2574" s="105"/>
      <c r="L2574" s="105"/>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2"/>
      <c r="B2575" s="92"/>
      <c r="C2575" s="92"/>
      <c r="D2575" s="92"/>
      <c r="E2575" s="105"/>
      <c r="F2575" s="105"/>
      <c r="G2575" s="105"/>
      <c r="H2575" s="105"/>
      <c r="I2575" s="105"/>
      <c r="J2575" s="105"/>
      <c r="K2575" s="105"/>
      <c r="L2575" s="10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2"/>
      <c r="B2576" s="92"/>
      <c r="C2576" s="92"/>
      <c r="D2576" s="92"/>
      <c r="E2576" s="105"/>
      <c r="F2576" s="105"/>
      <c r="G2576" s="105"/>
      <c r="H2576" s="105"/>
      <c r="I2576" s="105"/>
      <c r="J2576" s="105"/>
      <c r="K2576" s="105"/>
      <c r="L2576" s="105"/>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2"/>
      <c r="B2577" s="92"/>
      <c r="C2577" s="92"/>
      <c r="D2577" s="92"/>
      <c r="E2577" s="105"/>
      <c r="F2577" s="105"/>
      <c r="G2577" s="105"/>
      <c r="H2577" s="105"/>
      <c r="I2577" s="105"/>
      <c r="J2577" s="105"/>
      <c r="K2577" s="105"/>
      <c r="L2577" s="105"/>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2"/>
      <c r="B2578" s="92"/>
      <c r="C2578" s="92"/>
      <c r="D2578" s="92"/>
      <c r="E2578" s="105"/>
      <c r="F2578" s="105"/>
      <c r="G2578" s="105"/>
      <c r="H2578" s="105"/>
      <c r="I2578" s="105"/>
      <c r="J2578" s="105"/>
      <c r="K2578" s="105"/>
      <c r="L2578" s="105"/>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2"/>
      <c r="B2579" s="92"/>
      <c r="C2579" s="92"/>
      <c r="D2579" s="92"/>
      <c r="E2579" s="105"/>
      <c r="F2579" s="105"/>
      <c r="G2579" s="105"/>
      <c r="H2579" s="105"/>
      <c r="I2579" s="105"/>
      <c r="J2579" s="105"/>
      <c r="K2579" s="105"/>
      <c r="L2579" s="105"/>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2"/>
      <c r="B2580" s="92"/>
      <c r="C2580" s="92"/>
      <c r="D2580" s="92"/>
      <c r="E2580" s="105"/>
      <c r="F2580" s="105"/>
      <c r="G2580" s="105"/>
      <c r="H2580" s="105"/>
      <c r="I2580" s="105"/>
      <c r="J2580" s="105"/>
      <c r="K2580" s="105"/>
      <c r="L2580" s="105"/>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2"/>
      <c r="B2581" s="92"/>
      <c r="C2581" s="92"/>
      <c r="D2581" s="92"/>
      <c r="E2581" s="105"/>
      <c r="F2581" s="105"/>
      <c r="G2581" s="105"/>
      <c r="H2581" s="105"/>
      <c r="I2581" s="105"/>
      <c r="J2581" s="105"/>
      <c r="K2581" s="105"/>
      <c r="L2581" s="105"/>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2"/>
      <c r="B2582" s="92"/>
      <c r="C2582" s="92"/>
      <c r="D2582" s="92"/>
      <c r="E2582" s="105"/>
      <c r="F2582" s="105"/>
      <c r="G2582" s="105"/>
      <c r="H2582" s="105"/>
      <c r="I2582" s="105"/>
      <c r="J2582" s="105"/>
      <c r="K2582" s="105"/>
      <c r="L2582" s="105"/>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2"/>
      <c r="B2583" s="92"/>
      <c r="C2583" s="92"/>
      <c r="D2583" s="92"/>
      <c r="E2583" s="105"/>
      <c r="F2583" s="105"/>
      <c r="G2583" s="105"/>
      <c r="H2583" s="105"/>
      <c r="I2583" s="105"/>
      <c r="J2583" s="105"/>
      <c r="K2583" s="105"/>
      <c r="L2583" s="105"/>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2"/>
      <c r="B2584" s="92"/>
      <c r="C2584" s="92"/>
      <c r="D2584" s="92"/>
      <c r="E2584" s="105"/>
      <c r="F2584" s="105"/>
      <c r="G2584" s="105"/>
      <c r="H2584" s="105"/>
      <c r="I2584" s="105"/>
      <c r="J2584" s="105"/>
      <c r="K2584" s="105"/>
      <c r="L2584" s="105"/>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2"/>
      <c r="B2585" s="92"/>
      <c r="C2585" s="92"/>
      <c r="D2585" s="92"/>
      <c r="E2585" s="105"/>
      <c r="F2585" s="105"/>
      <c r="G2585" s="105"/>
      <c r="H2585" s="105"/>
      <c r="I2585" s="105"/>
      <c r="J2585" s="105"/>
      <c r="K2585" s="105"/>
      <c r="L2585" s="10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2"/>
      <c r="B2586" s="92"/>
      <c r="C2586" s="92"/>
      <c r="D2586" s="92"/>
      <c r="E2586" s="105"/>
      <c r="F2586" s="105"/>
      <c r="G2586" s="105"/>
      <c r="H2586" s="105"/>
      <c r="I2586" s="105"/>
      <c r="J2586" s="105"/>
      <c r="K2586" s="105"/>
      <c r="L2586" s="105"/>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2"/>
      <c r="B2587" s="92"/>
      <c r="C2587" s="92"/>
      <c r="D2587" s="92"/>
      <c r="E2587" s="105"/>
      <c r="F2587" s="105"/>
      <c r="G2587" s="105"/>
      <c r="H2587" s="105"/>
      <c r="I2587" s="105"/>
      <c r="J2587" s="105"/>
      <c r="K2587" s="105"/>
      <c r="L2587" s="105"/>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2"/>
      <c r="B2588" s="92"/>
      <c r="C2588" s="92"/>
      <c r="D2588" s="92"/>
      <c r="E2588" s="105"/>
      <c r="F2588" s="105"/>
      <c r="G2588" s="105"/>
      <c r="H2588" s="105"/>
      <c r="I2588" s="105"/>
      <c r="J2588" s="105"/>
      <c r="K2588" s="105"/>
      <c r="L2588" s="105"/>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2"/>
      <c r="B2589" s="92"/>
      <c r="C2589" s="92"/>
      <c r="D2589" s="92"/>
      <c r="E2589" s="105"/>
      <c r="F2589" s="105"/>
      <c r="G2589" s="105"/>
      <c r="H2589" s="105"/>
      <c r="I2589" s="105"/>
      <c r="J2589" s="105"/>
      <c r="K2589" s="105"/>
      <c r="L2589" s="105"/>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2"/>
      <c r="B2590" s="92"/>
      <c r="C2590" s="92"/>
      <c r="D2590" s="92"/>
      <c r="E2590" s="105"/>
      <c r="F2590" s="105"/>
      <c r="G2590" s="105"/>
      <c r="H2590" s="105"/>
      <c r="I2590" s="105"/>
      <c r="J2590" s="105"/>
      <c r="K2590" s="105"/>
      <c r="L2590" s="105"/>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2"/>
      <c r="B2591" s="92"/>
      <c r="C2591" s="92"/>
      <c r="D2591" s="92"/>
      <c r="E2591" s="105"/>
      <c r="F2591" s="105"/>
      <c r="G2591" s="105"/>
      <c r="H2591" s="105"/>
      <c r="I2591" s="105"/>
      <c r="J2591" s="105"/>
      <c r="K2591" s="105"/>
      <c r="L2591" s="105"/>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2"/>
      <c r="B2592" s="92"/>
      <c r="C2592" s="92"/>
      <c r="D2592" s="92"/>
      <c r="E2592" s="105"/>
      <c r="F2592" s="105"/>
      <c r="G2592" s="105"/>
      <c r="H2592" s="105"/>
      <c r="I2592" s="105"/>
      <c r="J2592" s="105"/>
      <c r="K2592" s="105"/>
      <c r="L2592" s="105"/>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2"/>
      <c r="B2593" s="92"/>
      <c r="C2593" s="92"/>
      <c r="D2593" s="92"/>
      <c r="E2593" s="105"/>
      <c r="F2593" s="105"/>
      <c r="G2593" s="105"/>
      <c r="H2593" s="105"/>
      <c r="I2593" s="105"/>
      <c r="J2593" s="105"/>
      <c r="K2593" s="105"/>
      <c r="L2593" s="105"/>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2"/>
      <c r="B2594" s="92"/>
      <c r="C2594" s="92"/>
      <c r="D2594" s="92"/>
      <c r="E2594" s="105"/>
      <c r="F2594" s="105"/>
      <c r="G2594" s="105"/>
      <c r="H2594" s="105"/>
      <c r="I2594" s="105"/>
      <c r="J2594" s="105"/>
      <c r="K2594" s="105"/>
      <c r="L2594" s="105"/>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2"/>
      <c r="B2595" s="92"/>
      <c r="C2595" s="92"/>
      <c r="D2595" s="92"/>
      <c r="E2595" s="105"/>
      <c r="F2595" s="105"/>
      <c r="G2595" s="105"/>
      <c r="H2595" s="105"/>
      <c r="I2595" s="105"/>
      <c r="J2595" s="105"/>
      <c r="K2595" s="105"/>
      <c r="L2595" s="10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2"/>
      <c r="B2596" s="92"/>
      <c r="C2596" s="92"/>
      <c r="D2596" s="92"/>
      <c r="E2596" s="105"/>
      <c r="F2596" s="105"/>
      <c r="G2596" s="105"/>
      <c r="H2596" s="105"/>
      <c r="I2596" s="105"/>
      <c r="J2596" s="105"/>
      <c r="K2596" s="105"/>
      <c r="L2596" s="105"/>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2"/>
      <c r="B2597" s="92"/>
      <c r="C2597" s="92"/>
      <c r="D2597" s="92"/>
      <c r="E2597" s="105"/>
      <c r="F2597" s="105"/>
      <c r="G2597" s="105"/>
      <c r="H2597" s="105"/>
      <c r="I2597" s="105"/>
      <c r="J2597" s="105"/>
      <c r="K2597" s="105"/>
      <c r="L2597" s="105"/>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2"/>
      <c r="B2598" s="92"/>
      <c r="C2598" s="92"/>
      <c r="D2598" s="92"/>
      <c r="E2598" s="105"/>
      <c r="F2598" s="105"/>
      <c r="G2598" s="105"/>
      <c r="H2598" s="105"/>
      <c r="I2598" s="105"/>
      <c r="J2598" s="105"/>
      <c r="K2598" s="105"/>
      <c r="L2598" s="105"/>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2"/>
      <c r="B2599" s="92"/>
      <c r="C2599" s="92"/>
      <c r="D2599" s="92"/>
      <c r="E2599" s="105"/>
      <c r="F2599" s="105"/>
      <c r="G2599" s="105"/>
      <c r="H2599" s="105"/>
      <c r="I2599" s="105"/>
      <c r="J2599" s="105"/>
      <c r="K2599" s="105"/>
      <c r="L2599" s="105"/>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2"/>
      <c r="B2600" s="92"/>
      <c r="C2600" s="92"/>
      <c r="D2600" s="92"/>
      <c r="E2600" s="105"/>
      <c r="F2600" s="105"/>
      <c r="G2600" s="105"/>
      <c r="H2600" s="105"/>
      <c r="I2600" s="105"/>
      <c r="J2600" s="105"/>
      <c r="K2600" s="105"/>
      <c r="L2600" s="105"/>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2"/>
      <c r="B2601" s="92"/>
      <c r="C2601" s="92"/>
      <c r="D2601" s="92"/>
      <c r="E2601" s="105"/>
      <c r="F2601" s="105"/>
      <c r="G2601" s="105"/>
      <c r="H2601" s="105"/>
      <c r="I2601" s="105"/>
      <c r="J2601" s="105"/>
      <c r="K2601" s="105"/>
      <c r="L2601" s="105"/>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2"/>
      <c r="B2602" s="92"/>
      <c r="C2602" s="92"/>
      <c r="D2602" s="92"/>
      <c r="E2602" s="105"/>
      <c r="F2602" s="105"/>
      <c r="G2602" s="105"/>
      <c r="H2602" s="105"/>
      <c r="I2602" s="105"/>
      <c r="J2602" s="105"/>
      <c r="K2602" s="105"/>
      <c r="L2602" s="105"/>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2"/>
      <c r="B2603" s="92"/>
      <c r="C2603" s="92"/>
      <c r="D2603" s="92"/>
      <c r="E2603" s="105"/>
      <c r="F2603" s="105"/>
      <c r="G2603" s="105"/>
      <c r="H2603" s="105"/>
      <c r="I2603" s="105"/>
      <c r="J2603" s="105"/>
      <c r="K2603" s="105"/>
      <c r="L2603" s="105"/>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2"/>
      <c r="B2604" s="92"/>
      <c r="C2604" s="92"/>
      <c r="D2604" s="92"/>
      <c r="E2604" s="105"/>
      <c r="F2604" s="105"/>
      <c r="G2604" s="105"/>
      <c r="H2604" s="105"/>
      <c r="I2604" s="105"/>
      <c r="J2604" s="105"/>
      <c r="K2604" s="105"/>
      <c r="L2604" s="105"/>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2"/>
      <c r="B2605" s="92"/>
      <c r="C2605" s="92"/>
      <c r="D2605" s="92"/>
      <c r="E2605" s="105"/>
      <c r="F2605" s="105"/>
      <c r="G2605" s="105"/>
      <c r="H2605" s="105"/>
      <c r="I2605" s="105"/>
      <c r="J2605" s="105"/>
      <c r="K2605" s="105"/>
      <c r="L2605" s="1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2"/>
      <c r="B2606" s="92"/>
      <c r="C2606" s="92"/>
      <c r="D2606" s="92"/>
      <c r="E2606" s="105"/>
      <c r="F2606" s="105"/>
      <c r="G2606" s="105"/>
      <c r="H2606" s="105"/>
      <c r="I2606" s="105"/>
      <c r="J2606" s="105"/>
      <c r="K2606" s="105"/>
      <c r="L2606" s="105"/>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2"/>
      <c r="B2607" s="92"/>
      <c r="C2607" s="92"/>
      <c r="D2607" s="92"/>
      <c r="E2607" s="105"/>
      <c r="F2607" s="105"/>
      <c r="G2607" s="105"/>
      <c r="H2607" s="105"/>
      <c r="I2607" s="105"/>
      <c r="J2607" s="105"/>
      <c r="K2607" s="105"/>
      <c r="L2607" s="105"/>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2"/>
      <c r="B2608" s="92"/>
      <c r="C2608" s="92"/>
      <c r="D2608" s="92"/>
      <c r="E2608" s="105"/>
      <c r="F2608" s="105"/>
      <c r="G2608" s="105"/>
      <c r="H2608" s="105"/>
      <c r="I2608" s="105"/>
      <c r="J2608" s="105"/>
      <c r="K2608" s="105"/>
      <c r="L2608" s="105"/>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2"/>
      <c r="B2609" s="92"/>
      <c r="C2609" s="92"/>
      <c r="D2609" s="92"/>
      <c r="E2609" s="105"/>
      <c r="F2609" s="105"/>
      <c r="G2609" s="105"/>
      <c r="H2609" s="105"/>
      <c r="I2609" s="105"/>
      <c r="J2609" s="105"/>
      <c r="K2609" s="105"/>
      <c r="L2609" s="105"/>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2"/>
      <c r="B2610" s="92"/>
      <c r="C2610" s="92"/>
      <c r="D2610" s="92"/>
      <c r="E2610" s="105"/>
      <c r="F2610" s="105"/>
      <c r="G2610" s="105"/>
      <c r="H2610" s="105"/>
      <c r="I2610" s="105"/>
      <c r="J2610" s="105"/>
      <c r="K2610" s="105"/>
      <c r="L2610" s="105"/>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2"/>
      <c r="B2611" s="92"/>
      <c r="C2611" s="92"/>
      <c r="D2611" s="92"/>
      <c r="E2611" s="105"/>
      <c r="F2611" s="105"/>
      <c r="G2611" s="105"/>
      <c r="H2611" s="105"/>
      <c r="I2611" s="105"/>
      <c r="J2611" s="105"/>
      <c r="K2611" s="105"/>
      <c r="L2611" s="105"/>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2"/>
      <c r="B2612" s="92"/>
      <c r="C2612" s="92"/>
      <c r="D2612" s="92"/>
      <c r="E2612" s="105"/>
      <c r="F2612" s="105"/>
      <c r="G2612" s="105"/>
      <c r="H2612" s="105"/>
      <c r="I2612" s="105"/>
      <c r="J2612" s="105"/>
      <c r="K2612" s="105"/>
      <c r="L2612" s="105"/>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2"/>
      <c r="B2613" s="92"/>
      <c r="C2613" s="92"/>
      <c r="D2613" s="92"/>
      <c r="E2613" s="105"/>
      <c r="F2613" s="105"/>
      <c r="G2613" s="105"/>
      <c r="H2613" s="105"/>
      <c r="I2613" s="105"/>
      <c r="J2613" s="105"/>
      <c r="K2613" s="105"/>
      <c r="L2613" s="105"/>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2"/>
      <c r="B2614" s="92"/>
      <c r="C2614" s="92"/>
      <c r="D2614" s="92"/>
      <c r="E2614" s="105"/>
      <c r="F2614" s="105"/>
      <c r="G2614" s="105"/>
      <c r="H2614" s="105"/>
      <c r="I2614" s="105"/>
      <c r="J2614" s="105"/>
      <c r="K2614" s="105"/>
      <c r="L2614" s="105"/>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2"/>
      <c r="B2615" s="92"/>
      <c r="C2615" s="92"/>
      <c r="D2615" s="92"/>
      <c r="E2615" s="105"/>
      <c r="F2615" s="105"/>
      <c r="G2615" s="105"/>
      <c r="H2615" s="105"/>
      <c r="I2615" s="105"/>
      <c r="J2615" s="105"/>
      <c r="K2615" s="105"/>
      <c r="L2615" s="10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2"/>
      <c r="B2616" s="92"/>
      <c r="C2616" s="92"/>
      <c r="D2616" s="92"/>
      <c r="E2616" s="105"/>
      <c r="F2616" s="105"/>
      <c r="G2616" s="105"/>
      <c r="H2616" s="105"/>
      <c r="I2616" s="105"/>
      <c r="J2616" s="105"/>
      <c r="K2616" s="105"/>
      <c r="L2616" s="105"/>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2"/>
      <c r="B2617" s="92"/>
      <c r="C2617" s="92"/>
      <c r="D2617" s="92"/>
      <c r="E2617" s="105"/>
      <c r="F2617" s="105"/>
      <c r="G2617" s="105"/>
      <c r="H2617" s="105"/>
      <c r="I2617" s="105"/>
      <c r="J2617" s="105"/>
      <c r="K2617" s="105"/>
      <c r="L2617" s="105"/>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2"/>
      <c r="B2618" s="92"/>
      <c r="C2618" s="92"/>
      <c r="D2618" s="92"/>
      <c r="E2618" s="105"/>
      <c r="F2618" s="105"/>
      <c r="G2618" s="105"/>
      <c r="H2618" s="105"/>
      <c r="I2618" s="105"/>
      <c r="J2618" s="105"/>
      <c r="K2618" s="105"/>
      <c r="L2618" s="105"/>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2"/>
      <c r="B2619" s="92"/>
      <c r="C2619" s="92"/>
      <c r="D2619" s="92"/>
      <c r="E2619" s="105"/>
      <c r="F2619" s="105"/>
      <c r="G2619" s="105"/>
      <c r="H2619" s="105"/>
      <c r="I2619" s="105"/>
      <c r="J2619" s="105"/>
      <c r="K2619" s="105"/>
      <c r="L2619" s="105"/>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2"/>
      <c r="B2620" s="92"/>
      <c r="C2620" s="92"/>
      <c r="D2620" s="92"/>
      <c r="E2620" s="105"/>
      <c r="F2620" s="105"/>
      <c r="G2620" s="105"/>
      <c r="H2620" s="105"/>
      <c r="I2620" s="105"/>
      <c r="J2620" s="105"/>
      <c r="K2620" s="105"/>
      <c r="L2620" s="105"/>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2"/>
      <c r="B2621" s="92"/>
      <c r="C2621" s="92"/>
      <c r="D2621" s="92"/>
      <c r="E2621" s="105"/>
      <c r="F2621" s="105"/>
      <c r="G2621" s="105"/>
      <c r="H2621" s="105"/>
      <c r="I2621" s="105"/>
      <c r="J2621" s="105"/>
      <c r="K2621" s="105"/>
      <c r="L2621" s="105"/>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2"/>
      <c r="B2622" s="92"/>
      <c r="C2622" s="92"/>
      <c r="D2622" s="92"/>
      <c r="E2622" s="105"/>
      <c r="F2622" s="105"/>
      <c r="G2622" s="105"/>
      <c r="H2622" s="105"/>
      <c r="I2622" s="105"/>
      <c r="J2622" s="105"/>
      <c r="K2622" s="105"/>
      <c r="L2622" s="105"/>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2"/>
      <c r="B2623" s="92"/>
      <c r="C2623" s="92"/>
      <c r="D2623" s="92"/>
      <c r="E2623" s="105"/>
      <c r="F2623" s="105"/>
      <c r="G2623" s="105"/>
      <c r="H2623" s="105"/>
      <c r="I2623" s="105"/>
      <c r="J2623" s="105"/>
      <c r="K2623" s="105"/>
      <c r="L2623" s="105"/>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2"/>
      <c r="B2624" s="92"/>
      <c r="C2624" s="92"/>
      <c r="D2624" s="92"/>
      <c r="E2624" s="105"/>
      <c r="F2624" s="105"/>
      <c r="G2624" s="105"/>
      <c r="H2624" s="105"/>
      <c r="I2624" s="105"/>
      <c r="J2624" s="105"/>
      <c r="K2624" s="105"/>
      <c r="L2624" s="105"/>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2"/>
      <c r="B2625" s="92"/>
      <c r="C2625" s="92"/>
      <c r="D2625" s="92"/>
      <c r="E2625" s="105"/>
      <c r="F2625" s="105"/>
      <c r="G2625" s="105"/>
      <c r="H2625" s="105"/>
      <c r="I2625" s="105"/>
      <c r="J2625" s="105"/>
      <c r="K2625" s="105"/>
      <c r="L2625" s="10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2"/>
      <c r="B2626" s="92"/>
      <c r="C2626" s="92"/>
      <c r="D2626" s="92"/>
      <c r="E2626" s="105"/>
      <c r="F2626" s="105"/>
      <c r="G2626" s="105"/>
      <c r="H2626" s="105"/>
      <c r="I2626" s="105"/>
      <c r="J2626" s="105"/>
      <c r="K2626" s="105"/>
      <c r="L2626" s="105"/>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2"/>
      <c r="B2627" s="92"/>
      <c r="C2627" s="92"/>
      <c r="D2627" s="92"/>
      <c r="E2627" s="105"/>
      <c r="F2627" s="105"/>
      <c r="G2627" s="105"/>
      <c r="H2627" s="105"/>
      <c r="I2627" s="105"/>
      <c r="J2627" s="105"/>
      <c r="K2627" s="105"/>
      <c r="L2627" s="105"/>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2"/>
      <c r="B2628" s="92"/>
      <c r="C2628" s="92"/>
      <c r="D2628" s="92"/>
      <c r="E2628" s="105"/>
      <c r="F2628" s="105"/>
      <c r="G2628" s="105"/>
      <c r="H2628" s="105"/>
      <c r="I2628" s="105"/>
      <c r="J2628" s="105"/>
      <c r="K2628" s="105"/>
      <c r="L2628" s="105"/>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2"/>
      <c r="B2629" s="92"/>
      <c r="C2629" s="92"/>
      <c r="D2629" s="92"/>
      <c r="E2629" s="105"/>
      <c r="F2629" s="105"/>
      <c r="G2629" s="105"/>
      <c r="H2629" s="105"/>
      <c r="I2629" s="105"/>
      <c r="J2629" s="105"/>
      <c r="K2629" s="105"/>
      <c r="L2629" s="105"/>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2"/>
      <c r="B2630" s="92"/>
      <c r="C2630" s="92"/>
      <c r="D2630" s="92"/>
      <c r="E2630" s="105"/>
      <c r="F2630" s="105"/>
      <c r="G2630" s="105"/>
      <c r="H2630" s="105"/>
      <c r="I2630" s="105"/>
      <c r="J2630" s="105"/>
      <c r="K2630" s="105"/>
      <c r="L2630" s="105"/>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2"/>
      <c r="B2631" s="92"/>
      <c r="C2631" s="92"/>
      <c r="D2631" s="92"/>
      <c r="E2631" s="105"/>
      <c r="F2631" s="105"/>
      <c r="G2631" s="105"/>
      <c r="H2631" s="105"/>
      <c r="I2631" s="105"/>
      <c r="J2631" s="105"/>
      <c r="K2631" s="105"/>
      <c r="L2631" s="105"/>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2"/>
      <c r="B2632" s="92"/>
      <c r="C2632" s="92"/>
      <c r="D2632" s="92"/>
      <c r="E2632" s="105"/>
      <c r="F2632" s="105"/>
      <c r="G2632" s="105"/>
      <c r="H2632" s="105"/>
      <c r="I2632" s="105"/>
      <c r="J2632" s="105"/>
      <c r="K2632" s="105"/>
      <c r="L2632" s="105"/>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2"/>
      <c r="B2633" s="92"/>
      <c r="C2633" s="92"/>
      <c r="D2633" s="92"/>
      <c r="E2633" s="105"/>
      <c r="F2633" s="105"/>
      <c r="G2633" s="105"/>
      <c r="H2633" s="105"/>
      <c r="I2633" s="105"/>
      <c r="J2633" s="105"/>
      <c r="K2633" s="105"/>
      <c r="L2633" s="105"/>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2"/>
      <c r="B2634" s="92"/>
      <c r="C2634" s="92"/>
      <c r="D2634" s="92"/>
      <c r="E2634" s="105"/>
      <c r="F2634" s="105"/>
      <c r="G2634" s="105"/>
      <c r="H2634" s="105"/>
      <c r="I2634" s="105"/>
      <c r="J2634" s="105"/>
      <c r="K2634" s="105"/>
      <c r="L2634" s="105"/>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2"/>
      <c r="B2635" s="92"/>
      <c r="C2635" s="92"/>
      <c r="D2635" s="92"/>
      <c r="E2635" s="105"/>
      <c r="F2635" s="105"/>
      <c r="G2635" s="105"/>
      <c r="H2635" s="105"/>
      <c r="I2635" s="105"/>
      <c r="J2635" s="105"/>
      <c r="K2635" s="105"/>
      <c r="L2635" s="10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2"/>
      <c r="B2636" s="92"/>
      <c r="C2636" s="92"/>
      <c r="D2636" s="92"/>
      <c r="E2636" s="105"/>
      <c r="F2636" s="105"/>
      <c r="G2636" s="105"/>
      <c r="H2636" s="105"/>
      <c r="I2636" s="105"/>
      <c r="J2636" s="105"/>
      <c r="K2636" s="105"/>
      <c r="L2636" s="105"/>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2"/>
      <c r="B2637" s="92"/>
      <c r="C2637" s="92"/>
      <c r="D2637" s="92"/>
      <c r="E2637" s="105"/>
      <c r="F2637" s="105"/>
      <c r="G2637" s="105"/>
      <c r="H2637" s="105"/>
      <c r="I2637" s="105"/>
      <c r="J2637" s="105"/>
      <c r="K2637" s="105"/>
      <c r="L2637" s="105"/>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2"/>
      <c r="B2638" s="92"/>
      <c r="C2638" s="92"/>
      <c r="D2638" s="92"/>
      <c r="E2638" s="105"/>
      <c r="F2638" s="105"/>
      <c r="G2638" s="105"/>
      <c r="H2638" s="105"/>
      <c r="I2638" s="105"/>
      <c r="J2638" s="105"/>
      <c r="K2638" s="105"/>
      <c r="L2638" s="105"/>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2"/>
      <c r="B2639" s="92"/>
      <c r="C2639" s="92"/>
      <c r="D2639" s="92"/>
      <c r="E2639" s="105"/>
      <c r="F2639" s="105"/>
      <c r="G2639" s="105"/>
      <c r="H2639" s="105"/>
      <c r="I2639" s="105"/>
      <c r="J2639" s="105"/>
      <c r="K2639" s="105"/>
      <c r="L2639" s="105"/>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2"/>
      <c r="B2640" s="92"/>
      <c r="C2640" s="92"/>
      <c r="D2640" s="92"/>
      <c r="E2640" s="105"/>
      <c r="F2640" s="105"/>
      <c r="G2640" s="105"/>
      <c r="H2640" s="105"/>
      <c r="I2640" s="105"/>
      <c r="J2640" s="105"/>
      <c r="K2640" s="105"/>
      <c r="L2640" s="105"/>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2"/>
      <c r="B2641" s="92"/>
      <c r="C2641" s="92"/>
      <c r="D2641" s="92"/>
      <c r="E2641" s="105"/>
      <c r="F2641" s="105"/>
      <c r="G2641" s="105"/>
      <c r="H2641" s="105"/>
      <c r="I2641" s="105"/>
      <c r="J2641" s="105"/>
      <c r="K2641" s="105"/>
      <c r="L2641" s="105"/>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2"/>
      <c r="B2642" s="92"/>
      <c r="C2642" s="92"/>
      <c r="D2642" s="92"/>
      <c r="E2642" s="105"/>
      <c r="F2642" s="105"/>
      <c r="G2642" s="105"/>
      <c r="H2642" s="105"/>
      <c r="I2642" s="105"/>
      <c r="J2642" s="105"/>
      <c r="K2642" s="105"/>
      <c r="L2642" s="105"/>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2"/>
      <c r="B2643" s="92"/>
      <c r="C2643" s="92"/>
      <c r="D2643" s="92"/>
      <c r="E2643" s="105"/>
      <c r="F2643" s="105"/>
      <c r="G2643" s="105"/>
      <c r="H2643" s="105"/>
      <c r="I2643" s="105"/>
      <c r="J2643" s="105"/>
      <c r="K2643" s="105"/>
      <c r="L2643" s="105"/>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2"/>
      <c r="B2644" s="92"/>
      <c r="C2644" s="92"/>
      <c r="D2644" s="92"/>
      <c r="E2644" s="105"/>
      <c r="F2644" s="105"/>
      <c r="G2644" s="105"/>
      <c r="H2644" s="105"/>
      <c r="I2644" s="105"/>
      <c r="J2644" s="105"/>
      <c r="K2644" s="105"/>
      <c r="L2644" s="105"/>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2"/>
      <c r="B2645" s="92"/>
      <c r="C2645" s="92"/>
      <c r="D2645" s="92"/>
      <c r="E2645" s="105"/>
      <c r="F2645" s="105"/>
      <c r="G2645" s="105"/>
      <c r="H2645" s="105"/>
      <c r="I2645" s="105"/>
      <c r="J2645" s="105"/>
      <c r="K2645" s="105"/>
      <c r="L2645" s="10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2"/>
      <c r="B2646" s="92"/>
      <c r="C2646" s="92"/>
      <c r="D2646" s="92"/>
      <c r="E2646" s="105"/>
      <c r="F2646" s="105"/>
      <c r="G2646" s="105"/>
      <c r="H2646" s="105"/>
      <c r="I2646" s="105"/>
      <c r="J2646" s="105"/>
      <c r="K2646" s="105"/>
      <c r="L2646" s="105"/>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2"/>
      <c r="B2647" s="92"/>
      <c r="C2647" s="92"/>
      <c r="D2647" s="92"/>
      <c r="E2647" s="105"/>
      <c r="F2647" s="105"/>
      <c r="G2647" s="105"/>
      <c r="H2647" s="105"/>
      <c r="I2647" s="105"/>
      <c r="J2647" s="105"/>
      <c r="K2647" s="105"/>
      <c r="L2647" s="105"/>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2"/>
      <c r="B2648" s="92"/>
      <c r="C2648" s="92"/>
      <c r="D2648" s="92"/>
      <c r="E2648" s="105"/>
      <c r="F2648" s="105"/>
      <c r="G2648" s="105"/>
      <c r="H2648" s="105"/>
      <c r="I2648" s="105"/>
      <c r="J2648" s="105"/>
      <c r="K2648" s="105"/>
      <c r="L2648" s="105"/>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2"/>
      <c r="B2649" s="92"/>
      <c r="C2649" s="92"/>
      <c r="D2649" s="92"/>
      <c r="E2649" s="105"/>
      <c r="F2649" s="105"/>
      <c r="G2649" s="105"/>
      <c r="H2649" s="105"/>
      <c r="I2649" s="105"/>
      <c r="J2649" s="105"/>
      <c r="K2649" s="105"/>
      <c r="L2649" s="105"/>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2"/>
      <c r="B2650" s="92"/>
      <c r="C2650" s="92"/>
      <c r="D2650" s="92"/>
      <c r="E2650" s="105"/>
      <c r="F2650" s="105"/>
      <c r="G2650" s="105"/>
      <c r="H2650" s="105"/>
      <c r="I2650" s="105"/>
      <c r="J2650" s="105"/>
      <c r="K2650" s="105"/>
      <c r="L2650" s="105"/>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2"/>
      <c r="B2651" s="92"/>
      <c r="C2651" s="92"/>
      <c r="D2651" s="92"/>
      <c r="E2651" s="105"/>
      <c r="F2651" s="105"/>
      <c r="G2651" s="105"/>
      <c r="H2651" s="105"/>
      <c r="I2651" s="105"/>
      <c r="J2651" s="105"/>
      <c r="K2651" s="105"/>
      <c r="L2651" s="105"/>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2"/>
      <c r="B2652" s="92"/>
      <c r="C2652" s="92"/>
      <c r="D2652" s="92"/>
      <c r="E2652" s="105"/>
      <c r="F2652" s="105"/>
      <c r="G2652" s="105"/>
      <c r="H2652" s="105"/>
      <c r="I2652" s="105"/>
      <c r="J2652" s="105"/>
      <c r="K2652" s="105"/>
      <c r="L2652" s="105"/>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2"/>
      <c r="B2653" s="92"/>
      <c r="C2653" s="92"/>
      <c r="D2653" s="92"/>
      <c r="E2653" s="105"/>
      <c r="F2653" s="105"/>
      <c r="G2653" s="105"/>
      <c r="H2653" s="105"/>
      <c r="I2653" s="105"/>
      <c r="J2653" s="105"/>
      <c r="K2653" s="105"/>
      <c r="L2653" s="105"/>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2"/>
      <c r="B2654" s="92"/>
      <c r="C2654" s="92"/>
      <c r="D2654" s="92"/>
      <c r="E2654" s="105"/>
      <c r="F2654" s="105"/>
      <c r="G2654" s="105"/>
      <c r="H2654" s="105"/>
      <c r="I2654" s="105"/>
      <c r="J2654" s="105"/>
      <c r="K2654" s="105"/>
      <c r="L2654" s="105"/>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2"/>
      <c r="B2655" s="92"/>
      <c r="C2655" s="92"/>
      <c r="D2655" s="92"/>
      <c r="E2655" s="105"/>
      <c r="F2655" s="105"/>
      <c r="G2655" s="105"/>
      <c r="H2655" s="105"/>
      <c r="I2655" s="105"/>
      <c r="J2655" s="105"/>
      <c r="K2655" s="105"/>
      <c r="L2655" s="10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2"/>
      <c r="B2656" s="92"/>
      <c r="C2656" s="92"/>
      <c r="D2656" s="92"/>
      <c r="E2656" s="105"/>
      <c r="F2656" s="105"/>
      <c r="G2656" s="105"/>
      <c r="H2656" s="105"/>
      <c r="I2656" s="105"/>
      <c r="J2656" s="105"/>
      <c r="K2656" s="105"/>
      <c r="L2656" s="105"/>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2"/>
      <c r="B2657" s="92"/>
      <c r="C2657" s="92"/>
      <c r="D2657" s="92"/>
      <c r="E2657" s="105"/>
      <c r="F2657" s="105"/>
      <c r="G2657" s="105"/>
      <c r="H2657" s="105"/>
      <c r="I2657" s="105"/>
      <c r="J2657" s="105"/>
      <c r="K2657" s="105"/>
      <c r="L2657" s="105"/>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2"/>
      <c r="B2658" s="92"/>
      <c r="C2658" s="92"/>
      <c r="D2658" s="92"/>
      <c r="E2658" s="105"/>
      <c r="F2658" s="105"/>
      <c r="G2658" s="105"/>
      <c r="H2658" s="105"/>
      <c r="I2658" s="105"/>
      <c r="J2658" s="105"/>
      <c r="K2658" s="105"/>
      <c r="L2658" s="105"/>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2"/>
      <c r="B2659" s="92"/>
      <c r="C2659" s="92"/>
      <c r="D2659" s="92"/>
      <c r="E2659" s="105"/>
      <c r="F2659" s="105"/>
      <c r="G2659" s="105"/>
      <c r="H2659" s="105"/>
      <c r="I2659" s="105"/>
      <c r="J2659" s="105"/>
      <c r="K2659" s="105"/>
      <c r="L2659" s="105"/>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2"/>
      <c r="B2660" s="92"/>
      <c r="C2660" s="92"/>
      <c r="D2660" s="92"/>
      <c r="E2660" s="105"/>
      <c r="F2660" s="105"/>
      <c r="G2660" s="105"/>
      <c r="H2660" s="105"/>
      <c r="I2660" s="105"/>
      <c r="J2660" s="105"/>
      <c r="K2660" s="105"/>
      <c r="L2660" s="105"/>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2"/>
      <c r="B2661" s="92"/>
      <c r="C2661" s="92"/>
      <c r="D2661" s="92"/>
      <c r="E2661" s="105"/>
      <c r="F2661" s="105"/>
      <c r="G2661" s="105"/>
      <c r="H2661" s="105"/>
      <c r="I2661" s="105"/>
      <c r="J2661" s="105"/>
      <c r="K2661" s="105"/>
      <c r="L2661" s="105"/>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2"/>
      <c r="B2662" s="92"/>
      <c r="C2662" s="92"/>
      <c r="D2662" s="92"/>
      <c r="E2662" s="105"/>
      <c r="F2662" s="105"/>
      <c r="G2662" s="105"/>
      <c r="H2662" s="105"/>
      <c r="I2662" s="105"/>
      <c r="J2662" s="105"/>
      <c r="K2662" s="105"/>
      <c r="L2662" s="105"/>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2"/>
      <c r="B2663" s="92"/>
      <c r="C2663" s="92"/>
      <c r="D2663" s="92"/>
      <c r="E2663" s="105"/>
      <c r="F2663" s="105"/>
      <c r="G2663" s="105"/>
      <c r="H2663" s="105"/>
      <c r="I2663" s="105"/>
      <c r="J2663" s="105"/>
      <c r="K2663" s="105"/>
      <c r="L2663" s="105"/>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2"/>
      <c r="B2664" s="92"/>
      <c r="C2664" s="92"/>
      <c r="D2664" s="92"/>
      <c r="E2664" s="105"/>
      <c r="F2664" s="105"/>
      <c r="G2664" s="105"/>
      <c r="H2664" s="105"/>
      <c r="I2664" s="105"/>
      <c r="J2664" s="105"/>
      <c r="K2664" s="105"/>
      <c r="L2664" s="105"/>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2"/>
      <c r="B2665" s="92"/>
      <c r="C2665" s="92"/>
      <c r="D2665" s="92"/>
      <c r="E2665" s="105"/>
      <c r="F2665" s="105"/>
      <c r="G2665" s="105"/>
      <c r="H2665" s="105"/>
      <c r="I2665" s="105"/>
      <c r="J2665" s="105"/>
      <c r="K2665" s="105"/>
      <c r="L2665" s="10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2"/>
      <c r="B2666" s="92"/>
      <c r="C2666" s="92"/>
      <c r="D2666" s="92"/>
      <c r="E2666" s="105"/>
      <c r="F2666" s="105"/>
      <c r="G2666" s="105"/>
      <c r="H2666" s="105"/>
      <c r="I2666" s="105"/>
      <c r="J2666" s="105"/>
      <c r="K2666" s="105"/>
      <c r="L2666" s="105"/>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2"/>
      <c r="B2667" s="92"/>
      <c r="C2667" s="92"/>
      <c r="D2667" s="92"/>
      <c r="E2667" s="105"/>
      <c r="F2667" s="105"/>
      <c r="G2667" s="105"/>
      <c r="H2667" s="105"/>
      <c r="I2667" s="105"/>
      <c r="J2667" s="105"/>
      <c r="K2667" s="105"/>
      <c r="L2667" s="105"/>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2"/>
      <c r="B2668" s="92"/>
      <c r="C2668" s="92"/>
      <c r="D2668" s="92"/>
      <c r="E2668" s="105"/>
      <c r="F2668" s="105"/>
      <c r="G2668" s="105"/>
      <c r="H2668" s="105"/>
      <c r="I2668" s="105"/>
      <c r="J2668" s="105"/>
      <c r="K2668" s="105"/>
      <c r="L2668" s="105"/>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2"/>
      <c r="B2669" s="92"/>
      <c r="C2669" s="92"/>
      <c r="D2669" s="92"/>
      <c r="E2669" s="105"/>
      <c r="F2669" s="105"/>
      <c r="G2669" s="105"/>
      <c r="H2669" s="105"/>
      <c r="I2669" s="105"/>
      <c r="J2669" s="105"/>
      <c r="K2669" s="105"/>
      <c r="L2669" s="105"/>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2"/>
      <c r="B2670" s="92"/>
      <c r="C2670" s="92"/>
      <c r="D2670" s="92"/>
      <c r="E2670" s="105"/>
      <c r="F2670" s="105"/>
      <c r="G2670" s="105"/>
      <c r="H2670" s="105"/>
      <c r="I2670" s="105"/>
      <c r="J2670" s="105"/>
      <c r="K2670" s="105"/>
      <c r="L2670" s="105"/>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2"/>
      <c r="B2671" s="92"/>
      <c r="C2671" s="92"/>
      <c r="D2671" s="92"/>
      <c r="E2671" s="105"/>
      <c r="F2671" s="105"/>
      <c r="G2671" s="105"/>
      <c r="H2671" s="105"/>
      <c r="I2671" s="105"/>
      <c r="J2671" s="105"/>
      <c r="K2671" s="105"/>
      <c r="L2671" s="105"/>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2"/>
      <c r="B2672" s="92"/>
      <c r="C2672" s="92"/>
      <c r="D2672" s="92"/>
      <c r="E2672" s="105"/>
      <c r="F2672" s="105"/>
      <c r="G2672" s="105"/>
      <c r="H2672" s="105"/>
      <c r="I2672" s="105"/>
      <c r="J2672" s="105"/>
      <c r="K2672" s="105"/>
      <c r="L2672" s="105"/>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2"/>
      <c r="B2673" s="92"/>
      <c r="C2673" s="92"/>
      <c r="D2673" s="92"/>
      <c r="E2673" s="105"/>
      <c r="F2673" s="105"/>
      <c r="G2673" s="105"/>
      <c r="H2673" s="105"/>
      <c r="I2673" s="105"/>
      <c r="J2673" s="105"/>
      <c r="K2673" s="105"/>
      <c r="L2673" s="105"/>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2"/>
      <c r="B2674" s="92"/>
      <c r="C2674" s="92"/>
      <c r="D2674" s="92"/>
      <c r="E2674" s="105"/>
      <c r="F2674" s="105"/>
      <c r="G2674" s="105"/>
      <c r="H2674" s="105"/>
      <c r="I2674" s="105"/>
      <c r="J2674" s="105"/>
      <c r="K2674" s="105"/>
      <c r="L2674" s="105"/>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2"/>
      <c r="B2675" s="92"/>
      <c r="C2675" s="92"/>
      <c r="D2675" s="92"/>
      <c r="E2675" s="105"/>
      <c r="F2675" s="105"/>
      <c r="G2675" s="105"/>
      <c r="H2675" s="105"/>
      <c r="I2675" s="105"/>
      <c r="J2675" s="105"/>
      <c r="K2675" s="105"/>
      <c r="L2675" s="10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2"/>
      <c r="B2676" s="92"/>
      <c r="C2676" s="92"/>
      <c r="D2676" s="92"/>
      <c r="E2676" s="105"/>
      <c r="F2676" s="105"/>
      <c r="G2676" s="105"/>
      <c r="H2676" s="105"/>
      <c r="I2676" s="105"/>
      <c r="J2676" s="105"/>
      <c r="K2676" s="105"/>
      <c r="L2676" s="105"/>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2"/>
      <c r="B2677" s="92"/>
      <c r="C2677" s="92"/>
      <c r="D2677" s="92"/>
      <c r="E2677" s="105"/>
      <c r="F2677" s="105"/>
      <c r="G2677" s="105"/>
      <c r="H2677" s="105"/>
      <c r="I2677" s="105"/>
      <c r="J2677" s="105"/>
      <c r="K2677" s="105"/>
      <c r="L2677" s="105"/>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2"/>
      <c r="B2678" s="92"/>
      <c r="C2678" s="92"/>
      <c r="D2678" s="92"/>
      <c r="E2678" s="105"/>
      <c r="F2678" s="105"/>
      <c r="G2678" s="105"/>
      <c r="H2678" s="105"/>
      <c r="I2678" s="105"/>
      <c r="J2678" s="105"/>
      <c r="K2678" s="105"/>
      <c r="L2678" s="105"/>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2"/>
      <c r="B2679" s="92"/>
      <c r="C2679" s="92"/>
      <c r="D2679" s="92"/>
      <c r="E2679" s="105"/>
      <c r="F2679" s="105"/>
      <c r="G2679" s="105"/>
      <c r="H2679" s="105"/>
      <c r="I2679" s="105"/>
      <c r="J2679" s="105"/>
      <c r="K2679" s="105"/>
      <c r="L2679" s="105"/>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2"/>
      <c r="B2680" s="92"/>
      <c r="C2680" s="92"/>
      <c r="D2680" s="92"/>
      <c r="E2680" s="105"/>
      <c r="F2680" s="105"/>
      <c r="G2680" s="105"/>
      <c r="H2680" s="105"/>
      <c r="I2680" s="105"/>
      <c r="J2680" s="105"/>
      <c r="K2680" s="105"/>
      <c r="L2680" s="105"/>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2"/>
      <c r="B2681" s="92"/>
      <c r="C2681" s="92"/>
      <c r="D2681" s="92"/>
      <c r="E2681" s="105"/>
      <c r="F2681" s="105"/>
      <c r="G2681" s="105"/>
      <c r="H2681" s="105"/>
      <c r="I2681" s="105"/>
      <c r="J2681" s="105"/>
      <c r="K2681" s="105"/>
      <c r="L2681" s="105"/>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2"/>
      <c r="B2682" s="92"/>
      <c r="C2682" s="92"/>
      <c r="D2682" s="92"/>
      <c r="E2682" s="105"/>
      <c r="F2682" s="105"/>
      <c r="G2682" s="105"/>
      <c r="H2682" s="105"/>
      <c r="I2682" s="105"/>
      <c r="J2682" s="105"/>
      <c r="K2682" s="105"/>
      <c r="L2682" s="105"/>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2"/>
      <c r="B2683" s="92"/>
      <c r="C2683" s="92"/>
      <c r="D2683" s="92"/>
      <c r="E2683" s="105"/>
      <c r="F2683" s="105"/>
      <c r="G2683" s="105"/>
      <c r="H2683" s="105"/>
      <c r="I2683" s="105"/>
      <c r="J2683" s="105"/>
      <c r="K2683" s="105"/>
      <c r="L2683" s="105"/>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2"/>
      <c r="B2684" s="92"/>
      <c r="C2684" s="92"/>
      <c r="D2684" s="92"/>
      <c r="E2684" s="105"/>
      <c r="F2684" s="105"/>
      <c r="G2684" s="105"/>
      <c r="H2684" s="105"/>
      <c r="I2684" s="105"/>
      <c r="J2684" s="105"/>
      <c r="K2684" s="105"/>
      <c r="L2684" s="105"/>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2"/>
      <c r="B2685" s="92"/>
      <c r="C2685" s="92"/>
      <c r="D2685" s="92"/>
      <c r="E2685" s="105"/>
      <c r="F2685" s="105"/>
      <c r="G2685" s="105"/>
      <c r="H2685" s="105"/>
      <c r="I2685" s="105"/>
      <c r="J2685" s="105"/>
      <c r="K2685" s="105"/>
      <c r="L2685" s="10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2"/>
      <c r="B2686" s="92"/>
      <c r="C2686" s="92"/>
      <c r="D2686" s="92"/>
      <c r="E2686" s="105"/>
      <c r="F2686" s="105"/>
      <c r="G2686" s="105"/>
      <c r="H2686" s="105"/>
      <c r="I2686" s="105"/>
      <c r="J2686" s="105"/>
      <c r="K2686" s="105"/>
      <c r="L2686" s="105"/>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2"/>
      <c r="B2687" s="92"/>
      <c r="C2687" s="92"/>
      <c r="D2687" s="92"/>
      <c r="E2687" s="105"/>
      <c r="F2687" s="105"/>
      <c r="G2687" s="105"/>
      <c r="H2687" s="105"/>
      <c r="I2687" s="105"/>
      <c r="J2687" s="105"/>
      <c r="K2687" s="105"/>
      <c r="L2687" s="105"/>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2"/>
      <c r="B2688" s="92"/>
      <c r="C2688" s="92"/>
      <c r="D2688" s="92"/>
      <c r="E2688" s="105"/>
      <c r="F2688" s="105"/>
      <c r="G2688" s="105"/>
      <c r="H2688" s="105"/>
      <c r="I2688" s="105"/>
      <c r="J2688" s="105"/>
      <c r="K2688" s="105"/>
      <c r="L2688" s="105"/>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2"/>
      <c r="B2689" s="92"/>
      <c r="C2689" s="92"/>
      <c r="D2689" s="92"/>
      <c r="E2689" s="105"/>
      <c r="F2689" s="105"/>
      <c r="G2689" s="105"/>
      <c r="H2689" s="105"/>
      <c r="I2689" s="105"/>
      <c r="J2689" s="105"/>
      <c r="K2689" s="105"/>
      <c r="L2689" s="105"/>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2"/>
      <c r="B2690" s="92"/>
      <c r="C2690" s="92"/>
      <c r="D2690" s="92"/>
      <c r="E2690" s="105"/>
      <c r="F2690" s="105"/>
      <c r="G2690" s="105"/>
      <c r="H2690" s="105"/>
      <c r="I2690" s="105"/>
      <c r="J2690" s="105"/>
      <c r="K2690" s="105"/>
      <c r="L2690" s="105"/>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2"/>
      <c r="B2691" s="92"/>
      <c r="C2691" s="92"/>
      <c r="D2691" s="92"/>
      <c r="E2691" s="105"/>
      <c r="F2691" s="105"/>
      <c r="G2691" s="105"/>
      <c r="H2691" s="105"/>
      <c r="I2691" s="105"/>
      <c r="J2691" s="105"/>
      <c r="K2691" s="105"/>
      <c r="L2691" s="105"/>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2"/>
      <c r="B2692" s="92"/>
      <c r="C2692" s="92"/>
      <c r="D2692" s="92"/>
      <c r="E2692" s="105"/>
      <c r="F2692" s="105"/>
      <c r="G2692" s="105"/>
      <c r="H2692" s="105"/>
      <c r="I2692" s="105"/>
      <c r="J2692" s="105"/>
      <c r="K2692" s="105"/>
      <c r="L2692" s="105"/>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2"/>
      <c r="B2693" s="92"/>
      <c r="C2693" s="92"/>
      <c r="D2693" s="92"/>
      <c r="E2693" s="105"/>
      <c r="F2693" s="105"/>
      <c r="G2693" s="105"/>
      <c r="H2693" s="105"/>
      <c r="I2693" s="105"/>
      <c r="J2693" s="105"/>
      <c r="K2693" s="105"/>
      <c r="L2693" s="105"/>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2"/>
      <c r="B2694" s="92"/>
      <c r="C2694" s="92"/>
      <c r="D2694" s="92"/>
      <c r="E2694" s="105"/>
      <c r="F2694" s="105"/>
      <c r="G2694" s="105"/>
      <c r="H2694" s="105"/>
      <c r="I2694" s="105"/>
      <c r="J2694" s="105"/>
      <c r="K2694" s="105"/>
      <c r="L2694" s="105"/>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2"/>
      <c r="B2695" s="92"/>
      <c r="C2695" s="92"/>
      <c r="D2695" s="92"/>
      <c r="E2695" s="105"/>
      <c r="F2695" s="105"/>
      <c r="G2695" s="105"/>
      <c r="H2695" s="105"/>
      <c r="I2695" s="105"/>
      <c r="J2695" s="105"/>
      <c r="K2695" s="105"/>
      <c r="L2695" s="10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2"/>
      <c r="B2696" s="92"/>
      <c r="C2696" s="92"/>
      <c r="D2696" s="92"/>
      <c r="E2696" s="105"/>
      <c r="F2696" s="105"/>
      <c r="G2696" s="105"/>
      <c r="H2696" s="105"/>
      <c r="I2696" s="105"/>
      <c r="J2696" s="105"/>
      <c r="K2696" s="105"/>
      <c r="L2696" s="105"/>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2"/>
      <c r="B2697" s="92"/>
      <c r="C2697" s="92"/>
      <c r="D2697" s="92"/>
      <c r="E2697" s="105"/>
      <c r="F2697" s="105"/>
      <c r="G2697" s="105"/>
      <c r="H2697" s="105"/>
      <c r="I2697" s="105"/>
      <c r="J2697" s="105"/>
      <c r="K2697" s="105"/>
      <c r="L2697" s="105"/>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2"/>
      <c r="B2698" s="92"/>
      <c r="C2698" s="92"/>
      <c r="D2698" s="92"/>
      <c r="E2698" s="105"/>
      <c r="F2698" s="105"/>
      <c r="G2698" s="105"/>
      <c r="H2698" s="105"/>
      <c r="I2698" s="105"/>
      <c r="J2698" s="105"/>
      <c r="K2698" s="105"/>
      <c r="L2698" s="105"/>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2"/>
      <c r="B2699" s="92"/>
      <c r="C2699" s="92"/>
      <c r="D2699" s="92"/>
      <c r="E2699" s="105"/>
      <c r="F2699" s="105"/>
      <c r="G2699" s="105"/>
      <c r="H2699" s="105"/>
      <c r="I2699" s="105"/>
      <c r="J2699" s="105"/>
      <c r="K2699" s="105"/>
      <c r="L2699" s="105"/>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2"/>
      <c r="B2700" s="92"/>
      <c r="C2700" s="92"/>
      <c r="D2700" s="92"/>
      <c r="E2700" s="105"/>
      <c r="F2700" s="105"/>
      <c r="G2700" s="105"/>
      <c r="H2700" s="105"/>
      <c r="I2700" s="105"/>
      <c r="J2700" s="105"/>
      <c r="K2700" s="105"/>
      <c r="L2700" s="105"/>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2"/>
      <c r="B2701" s="92"/>
      <c r="C2701" s="92"/>
      <c r="D2701" s="92"/>
      <c r="E2701" s="105"/>
      <c r="F2701" s="105"/>
      <c r="G2701" s="105"/>
      <c r="H2701" s="105"/>
      <c r="I2701" s="105"/>
      <c r="J2701" s="105"/>
      <c r="K2701" s="105"/>
      <c r="L2701" s="105"/>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2"/>
      <c r="B2702" s="92"/>
      <c r="C2702" s="92"/>
      <c r="D2702" s="92"/>
      <c r="E2702" s="105"/>
      <c r="F2702" s="105"/>
      <c r="G2702" s="105"/>
      <c r="H2702" s="105"/>
      <c r="I2702" s="105"/>
      <c r="J2702" s="105"/>
      <c r="K2702" s="105"/>
      <c r="L2702" s="105"/>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2"/>
      <c r="B2703" s="92"/>
      <c r="C2703" s="92"/>
      <c r="D2703" s="92"/>
      <c r="E2703" s="105"/>
      <c r="F2703" s="105"/>
      <c r="G2703" s="105"/>
      <c r="H2703" s="105"/>
      <c r="I2703" s="105"/>
      <c r="J2703" s="105"/>
      <c r="K2703" s="105"/>
      <c r="L2703" s="105"/>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2"/>
      <c r="B2704" s="92"/>
      <c r="C2704" s="92"/>
      <c r="D2704" s="92"/>
      <c r="E2704" s="105"/>
      <c r="F2704" s="105"/>
      <c r="G2704" s="105"/>
      <c r="H2704" s="105"/>
      <c r="I2704" s="105"/>
      <c r="J2704" s="105"/>
      <c r="K2704" s="105"/>
      <c r="L2704" s="105"/>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2"/>
      <c r="B2705" s="92"/>
      <c r="C2705" s="92"/>
      <c r="D2705" s="92"/>
      <c r="E2705" s="105"/>
      <c r="F2705" s="105"/>
      <c r="G2705" s="105"/>
      <c r="H2705" s="105"/>
      <c r="I2705" s="105"/>
      <c r="J2705" s="105"/>
      <c r="K2705" s="105"/>
      <c r="L2705" s="1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2"/>
      <c r="B2706" s="92"/>
      <c r="C2706" s="92"/>
      <c r="D2706" s="92"/>
      <c r="E2706" s="105"/>
      <c r="F2706" s="105"/>
      <c r="G2706" s="105"/>
      <c r="H2706" s="105"/>
      <c r="I2706" s="105"/>
      <c r="J2706" s="105"/>
      <c r="K2706" s="105"/>
      <c r="L2706" s="105"/>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2"/>
      <c r="B2707" s="92"/>
      <c r="C2707" s="92"/>
      <c r="D2707" s="92"/>
      <c r="E2707" s="105"/>
      <c r="F2707" s="105"/>
      <c r="G2707" s="105"/>
      <c r="H2707" s="105"/>
      <c r="I2707" s="105"/>
      <c r="J2707" s="105"/>
      <c r="K2707" s="105"/>
      <c r="L2707" s="105"/>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2"/>
      <c r="B2708" s="92"/>
      <c r="C2708" s="92"/>
      <c r="D2708" s="92"/>
      <c r="E2708" s="105"/>
      <c r="F2708" s="105"/>
      <c r="G2708" s="105"/>
      <c r="H2708" s="105"/>
      <c r="I2708" s="105"/>
      <c r="J2708" s="105"/>
      <c r="K2708" s="105"/>
      <c r="L2708" s="105"/>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2"/>
      <c r="B2709" s="92"/>
      <c r="C2709" s="92"/>
      <c r="D2709" s="92"/>
      <c r="E2709" s="105"/>
      <c r="F2709" s="105"/>
      <c r="G2709" s="105"/>
      <c r="H2709" s="105"/>
      <c r="I2709" s="105"/>
      <c r="J2709" s="105"/>
      <c r="K2709" s="105"/>
      <c r="L2709" s="105"/>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2"/>
      <c r="B2710" s="92"/>
      <c r="C2710" s="92"/>
      <c r="D2710" s="92"/>
      <c r="E2710" s="105"/>
      <c r="F2710" s="105"/>
      <c r="G2710" s="105"/>
      <c r="H2710" s="105"/>
      <c r="I2710" s="105"/>
      <c r="J2710" s="105"/>
      <c r="K2710" s="105"/>
      <c r="L2710" s="105"/>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2"/>
      <c r="B2711" s="92"/>
      <c r="C2711" s="92"/>
      <c r="D2711" s="92"/>
      <c r="E2711" s="105"/>
      <c r="F2711" s="105"/>
      <c r="G2711" s="105"/>
      <c r="H2711" s="105"/>
      <c r="I2711" s="105"/>
      <c r="J2711" s="105"/>
      <c r="K2711" s="105"/>
      <c r="L2711" s="105"/>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2"/>
      <c r="B2712" s="92"/>
      <c r="C2712" s="92"/>
      <c r="D2712" s="92"/>
      <c r="E2712" s="105"/>
      <c r="F2712" s="105"/>
      <c r="G2712" s="105"/>
      <c r="H2712" s="105"/>
      <c r="I2712" s="105"/>
      <c r="J2712" s="105"/>
      <c r="K2712" s="105"/>
      <c r="L2712" s="105"/>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2"/>
      <c r="B2713" s="92"/>
      <c r="C2713" s="92"/>
      <c r="D2713" s="92"/>
      <c r="E2713" s="105"/>
      <c r="F2713" s="105"/>
      <c r="G2713" s="105"/>
      <c r="H2713" s="105"/>
      <c r="I2713" s="105"/>
      <c r="J2713" s="105"/>
      <c r="K2713" s="105"/>
      <c r="L2713" s="105"/>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2"/>
      <c r="B2714" s="92"/>
      <c r="C2714" s="92"/>
      <c r="D2714" s="92"/>
      <c r="E2714" s="105"/>
      <c r="F2714" s="105"/>
      <c r="G2714" s="105"/>
      <c r="H2714" s="105"/>
      <c r="I2714" s="105"/>
      <c r="J2714" s="105"/>
      <c r="K2714" s="105"/>
      <c r="L2714" s="105"/>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2"/>
      <c r="B2715" s="92"/>
      <c r="C2715" s="92"/>
      <c r="D2715" s="92"/>
      <c r="E2715" s="105"/>
      <c r="F2715" s="105"/>
      <c r="G2715" s="105"/>
      <c r="H2715" s="105"/>
      <c r="I2715" s="105"/>
      <c r="J2715" s="105"/>
      <c r="K2715" s="105"/>
      <c r="L2715" s="10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2"/>
      <c r="B2716" s="92"/>
      <c r="C2716" s="92"/>
      <c r="D2716" s="92"/>
      <c r="E2716" s="105"/>
      <c r="F2716" s="105"/>
      <c r="G2716" s="105"/>
      <c r="H2716" s="105"/>
      <c r="I2716" s="105"/>
      <c r="J2716" s="105"/>
      <c r="K2716" s="105"/>
      <c r="L2716" s="105"/>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2"/>
      <c r="B2717" s="92"/>
      <c r="C2717" s="92"/>
      <c r="D2717" s="92"/>
      <c r="E2717" s="105"/>
      <c r="F2717" s="105"/>
      <c r="G2717" s="105"/>
      <c r="H2717" s="105"/>
      <c r="I2717" s="105"/>
      <c r="J2717" s="105"/>
      <c r="K2717" s="105"/>
      <c r="L2717" s="105"/>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2"/>
      <c r="B2718" s="92"/>
      <c r="C2718" s="92"/>
      <c r="D2718" s="92"/>
      <c r="E2718" s="105"/>
      <c r="F2718" s="105"/>
      <c r="G2718" s="105"/>
      <c r="H2718" s="105"/>
      <c r="I2718" s="105"/>
      <c r="J2718" s="105"/>
      <c r="K2718" s="105"/>
      <c r="L2718" s="105"/>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2"/>
      <c r="B2719" s="92"/>
      <c r="C2719" s="92"/>
      <c r="D2719" s="92"/>
      <c r="E2719" s="105"/>
      <c r="F2719" s="105"/>
      <c r="G2719" s="105"/>
      <c r="H2719" s="105"/>
      <c r="I2719" s="105"/>
      <c r="J2719" s="105"/>
      <c r="K2719" s="105"/>
      <c r="L2719" s="105"/>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2"/>
      <c r="B2720" s="92"/>
      <c r="C2720" s="92"/>
      <c r="D2720" s="92"/>
      <c r="E2720" s="105"/>
      <c r="F2720" s="105"/>
      <c r="G2720" s="105"/>
      <c r="H2720" s="105"/>
      <c r="I2720" s="105"/>
      <c r="J2720" s="105"/>
      <c r="K2720" s="105"/>
      <c r="L2720" s="105"/>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2"/>
      <c r="B2721" s="92"/>
      <c r="C2721" s="92"/>
      <c r="D2721" s="92"/>
      <c r="E2721" s="105"/>
      <c r="F2721" s="105"/>
      <c r="G2721" s="105"/>
      <c r="H2721" s="105"/>
      <c r="I2721" s="105"/>
      <c r="J2721" s="105"/>
      <c r="K2721" s="105"/>
      <c r="L2721" s="105"/>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2"/>
      <c r="B2722" s="92"/>
      <c r="C2722" s="92"/>
      <c r="D2722" s="92"/>
      <c r="E2722" s="105"/>
      <c r="F2722" s="105"/>
      <c r="G2722" s="105"/>
      <c r="H2722" s="105"/>
      <c r="I2722" s="105"/>
      <c r="J2722" s="105"/>
      <c r="K2722" s="105"/>
      <c r="L2722" s="105"/>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2"/>
      <c r="B2723" s="92"/>
      <c r="C2723" s="92"/>
      <c r="D2723" s="92"/>
      <c r="E2723" s="105"/>
      <c r="F2723" s="105"/>
      <c r="G2723" s="105"/>
      <c r="H2723" s="105"/>
      <c r="I2723" s="105"/>
      <c r="J2723" s="105"/>
      <c r="K2723" s="105"/>
      <c r="L2723" s="105"/>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2"/>
      <c r="B2724" s="92"/>
      <c r="C2724" s="92"/>
      <c r="D2724" s="92"/>
      <c r="E2724" s="105"/>
      <c r="F2724" s="105"/>
      <c r="G2724" s="105"/>
      <c r="H2724" s="105"/>
      <c r="I2724" s="105"/>
      <c r="J2724" s="105"/>
      <c r="K2724" s="105"/>
      <c r="L2724" s="105"/>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2"/>
      <c r="B2725" s="92"/>
      <c r="C2725" s="92"/>
      <c r="D2725" s="92"/>
      <c r="E2725" s="105"/>
      <c r="F2725" s="105"/>
      <c r="G2725" s="105"/>
      <c r="H2725" s="105"/>
      <c r="I2725" s="105"/>
      <c r="J2725" s="105"/>
      <c r="K2725" s="105"/>
      <c r="L2725" s="10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2"/>
      <c r="B2726" s="92"/>
      <c r="C2726" s="92"/>
      <c r="D2726" s="92"/>
      <c r="E2726" s="105"/>
      <c r="F2726" s="105"/>
      <c r="G2726" s="105"/>
      <c r="H2726" s="105"/>
      <c r="I2726" s="105"/>
      <c r="J2726" s="105"/>
      <c r="K2726" s="105"/>
      <c r="L2726" s="105"/>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2"/>
      <c r="B2727" s="92"/>
      <c r="C2727" s="92"/>
      <c r="D2727" s="92"/>
      <c r="E2727" s="105"/>
      <c r="F2727" s="105"/>
      <c r="G2727" s="105"/>
      <c r="H2727" s="105"/>
      <c r="I2727" s="105"/>
      <c r="J2727" s="105"/>
      <c r="K2727" s="105"/>
      <c r="L2727" s="105"/>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2"/>
      <c r="B2728" s="92"/>
      <c r="C2728" s="92"/>
      <c r="D2728" s="92"/>
      <c r="E2728" s="105"/>
      <c r="F2728" s="105"/>
      <c r="G2728" s="105"/>
      <c r="H2728" s="105"/>
      <c r="I2728" s="105"/>
      <c r="J2728" s="105"/>
      <c r="K2728" s="105"/>
      <c r="L2728" s="105"/>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2"/>
      <c r="B2729" s="92"/>
      <c r="C2729" s="92"/>
      <c r="D2729" s="92"/>
      <c r="E2729" s="105"/>
      <c r="F2729" s="105"/>
      <c r="G2729" s="105"/>
      <c r="H2729" s="105"/>
      <c r="I2729" s="105"/>
      <c r="J2729" s="105"/>
      <c r="K2729" s="105"/>
      <c r="L2729" s="105"/>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2"/>
      <c r="B2730" s="92"/>
      <c r="C2730" s="92"/>
      <c r="D2730" s="92"/>
      <c r="E2730" s="105"/>
      <c r="F2730" s="105"/>
      <c r="G2730" s="105"/>
      <c r="H2730" s="105"/>
      <c r="I2730" s="105"/>
      <c r="J2730" s="105"/>
      <c r="K2730" s="105"/>
      <c r="L2730" s="105"/>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2"/>
      <c r="B2731" s="92"/>
      <c r="C2731" s="92"/>
      <c r="D2731" s="92"/>
      <c r="E2731" s="105"/>
      <c r="F2731" s="105"/>
      <c r="G2731" s="105"/>
      <c r="H2731" s="105"/>
      <c r="I2731" s="105"/>
      <c r="J2731" s="105"/>
      <c r="K2731" s="105"/>
      <c r="L2731" s="105"/>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2"/>
      <c r="B2732" s="92"/>
      <c r="C2732" s="92"/>
      <c r="D2732" s="92"/>
      <c r="E2732" s="105"/>
      <c r="F2732" s="105"/>
      <c r="G2732" s="105"/>
      <c r="H2732" s="105"/>
      <c r="I2732" s="105"/>
      <c r="J2732" s="105"/>
      <c r="K2732" s="105"/>
      <c r="L2732" s="105"/>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2"/>
      <c r="B2733" s="92"/>
      <c r="C2733" s="92"/>
      <c r="D2733" s="92"/>
      <c r="E2733" s="105"/>
      <c r="F2733" s="105"/>
      <c r="G2733" s="105"/>
      <c r="H2733" s="105"/>
      <c r="I2733" s="105"/>
      <c r="J2733" s="105"/>
      <c r="K2733" s="105"/>
      <c r="L2733" s="105"/>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2"/>
      <c r="B2734" s="92"/>
      <c r="C2734" s="92"/>
      <c r="D2734" s="92"/>
      <c r="E2734" s="105"/>
      <c r="F2734" s="105"/>
      <c r="G2734" s="105"/>
      <c r="H2734" s="105"/>
      <c r="I2734" s="105"/>
      <c r="J2734" s="105"/>
      <c r="K2734" s="105"/>
      <c r="L2734" s="105"/>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2"/>
      <c r="B2735" s="92"/>
      <c r="C2735" s="92"/>
      <c r="D2735" s="92"/>
      <c r="E2735" s="105"/>
      <c r="F2735" s="105"/>
      <c r="G2735" s="105"/>
      <c r="H2735" s="105"/>
      <c r="I2735" s="105"/>
      <c r="J2735" s="105"/>
      <c r="K2735" s="105"/>
      <c r="L2735" s="10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2"/>
      <c r="B2736" s="92"/>
      <c r="C2736" s="92"/>
      <c r="D2736" s="92"/>
      <c r="E2736" s="105"/>
      <c r="F2736" s="105"/>
      <c r="G2736" s="105"/>
      <c r="H2736" s="105"/>
      <c r="I2736" s="105"/>
      <c r="J2736" s="105"/>
      <c r="K2736" s="105"/>
      <c r="L2736" s="105"/>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2"/>
      <c r="B2737" s="92"/>
      <c r="C2737" s="92"/>
      <c r="D2737" s="92"/>
      <c r="E2737" s="105"/>
      <c r="F2737" s="105"/>
      <c r="G2737" s="105"/>
      <c r="H2737" s="105"/>
      <c r="I2737" s="105"/>
      <c r="J2737" s="105"/>
      <c r="K2737" s="105"/>
      <c r="L2737" s="105"/>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2"/>
      <c r="B2738" s="92"/>
      <c r="C2738" s="92"/>
      <c r="D2738" s="92"/>
      <c r="E2738" s="105"/>
      <c r="F2738" s="105"/>
      <c r="G2738" s="105"/>
      <c r="H2738" s="105"/>
      <c r="I2738" s="105"/>
      <c r="J2738" s="105"/>
      <c r="K2738" s="105"/>
      <c r="L2738" s="105"/>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2"/>
      <c r="B2739" s="92"/>
      <c r="C2739" s="92"/>
      <c r="D2739" s="92"/>
      <c r="E2739" s="105"/>
      <c r="F2739" s="105"/>
      <c r="G2739" s="105"/>
      <c r="H2739" s="105"/>
      <c r="I2739" s="105"/>
      <c r="J2739" s="105"/>
      <c r="K2739" s="105"/>
      <c r="L2739" s="105"/>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2"/>
      <c r="B2740" s="92"/>
      <c r="C2740" s="92"/>
      <c r="D2740" s="92"/>
      <c r="E2740" s="105"/>
      <c r="F2740" s="105"/>
      <c r="G2740" s="105"/>
      <c r="H2740" s="105"/>
      <c r="I2740" s="105"/>
      <c r="J2740" s="105"/>
      <c r="K2740" s="105"/>
      <c r="L2740" s="105"/>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2"/>
      <c r="B2741" s="92"/>
      <c r="C2741" s="92"/>
      <c r="D2741" s="92"/>
      <c r="E2741" s="105"/>
      <c r="F2741" s="105"/>
      <c r="G2741" s="105"/>
      <c r="H2741" s="105"/>
      <c r="I2741" s="105"/>
      <c r="J2741" s="105"/>
      <c r="K2741" s="105"/>
      <c r="L2741" s="105"/>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2"/>
      <c r="B2742" s="92"/>
      <c r="C2742" s="92"/>
      <c r="D2742" s="92"/>
      <c r="E2742" s="105"/>
      <c r="F2742" s="105"/>
      <c r="G2742" s="105"/>
      <c r="H2742" s="105"/>
      <c r="I2742" s="105"/>
      <c r="J2742" s="105"/>
      <c r="K2742" s="105"/>
      <c r="L2742" s="105"/>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2"/>
      <c r="B2743" s="92"/>
      <c r="C2743" s="92"/>
      <c r="D2743" s="92"/>
      <c r="E2743" s="105"/>
      <c r="F2743" s="105"/>
      <c r="G2743" s="105"/>
      <c r="H2743" s="105"/>
      <c r="I2743" s="105"/>
      <c r="J2743" s="105"/>
      <c r="K2743" s="105"/>
      <c r="L2743" s="105"/>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2"/>
      <c r="B2744" s="92"/>
      <c r="C2744" s="92"/>
      <c r="D2744" s="92"/>
      <c r="E2744" s="105"/>
      <c r="F2744" s="105"/>
      <c r="G2744" s="105"/>
      <c r="H2744" s="105"/>
      <c r="I2744" s="105"/>
      <c r="J2744" s="105"/>
      <c r="K2744" s="105"/>
      <c r="L2744" s="105"/>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2"/>
      <c r="B2745" s="92"/>
      <c r="C2745" s="92"/>
      <c r="D2745" s="92"/>
      <c r="E2745" s="105"/>
      <c r="F2745" s="105"/>
      <c r="G2745" s="105"/>
      <c r="H2745" s="105"/>
      <c r="I2745" s="105"/>
      <c r="J2745" s="105"/>
      <c r="K2745" s="105"/>
      <c r="L2745" s="10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2"/>
      <c r="B2746" s="92"/>
      <c r="C2746" s="92"/>
      <c r="D2746" s="92"/>
      <c r="E2746" s="105"/>
      <c r="F2746" s="105"/>
      <c r="G2746" s="105"/>
      <c r="H2746" s="105"/>
      <c r="I2746" s="105"/>
      <c r="J2746" s="105"/>
      <c r="K2746" s="105"/>
      <c r="L2746" s="105"/>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2"/>
      <c r="B2747" s="92"/>
      <c r="C2747" s="92"/>
      <c r="D2747" s="92"/>
      <c r="E2747" s="105"/>
      <c r="F2747" s="105"/>
      <c r="G2747" s="105"/>
      <c r="H2747" s="105"/>
      <c r="I2747" s="105"/>
      <c r="J2747" s="105"/>
      <c r="K2747" s="105"/>
      <c r="L2747" s="105"/>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2"/>
      <c r="B2748" s="92"/>
      <c r="C2748" s="92"/>
      <c r="D2748" s="92"/>
      <c r="E2748" s="105"/>
      <c r="F2748" s="105"/>
      <c r="G2748" s="105"/>
      <c r="H2748" s="105"/>
      <c r="I2748" s="105"/>
      <c r="J2748" s="105"/>
      <c r="K2748" s="105"/>
      <c r="L2748" s="105"/>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2"/>
      <c r="B2749" s="92"/>
      <c r="C2749" s="92"/>
      <c r="D2749" s="92"/>
      <c r="E2749" s="105"/>
      <c r="F2749" s="105"/>
      <c r="G2749" s="105"/>
      <c r="H2749" s="105"/>
      <c r="I2749" s="105"/>
      <c r="J2749" s="105"/>
      <c r="K2749" s="105"/>
      <c r="L2749" s="105"/>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2"/>
      <c r="B2750" s="92"/>
      <c r="C2750" s="92"/>
      <c r="D2750" s="92"/>
      <c r="E2750" s="105"/>
      <c r="F2750" s="105"/>
      <c r="G2750" s="105"/>
      <c r="H2750" s="105"/>
      <c r="I2750" s="105"/>
      <c r="J2750" s="105"/>
      <c r="K2750" s="105"/>
      <c r="L2750" s="105"/>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2"/>
      <c r="B2751" s="92"/>
      <c r="C2751" s="92"/>
      <c r="D2751" s="92"/>
      <c r="E2751" s="105"/>
      <c r="F2751" s="105"/>
      <c r="G2751" s="105"/>
      <c r="H2751" s="105"/>
      <c r="I2751" s="105"/>
      <c r="J2751" s="105"/>
      <c r="K2751" s="105"/>
      <c r="L2751" s="105"/>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2"/>
      <c r="B2752" s="92"/>
      <c r="C2752" s="92"/>
      <c r="D2752" s="92"/>
      <c r="E2752" s="105"/>
      <c r="F2752" s="105"/>
      <c r="G2752" s="105"/>
      <c r="H2752" s="105"/>
      <c r="I2752" s="105"/>
      <c r="J2752" s="105"/>
      <c r="K2752" s="105"/>
      <c r="L2752" s="105"/>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2"/>
      <c r="B2753" s="92"/>
      <c r="C2753" s="92"/>
      <c r="D2753" s="92"/>
      <c r="E2753" s="105"/>
      <c r="F2753" s="105"/>
      <c r="G2753" s="105"/>
      <c r="H2753" s="105"/>
      <c r="I2753" s="105"/>
      <c r="J2753" s="105"/>
      <c r="K2753" s="105"/>
      <c r="L2753" s="105"/>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2"/>
      <c r="B2754" s="92"/>
      <c r="C2754" s="92"/>
      <c r="D2754" s="92"/>
      <c r="E2754" s="105"/>
      <c r="F2754" s="105"/>
      <c r="G2754" s="105"/>
      <c r="H2754" s="105"/>
      <c r="I2754" s="105"/>
      <c r="J2754" s="105"/>
      <c r="K2754" s="105"/>
      <c r="L2754" s="105"/>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2"/>
      <c r="B2755" s="92"/>
      <c r="C2755" s="92"/>
      <c r="D2755" s="92"/>
      <c r="E2755" s="105"/>
      <c r="F2755" s="105"/>
      <c r="G2755" s="105"/>
      <c r="H2755" s="105"/>
      <c r="I2755" s="105"/>
      <c r="J2755" s="105"/>
      <c r="K2755" s="105"/>
      <c r="L2755" s="10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2"/>
      <c r="B2756" s="92"/>
      <c r="C2756" s="92"/>
      <c r="D2756" s="92"/>
      <c r="E2756" s="105"/>
      <c r="F2756" s="105"/>
      <c r="G2756" s="105"/>
      <c r="H2756" s="105"/>
      <c r="I2756" s="105"/>
      <c r="J2756" s="105"/>
      <c r="K2756" s="105"/>
      <c r="L2756" s="105"/>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2"/>
      <c r="B2757" s="92"/>
      <c r="C2757" s="92"/>
      <c r="D2757" s="92"/>
      <c r="E2757" s="105"/>
      <c r="F2757" s="105"/>
      <c r="G2757" s="105"/>
      <c r="H2757" s="105"/>
      <c r="I2757" s="105"/>
      <c r="J2757" s="105"/>
      <c r="K2757" s="105"/>
      <c r="L2757" s="105"/>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2"/>
      <c r="B2758" s="92"/>
      <c r="C2758" s="92"/>
      <c r="D2758" s="92"/>
      <c r="E2758" s="105"/>
      <c r="F2758" s="105"/>
      <c r="G2758" s="105"/>
      <c r="H2758" s="105"/>
      <c r="I2758" s="105"/>
      <c r="J2758" s="105"/>
      <c r="K2758" s="105"/>
      <c r="L2758" s="105"/>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2"/>
      <c r="B2759" s="92"/>
      <c r="C2759" s="92"/>
      <c r="D2759" s="92"/>
      <c r="E2759" s="105"/>
      <c r="F2759" s="105"/>
      <c r="G2759" s="105"/>
      <c r="H2759" s="105"/>
      <c r="I2759" s="105"/>
      <c r="J2759" s="105"/>
      <c r="K2759" s="105"/>
      <c r="L2759" s="105"/>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2"/>
      <c r="B2760" s="92"/>
      <c r="C2760" s="92"/>
      <c r="D2760" s="92"/>
      <c r="E2760" s="105"/>
      <c r="F2760" s="105"/>
      <c r="G2760" s="105"/>
      <c r="H2760" s="105"/>
      <c r="I2760" s="105"/>
      <c r="J2760" s="105"/>
      <c r="K2760" s="105"/>
      <c r="L2760" s="105"/>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2"/>
      <c r="B2761" s="92"/>
      <c r="C2761" s="92"/>
      <c r="D2761" s="92"/>
      <c r="E2761" s="105"/>
      <c r="F2761" s="105"/>
      <c r="G2761" s="105"/>
      <c r="H2761" s="105"/>
      <c r="I2761" s="105"/>
      <c r="J2761" s="105"/>
      <c r="K2761" s="105"/>
      <c r="L2761" s="105"/>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2"/>
      <c r="B2762" s="92"/>
      <c r="C2762" s="92"/>
      <c r="D2762" s="92"/>
      <c r="E2762" s="105"/>
      <c r="F2762" s="105"/>
      <c r="G2762" s="105"/>
      <c r="H2762" s="105"/>
      <c r="I2762" s="105"/>
      <c r="J2762" s="105"/>
      <c r="K2762" s="105"/>
      <c r="L2762" s="105"/>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2"/>
      <c r="B2763" s="92"/>
      <c r="C2763" s="92"/>
      <c r="D2763" s="92"/>
      <c r="E2763" s="105"/>
      <c r="F2763" s="105"/>
      <c r="G2763" s="105"/>
      <c r="H2763" s="105"/>
      <c r="I2763" s="105"/>
      <c r="J2763" s="105"/>
      <c r="K2763" s="105"/>
      <c r="L2763" s="105"/>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2"/>
      <c r="B2764" s="92"/>
      <c r="C2764" s="92"/>
      <c r="D2764" s="92"/>
      <c r="E2764" s="105"/>
      <c r="F2764" s="105"/>
      <c r="G2764" s="105"/>
      <c r="H2764" s="105"/>
      <c r="I2764" s="105"/>
      <c r="J2764" s="105"/>
      <c r="K2764" s="105"/>
      <c r="L2764" s="105"/>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2"/>
      <c r="B2765" s="92"/>
      <c r="C2765" s="92"/>
      <c r="D2765" s="92"/>
      <c r="E2765" s="105"/>
      <c r="F2765" s="105"/>
      <c r="G2765" s="105"/>
      <c r="H2765" s="105"/>
      <c r="I2765" s="105"/>
      <c r="J2765" s="105"/>
      <c r="K2765" s="105"/>
      <c r="L2765" s="10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2"/>
      <c r="B2766" s="92"/>
      <c r="C2766" s="92"/>
      <c r="D2766" s="92"/>
      <c r="E2766" s="105"/>
      <c r="F2766" s="105"/>
      <c r="G2766" s="105"/>
      <c r="H2766" s="105"/>
      <c r="I2766" s="105"/>
      <c r="J2766" s="105"/>
      <c r="K2766" s="105"/>
      <c r="L2766" s="105"/>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2"/>
      <c r="B2767" s="92"/>
      <c r="C2767" s="92"/>
      <c r="D2767" s="92"/>
      <c r="E2767" s="105"/>
      <c r="F2767" s="105"/>
      <c r="G2767" s="105"/>
      <c r="H2767" s="105"/>
      <c r="I2767" s="105"/>
      <c r="J2767" s="105"/>
      <c r="K2767" s="105"/>
      <c r="L2767" s="105"/>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2"/>
      <c r="B2768" s="92"/>
      <c r="C2768" s="92"/>
      <c r="D2768" s="92"/>
      <c r="E2768" s="105"/>
      <c r="F2768" s="105"/>
      <c r="G2768" s="105"/>
      <c r="H2768" s="105"/>
      <c r="I2768" s="105"/>
      <c r="J2768" s="105"/>
      <c r="K2768" s="105"/>
      <c r="L2768" s="105"/>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2"/>
      <c r="B2769" s="92"/>
      <c r="C2769" s="92"/>
      <c r="D2769" s="92"/>
      <c r="E2769" s="105"/>
      <c r="F2769" s="105"/>
      <c r="G2769" s="105"/>
      <c r="H2769" s="105"/>
      <c r="I2769" s="105"/>
      <c r="J2769" s="105"/>
      <c r="K2769" s="105"/>
      <c r="L2769" s="105"/>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2"/>
      <c r="B2770" s="92"/>
      <c r="C2770" s="92"/>
      <c r="D2770" s="92"/>
      <c r="E2770" s="105"/>
      <c r="F2770" s="105"/>
      <c r="G2770" s="105"/>
      <c r="H2770" s="105"/>
      <c r="I2770" s="105"/>
      <c r="J2770" s="105"/>
      <c r="K2770" s="105"/>
      <c r="L2770" s="105"/>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2"/>
      <c r="B2771" s="92"/>
      <c r="C2771" s="92"/>
      <c r="D2771" s="92"/>
      <c r="E2771" s="105"/>
      <c r="F2771" s="105"/>
      <c r="G2771" s="105"/>
      <c r="H2771" s="105"/>
      <c r="I2771" s="105"/>
      <c r="J2771" s="105"/>
      <c r="K2771" s="105"/>
      <c r="L2771" s="105"/>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2"/>
      <c r="B2772" s="92"/>
      <c r="C2772" s="92"/>
      <c r="D2772" s="92"/>
      <c r="E2772" s="105"/>
      <c r="F2772" s="105"/>
      <c r="G2772" s="105"/>
      <c r="H2772" s="105"/>
      <c r="I2772" s="105"/>
      <c r="J2772" s="105"/>
      <c r="K2772" s="105"/>
      <c r="L2772" s="105"/>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2"/>
      <c r="B2773" s="92"/>
      <c r="C2773" s="92"/>
      <c r="D2773" s="92"/>
      <c r="E2773" s="105"/>
      <c r="F2773" s="105"/>
      <c r="G2773" s="105"/>
      <c r="H2773" s="105"/>
      <c r="I2773" s="105"/>
      <c r="J2773" s="105"/>
      <c r="K2773" s="105"/>
      <c r="L2773" s="105"/>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2"/>
      <c r="B2774" s="92"/>
      <c r="C2774" s="92"/>
      <c r="D2774" s="92"/>
      <c r="E2774" s="105"/>
      <c r="F2774" s="105"/>
      <c r="G2774" s="105"/>
      <c r="H2774" s="105"/>
      <c r="I2774" s="105"/>
      <c r="J2774" s="105"/>
      <c r="K2774" s="105"/>
      <c r="L2774" s="105"/>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2"/>
      <c r="B2775" s="92"/>
      <c r="C2775" s="92"/>
      <c r="D2775" s="92"/>
      <c r="E2775" s="105"/>
      <c r="F2775" s="105"/>
      <c r="G2775" s="105"/>
      <c r="H2775" s="105"/>
      <c r="I2775" s="105"/>
      <c r="J2775" s="105"/>
      <c r="K2775" s="105"/>
      <c r="L2775" s="10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2"/>
      <c r="B2776" s="92"/>
      <c r="C2776" s="92"/>
      <c r="D2776" s="92"/>
      <c r="E2776" s="105"/>
      <c r="F2776" s="105"/>
      <c r="G2776" s="105"/>
      <c r="H2776" s="105"/>
      <c r="I2776" s="105"/>
      <c r="J2776" s="105"/>
      <c r="K2776" s="105"/>
      <c r="L2776" s="105"/>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2"/>
      <c r="B2777" s="92"/>
      <c r="C2777" s="92"/>
      <c r="D2777" s="92"/>
      <c r="E2777" s="105"/>
      <c r="F2777" s="105"/>
      <c r="G2777" s="105"/>
      <c r="H2777" s="105"/>
      <c r="I2777" s="105"/>
      <c r="J2777" s="105"/>
      <c r="K2777" s="105"/>
      <c r="L2777" s="105"/>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2"/>
      <c r="B2778" s="92"/>
      <c r="C2778" s="92"/>
      <c r="D2778" s="92"/>
      <c r="E2778" s="105"/>
      <c r="F2778" s="105"/>
      <c r="G2778" s="105"/>
      <c r="H2778" s="105"/>
      <c r="I2778" s="105"/>
      <c r="J2778" s="105"/>
      <c r="K2778" s="105"/>
      <c r="L2778" s="105"/>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2"/>
      <c r="B2779" s="92"/>
      <c r="C2779" s="92"/>
      <c r="D2779" s="92"/>
      <c r="E2779" s="105"/>
      <c r="F2779" s="105"/>
      <c r="G2779" s="105"/>
      <c r="H2779" s="105"/>
      <c r="I2779" s="105"/>
      <c r="J2779" s="105"/>
      <c r="K2779" s="105"/>
      <c r="L2779" s="105"/>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2"/>
      <c r="B2780" s="92"/>
      <c r="C2780" s="92"/>
      <c r="D2780" s="92"/>
      <c r="E2780" s="105"/>
      <c r="F2780" s="105"/>
      <c r="G2780" s="105"/>
      <c r="H2780" s="105"/>
      <c r="I2780" s="105"/>
      <c r="J2780" s="105"/>
      <c r="K2780" s="105"/>
      <c r="L2780" s="105"/>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2"/>
      <c r="B2781" s="92"/>
      <c r="C2781" s="92"/>
      <c r="D2781" s="92"/>
      <c r="E2781" s="105"/>
      <c r="F2781" s="105"/>
      <c r="G2781" s="105"/>
      <c r="H2781" s="105"/>
      <c r="I2781" s="105"/>
      <c r="J2781" s="105"/>
      <c r="K2781" s="105"/>
      <c r="L2781" s="105"/>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2"/>
      <c r="B2782" s="92"/>
      <c r="C2782" s="92"/>
      <c r="D2782" s="92"/>
      <c r="E2782" s="105"/>
      <c r="F2782" s="105"/>
      <c r="G2782" s="105"/>
      <c r="H2782" s="105"/>
      <c r="I2782" s="105"/>
      <c r="J2782" s="105"/>
      <c r="K2782" s="105"/>
      <c r="L2782" s="105"/>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2"/>
      <c r="B2783" s="92"/>
      <c r="C2783" s="92"/>
      <c r="D2783" s="92"/>
      <c r="E2783" s="105"/>
      <c r="F2783" s="105"/>
      <c r="G2783" s="105"/>
      <c r="H2783" s="105"/>
      <c r="I2783" s="105"/>
      <c r="J2783" s="105"/>
      <c r="K2783" s="105"/>
      <c r="L2783" s="105"/>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2"/>
      <c r="B2784" s="92"/>
      <c r="C2784" s="92"/>
      <c r="D2784" s="92"/>
      <c r="E2784" s="105"/>
      <c r="F2784" s="105"/>
      <c r="G2784" s="105"/>
      <c r="H2784" s="105"/>
      <c r="I2784" s="105"/>
      <c r="J2784" s="105"/>
      <c r="K2784" s="105"/>
      <c r="L2784" s="105"/>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2"/>
      <c r="B2785" s="92"/>
      <c r="C2785" s="92"/>
      <c r="D2785" s="92"/>
      <c r="E2785" s="105"/>
      <c r="F2785" s="105"/>
      <c r="G2785" s="105"/>
      <c r="H2785" s="105"/>
      <c r="I2785" s="105"/>
      <c r="J2785" s="105"/>
      <c r="K2785" s="105"/>
      <c r="L2785" s="10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2"/>
      <c r="B2786" s="92"/>
      <c r="C2786" s="92"/>
      <c r="D2786" s="92"/>
      <c r="E2786" s="105"/>
      <c r="F2786" s="105"/>
      <c r="G2786" s="105"/>
      <c r="H2786" s="105"/>
      <c r="I2786" s="105"/>
      <c r="J2786" s="105"/>
      <c r="K2786" s="105"/>
      <c r="L2786" s="105"/>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6"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ht="12.75" x14ac:dyDescent="0.25">
      <c r="A2" s="31" t="s">
        <v>53</v>
      </c>
      <c r="B2" s="31" t="s">
        <v>54</v>
      </c>
      <c r="C2" s="31" t="s">
        <v>281</v>
      </c>
      <c r="D2" s="32" t="s">
        <v>220</v>
      </c>
      <c r="E2" s="31" t="s">
        <v>55</v>
      </c>
      <c r="F2" s="31" t="s">
        <v>80</v>
      </c>
      <c r="G2" s="31" t="s">
        <v>237</v>
      </c>
      <c r="H2" s="31" t="s">
        <v>57</v>
      </c>
      <c r="I2" s="31" t="s">
        <v>56</v>
      </c>
      <c r="J2" s="89" t="s">
        <v>290</v>
      </c>
      <c r="K2" s="32" t="s">
        <v>295</v>
      </c>
      <c r="L2" s="32" t="s">
        <v>296</v>
      </c>
      <c r="M2" s="32" t="s">
        <v>297</v>
      </c>
    </row>
    <row r="3" spans="1:13" x14ac:dyDescent="0.25">
      <c r="A3" s="79">
        <v>0</v>
      </c>
      <c r="B3" s="79">
        <v>0</v>
      </c>
      <c r="C3" s="79">
        <v>0</v>
      </c>
      <c r="D3" s="94"/>
      <c r="E3" s="79">
        <v>809.79020270624699</v>
      </c>
      <c r="F3" s="79">
        <v>23.5</v>
      </c>
      <c r="G3" s="80"/>
      <c r="H3" s="79">
        <v>0</v>
      </c>
      <c r="I3" s="80">
        <v>-6.7199315199413396</v>
      </c>
      <c r="J3" s="104">
        <v>1</v>
      </c>
      <c r="K3" s="104">
        <v>0.10959529349796859</v>
      </c>
      <c r="L3" s="104">
        <v>0.30905872766427162</v>
      </c>
      <c r="M3" s="104">
        <v>4.2400533209689222E-2</v>
      </c>
    </row>
    <row r="4" spans="1:13" x14ac:dyDescent="0.25">
      <c r="A4" s="79">
        <v>1</v>
      </c>
      <c r="B4" s="79">
        <v>0</v>
      </c>
      <c r="C4" s="79">
        <v>0</v>
      </c>
      <c r="D4" s="94"/>
      <c r="E4" s="79">
        <v>809.79020270624699</v>
      </c>
      <c r="F4" s="79">
        <v>23.5</v>
      </c>
      <c r="G4" s="80"/>
      <c r="H4" s="79">
        <v>0</v>
      </c>
      <c r="I4" s="80">
        <v>-6.7199315199413396</v>
      </c>
      <c r="J4" s="104">
        <v>1</v>
      </c>
      <c r="K4" s="104">
        <v>0.10959529349796859</v>
      </c>
      <c r="L4" s="104">
        <v>0.30905872766427162</v>
      </c>
      <c r="M4" s="104">
        <v>4.2400533209689222E-2</v>
      </c>
    </row>
    <row r="5" spans="1:13" x14ac:dyDescent="0.25">
      <c r="A5" s="79">
        <v>2</v>
      </c>
      <c r="B5" s="79">
        <v>0</v>
      </c>
      <c r="C5" s="79">
        <v>0</v>
      </c>
      <c r="D5" s="94"/>
      <c r="E5" s="79">
        <v>809.6874080183934</v>
      </c>
      <c r="F5" s="79">
        <v>23.508171015518428</v>
      </c>
      <c r="G5" s="80"/>
      <c r="H5" s="79">
        <v>0</v>
      </c>
      <c r="I5" s="80">
        <v>-6.7199315199413396</v>
      </c>
      <c r="J5" s="104">
        <v>1</v>
      </c>
      <c r="K5" s="104">
        <v>0.10959134147002569</v>
      </c>
      <c r="L5" s="104">
        <v>0.30904758294547252</v>
      </c>
      <c r="M5" s="104">
        <v>4.2395150892419409E-2</v>
      </c>
    </row>
    <row r="6" spans="1:13" x14ac:dyDescent="0.25">
      <c r="A6" s="79">
        <v>3</v>
      </c>
      <c r="B6" s="79">
        <v>0</v>
      </c>
      <c r="C6" s="79">
        <v>0</v>
      </c>
      <c r="D6" s="94"/>
      <c r="E6" s="79">
        <v>809.58461333053958</v>
      </c>
      <c r="F6" s="79">
        <v>23.51634203103686</v>
      </c>
      <c r="G6" s="80"/>
      <c r="H6" s="79">
        <v>0</v>
      </c>
      <c r="I6" s="80">
        <v>-6.7199315199413396</v>
      </c>
      <c r="J6" s="104">
        <v>1</v>
      </c>
      <c r="K6" s="104">
        <v>0.1095873896934942</v>
      </c>
      <c r="L6" s="104">
        <v>0.30903643893565352</v>
      </c>
      <c r="M6" s="104">
        <v>4.2389768575149582E-2</v>
      </c>
    </row>
    <row r="7" spans="1:13" x14ac:dyDescent="0.25">
      <c r="A7" s="79">
        <v>4</v>
      </c>
      <c r="B7" s="79">
        <v>0</v>
      </c>
      <c r="C7" s="79">
        <v>0</v>
      </c>
      <c r="D7" s="94"/>
      <c r="E7" s="79">
        <v>809.48181864268599</v>
      </c>
      <c r="F7" s="79">
        <v>23.524513046555299</v>
      </c>
      <c r="G7" s="80"/>
      <c r="H7" s="79">
        <v>0</v>
      </c>
      <c r="I7" s="80">
        <v>-6.7199315199413396</v>
      </c>
      <c r="J7" s="104">
        <v>1</v>
      </c>
      <c r="K7" s="104">
        <v>0.1095834381683512</v>
      </c>
      <c r="L7" s="104">
        <v>0.30902529563475029</v>
      </c>
      <c r="M7" s="104">
        <v>4.2384386257879769E-2</v>
      </c>
    </row>
    <row r="8" spans="1:13" x14ac:dyDescent="0.25">
      <c r="A8" s="79">
        <v>5</v>
      </c>
      <c r="B8" s="79">
        <v>0</v>
      </c>
      <c r="C8" s="79">
        <v>0</v>
      </c>
      <c r="D8" s="94"/>
      <c r="E8" s="79">
        <v>809.37902395483241</v>
      </c>
      <c r="F8" s="79">
        <v>23.532684062073731</v>
      </c>
      <c r="G8" s="80"/>
      <c r="H8" s="79">
        <v>0</v>
      </c>
      <c r="I8" s="80">
        <v>-6.7199315199413396</v>
      </c>
      <c r="J8" s="104">
        <v>1</v>
      </c>
      <c r="K8" s="104">
        <v>0.1095794868945737</v>
      </c>
      <c r="L8" s="104">
        <v>0.30901415304269791</v>
      </c>
      <c r="M8" s="104">
        <v>4.2379003940609963E-2</v>
      </c>
    </row>
    <row r="9" spans="1:13" x14ac:dyDescent="0.25">
      <c r="A9" s="79">
        <v>6</v>
      </c>
      <c r="B9" s="79">
        <v>0</v>
      </c>
      <c r="C9" s="79">
        <v>0</v>
      </c>
      <c r="D9" s="94"/>
      <c r="E9" s="79">
        <v>809.27622926697882</v>
      </c>
      <c r="F9" s="79">
        <v>23.540855077592159</v>
      </c>
      <c r="G9" s="80"/>
      <c r="H9" s="79">
        <v>0</v>
      </c>
      <c r="I9" s="80">
        <v>-6.7199315199413396</v>
      </c>
      <c r="J9" s="104">
        <v>1</v>
      </c>
      <c r="K9" s="104">
        <v>0.1095755358721389</v>
      </c>
      <c r="L9" s="104">
        <v>0.3090030111594318</v>
      </c>
      <c r="M9" s="104">
        <v>4.2373621623340137E-2</v>
      </c>
    </row>
    <row r="10" spans="1:13" x14ac:dyDescent="0.25">
      <c r="A10" s="79">
        <v>7</v>
      </c>
      <c r="B10" s="79">
        <v>0</v>
      </c>
      <c r="C10" s="79">
        <v>0</v>
      </c>
      <c r="D10" s="94"/>
      <c r="E10" s="79">
        <v>809.17343457912523</v>
      </c>
      <c r="F10" s="79">
        <v>23.549026093110591</v>
      </c>
      <c r="G10" s="80"/>
      <c r="H10" s="79">
        <v>0</v>
      </c>
      <c r="I10" s="80">
        <v>-6.7199315199413396</v>
      </c>
      <c r="J10" s="104">
        <v>1</v>
      </c>
      <c r="K10" s="104">
        <v>0.1095715851010239</v>
      </c>
      <c r="L10" s="104">
        <v>0.30899186998488742</v>
      </c>
      <c r="M10" s="104">
        <v>4.2368239306070317E-2</v>
      </c>
    </row>
    <row r="11" spans="1:13" x14ac:dyDescent="0.25">
      <c r="A11" s="79">
        <v>8</v>
      </c>
      <c r="B11" s="79">
        <v>0</v>
      </c>
      <c r="C11" s="79">
        <v>0</v>
      </c>
      <c r="D11" s="94"/>
      <c r="E11" s="79">
        <v>809.07063989127141</v>
      </c>
      <c r="F11" s="79">
        <v>23.557197108629019</v>
      </c>
      <c r="G11" s="80"/>
      <c r="H11" s="79">
        <v>0</v>
      </c>
      <c r="I11" s="80">
        <v>-6.7199315199413396</v>
      </c>
      <c r="J11" s="104">
        <v>1</v>
      </c>
      <c r="K11" s="104">
        <v>0.10956763458120571</v>
      </c>
      <c r="L11" s="104">
        <v>0.30898072951900002</v>
      </c>
      <c r="M11" s="104">
        <v>4.2363623897555387E-2</v>
      </c>
    </row>
    <row r="12" spans="1:13" x14ac:dyDescent="0.25">
      <c r="A12" s="79">
        <v>9</v>
      </c>
      <c r="B12" s="79">
        <v>0</v>
      </c>
      <c r="C12" s="79">
        <v>0</v>
      </c>
      <c r="D12" s="94"/>
      <c r="E12" s="79">
        <v>807.79108052538254</v>
      </c>
      <c r="F12" s="79">
        <v>23.658907611902482</v>
      </c>
      <c r="G12" s="80"/>
      <c r="H12" s="79">
        <v>0</v>
      </c>
      <c r="I12" s="80">
        <v>-6.7199315199413396</v>
      </c>
      <c r="J12" s="104">
        <v>1</v>
      </c>
      <c r="K12" s="104">
        <v>0.1095184806449848</v>
      </c>
      <c r="L12" s="104">
        <v>0.30884211541885698</v>
      </c>
      <c r="M12" s="104">
        <v>4.2296626325826918E-2</v>
      </c>
    </row>
    <row r="13" spans="1:13" x14ac:dyDescent="0.25">
      <c r="A13" s="79">
        <v>10</v>
      </c>
      <c r="B13" s="79">
        <v>0</v>
      </c>
      <c r="C13" s="79">
        <v>0</v>
      </c>
      <c r="D13" s="94"/>
      <c r="E13" s="79">
        <v>807.68828583752895</v>
      </c>
      <c r="F13" s="79">
        <v>23.66707862742091</v>
      </c>
      <c r="G13" s="80"/>
      <c r="H13" s="79">
        <v>0</v>
      </c>
      <c r="I13" s="80">
        <v>-6.7199315199413396</v>
      </c>
      <c r="J13" s="104">
        <v>1</v>
      </c>
      <c r="K13" s="104">
        <v>0.1095145335023115</v>
      </c>
      <c r="L13" s="104">
        <v>0.30883098447651841</v>
      </c>
      <c r="M13" s="104">
        <v>4.2290482483113193E-2</v>
      </c>
    </row>
    <row r="14" spans="1:13" x14ac:dyDescent="0.25">
      <c r="A14" s="79">
        <v>11</v>
      </c>
      <c r="B14" s="79">
        <v>4.0576484054327009E-3</v>
      </c>
      <c r="C14" s="79">
        <v>4.0576484054327009E-3</v>
      </c>
      <c r="D14" s="94"/>
      <c r="E14" s="79">
        <v>807.55574275167476</v>
      </c>
      <c r="F14" s="79">
        <v>23.677614304253911</v>
      </c>
      <c r="G14" s="80"/>
      <c r="H14" s="79">
        <v>0</v>
      </c>
      <c r="I14" s="80">
        <v>-6.7199315199413396</v>
      </c>
      <c r="J14" s="104">
        <v>1</v>
      </c>
      <c r="K14" s="104">
        <v>0.10950944444173411</v>
      </c>
      <c r="L14" s="104">
        <v>0.30881663332569009</v>
      </c>
      <c r="M14" s="104">
        <v>4.2620013387647572E-2</v>
      </c>
    </row>
    <row r="15" spans="1:13" x14ac:dyDescent="0.25">
      <c r="A15" s="79">
        <v>12</v>
      </c>
      <c r="B15" s="79">
        <v>0.65687872320413587</v>
      </c>
      <c r="C15" s="79">
        <v>0.65687872320413587</v>
      </c>
      <c r="D15" s="94"/>
      <c r="E15" s="79">
        <v>807.16420548171527</v>
      </c>
      <c r="F15" s="79">
        <v>23.708737090612651</v>
      </c>
      <c r="G15" s="80"/>
      <c r="H15" s="79">
        <v>0</v>
      </c>
      <c r="I15" s="80">
        <v>-6.7199315199413396</v>
      </c>
      <c r="J15" s="104">
        <v>1</v>
      </c>
      <c r="K15" s="104">
        <v>0.1094944136013267</v>
      </c>
      <c r="L15" s="104">
        <v>0.30877424635574108</v>
      </c>
      <c r="M15" s="104">
        <v>0.2104963346723735</v>
      </c>
    </row>
    <row r="16" spans="1:13" x14ac:dyDescent="0.25">
      <c r="A16" s="79">
        <v>13</v>
      </c>
      <c r="B16" s="79">
        <v>1.4105089068412779</v>
      </c>
      <c r="C16" s="79">
        <v>1.4105089068412779</v>
      </c>
      <c r="D16" s="94"/>
      <c r="E16" s="79">
        <v>806.93252605909595</v>
      </c>
      <c r="F16" s="79">
        <v>23.727152985412769</v>
      </c>
      <c r="G16" s="80"/>
      <c r="H16" s="79">
        <v>0</v>
      </c>
      <c r="I16" s="80">
        <v>-6.7199315199413396</v>
      </c>
      <c r="J16" s="104">
        <v>1</v>
      </c>
      <c r="K16" s="104">
        <v>0.1094855213051574</v>
      </c>
      <c r="L16" s="104">
        <v>0.30874917008054381</v>
      </c>
      <c r="M16" s="104">
        <v>0.51900105801777563</v>
      </c>
    </row>
    <row r="17" spans="1:13" x14ac:dyDescent="0.25">
      <c r="A17" s="79">
        <v>14</v>
      </c>
      <c r="B17" s="79">
        <v>3.7593890428543091</v>
      </c>
      <c r="C17" s="79">
        <v>3.7593890428543091</v>
      </c>
      <c r="D17" s="94"/>
      <c r="E17" s="79">
        <v>806.99599738869881</v>
      </c>
      <c r="F17" s="79">
        <v>23.722107732297172</v>
      </c>
      <c r="G17" s="80"/>
      <c r="H17" s="79">
        <v>0</v>
      </c>
      <c r="I17" s="80">
        <v>-6.7199315199413396</v>
      </c>
      <c r="J17" s="104">
        <v>1</v>
      </c>
      <c r="K17" s="104">
        <v>0.1094879573286001</v>
      </c>
      <c r="L17" s="104">
        <v>0.30875603966665233</v>
      </c>
      <c r="M17" s="104">
        <v>2.9913811044410061</v>
      </c>
    </row>
    <row r="18" spans="1:13" x14ac:dyDescent="0.25">
      <c r="A18" s="79">
        <v>15</v>
      </c>
      <c r="B18" s="79">
        <v>9.0949252605438229</v>
      </c>
      <c r="C18" s="79">
        <v>9.0949252605438229</v>
      </c>
      <c r="D18" s="94"/>
      <c r="E18" s="79">
        <v>1083.2336397258391</v>
      </c>
      <c r="F18" s="79">
        <v>23.689715586387312</v>
      </c>
      <c r="G18" s="80"/>
      <c r="H18" s="79">
        <v>0</v>
      </c>
      <c r="I18" s="80">
        <v>-6.7199315199413396</v>
      </c>
      <c r="J18" s="104">
        <v>1</v>
      </c>
      <c r="K18" s="104">
        <v>0.79525403517848614</v>
      </c>
      <c r="L18" s="104">
        <v>2.2426163792033309</v>
      </c>
      <c r="M18" s="104">
        <v>10.87767272895181</v>
      </c>
    </row>
    <row r="19" spans="1:13" x14ac:dyDescent="0.25">
      <c r="A19" s="79">
        <v>16</v>
      </c>
      <c r="B19" s="79">
        <v>14.361215496063229</v>
      </c>
      <c r="C19" s="79">
        <v>14.361215496063229</v>
      </c>
      <c r="D19" s="94"/>
      <c r="E19" s="79">
        <v>1710.465043640997</v>
      </c>
      <c r="F19" s="79">
        <v>23.70020251541138</v>
      </c>
      <c r="G19" s="80"/>
      <c r="H19" s="79">
        <v>0</v>
      </c>
      <c r="I19" s="80">
        <v>-6.7199315199413396</v>
      </c>
      <c r="J19" s="104">
        <v>1</v>
      </c>
      <c r="K19" s="104">
        <v>0.75780867262922191</v>
      </c>
      <c r="L19" s="104">
        <v>2.137020456814406</v>
      </c>
      <c r="M19" s="104">
        <v>10.06363828074492</v>
      </c>
    </row>
    <row r="20" spans="1:13" x14ac:dyDescent="0.25">
      <c r="A20" s="79">
        <v>17</v>
      </c>
      <c r="B20" s="79">
        <v>15.74740257263184</v>
      </c>
      <c r="C20" s="79">
        <v>15.74740257263184</v>
      </c>
      <c r="D20" s="94"/>
      <c r="E20" s="79">
        <v>1875.564198309866</v>
      </c>
      <c r="F20" s="79">
        <v>23.857770098290509</v>
      </c>
      <c r="G20" s="80"/>
      <c r="H20" s="79">
        <v>0</v>
      </c>
      <c r="I20" s="80">
        <v>-6.7199315199413396</v>
      </c>
      <c r="J20" s="104">
        <v>1</v>
      </c>
      <c r="K20" s="104">
        <v>0.59218987604194828</v>
      </c>
      <c r="L20" s="104">
        <v>1.669975450438294</v>
      </c>
      <c r="M20" s="104">
        <v>6.988457512337253</v>
      </c>
    </row>
    <row r="21" spans="1:13" s="81" customFormat="1" x14ac:dyDescent="0.25">
      <c r="A21" s="79">
        <v>18</v>
      </c>
      <c r="B21" s="79">
        <v>18.740525817871099</v>
      </c>
      <c r="C21" s="79">
        <v>18.740525817871099</v>
      </c>
      <c r="D21" s="94"/>
      <c r="E21" s="79">
        <v>2232.0544051237989</v>
      </c>
      <c r="F21" s="79">
        <v>23.987164044783661</v>
      </c>
      <c r="G21" s="80"/>
      <c r="H21" s="79">
        <v>0</v>
      </c>
      <c r="I21" s="80">
        <v>-6.7199315199413396</v>
      </c>
      <c r="J21" s="104">
        <v>1</v>
      </c>
      <c r="K21" s="104">
        <v>1.1914369745523341</v>
      </c>
      <c r="L21" s="104">
        <v>3.359852268237582</v>
      </c>
      <c r="M21" s="104">
        <v>16.383937757711671</v>
      </c>
    </row>
    <row r="22" spans="1:13" s="81" customFormat="1" x14ac:dyDescent="0.25">
      <c r="A22" s="79">
        <v>19</v>
      </c>
      <c r="B22" s="79">
        <v>23.07561283111572</v>
      </c>
      <c r="C22" s="79">
        <v>23.07561283111572</v>
      </c>
      <c r="D22" s="94"/>
      <c r="E22" s="79">
        <v>1421.7302522925099</v>
      </c>
      <c r="F22" s="79">
        <v>24.090511587392339</v>
      </c>
      <c r="G22" s="80"/>
      <c r="H22" s="79">
        <v>0</v>
      </c>
      <c r="I22" s="80">
        <v>-6.7199315199413396</v>
      </c>
      <c r="J22" s="104">
        <v>2</v>
      </c>
      <c r="K22" s="104">
        <v>1.2275067986397259</v>
      </c>
      <c r="L22" s="104">
        <v>3.4615691721640269</v>
      </c>
      <c r="M22" s="104">
        <v>17.41523971421309</v>
      </c>
    </row>
    <row r="23" spans="1:13" s="81" customFormat="1" x14ac:dyDescent="0.25">
      <c r="A23" s="79">
        <v>20</v>
      </c>
      <c r="B23" s="79">
        <v>26.041348457336429</v>
      </c>
      <c r="C23" s="79">
        <v>26.041348457336429</v>
      </c>
      <c r="D23" s="94"/>
      <c r="E23" s="79">
        <v>1604.4545894946859</v>
      </c>
      <c r="F23" s="79">
        <v>24.298189518991219</v>
      </c>
      <c r="G23" s="80"/>
      <c r="H23" s="79">
        <v>0</v>
      </c>
      <c r="I23" s="80">
        <v>-6.7199315199413396</v>
      </c>
      <c r="J23" s="104">
        <v>2</v>
      </c>
      <c r="K23" s="104">
        <v>0.95264781692802636</v>
      </c>
      <c r="L23" s="104">
        <v>2.6864668437370338</v>
      </c>
      <c r="M23" s="104">
        <v>13.323035117158231</v>
      </c>
    </row>
    <row r="24" spans="1:13" s="81" customFormat="1" x14ac:dyDescent="0.25">
      <c r="A24" s="79">
        <v>21</v>
      </c>
      <c r="B24" s="79">
        <v>27.752846908569339</v>
      </c>
      <c r="C24" s="79">
        <v>27.752846908569339</v>
      </c>
      <c r="D24" s="94"/>
      <c r="E24" s="79">
        <v>1709.9031053229851</v>
      </c>
      <c r="F24" s="79">
        <v>24.480128408164781</v>
      </c>
      <c r="G24" s="80"/>
      <c r="H24" s="79">
        <v>0</v>
      </c>
      <c r="I24" s="80">
        <v>-6.7199315199413396</v>
      </c>
      <c r="J24" s="104">
        <v>2</v>
      </c>
      <c r="K24" s="104">
        <v>0.63911567851988793</v>
      </c>
      <c r="L24" s="104">
        <v>1.8023062134260841</v>
      </c>
      <c r="M24" s="104">
        <v>8.0886086008493177</v>
      </c>
    </row>
    <row r="25" spans="1:13" s="81" customFormat="1" x14ac:dyDescent="0.25">
      <c r="A25" s="79">
        <v>22</v>
      </c>
      <c r="B25" s="79">
        <v>28.084615516662598</v>
      </c>
      <c r="C25" s="79">
        <v>28.084615516662598</v>
      </c>
      <c r="D25" s="94"/>
      <c r="E25" s="79">
        <v>1730.343969465546</v>
      </c>
      <c r="F25" s="79">
        <v>24.66612304026734</v>
      </c>
      <c r="G25" s="80"/>
      <c r="H25" s="79">
        <v>0</v>
      </c>
      <c r="I25" s="80">
        <v>-6.7199315199413396</v>
      </c>
      <c r="J25" s="104">
        <v>2</v>
      </c>
      <c r="K25" s="104">
        <v>0.46929759725674158</v>
      </c>
      <c r="L25" s="104">
        <v>1.323419224264011</v>
      </c>
      <c r="M25" s="104">
        <v>5.1447248613867149</v>
      </c>
    </row>
    <row r="26" spans="1:13" s="81" customFormat="1" x14ac:dyDescent="0.25">
      <c r="A26" s="79">
        <v>23</v>
      </c>
      <c r="B26" s="79">
        <v>28.46136112213135</v>
      </c>
      <c r="C26" s="79">
        <v>28.46136112213135</v>
      </c>
      <c r="D26" s="94"/>
      <c r="E26" s="79">
        <v>1097.36861063532</v>
      </c>
      <c r="F26" s="79">
        <v>24.827027525920212</v>
      </c>
      <c r="G26" s="80"/>
      <c r="H26" s="79">
        <v>0</v>
      </c>
      <c r="I26" s="80">
        <v>-6.7199315199413396</v>
      </c>
      <c r="J26" s="104">
        <v>3</v>
      </c>
      <c r="K26" s="104">
        <v>0.45528191727247402</v>
      </c>
      <c r="L26" s="104">
        <v>1.283895006708377</v>
      </c>
      <c r="M26" s="104">
        <v>5.7400939691837349</v>
      </c>
    </row>
    <row r="27" spans="1:13" s="81" customFormat="1" x14ac:dyDescent="0.25">
      <c r="A27" s="79">
        <v>24</v>
      </c>
      <c r="B27" s="79">
        <v>29.178848266601559</v>
      </c>
      <c r="C27" s="79">
        <v>29.178848266601559</v>
      </c>
      <c r="D27" s="94"/>
      <c r="E27" s="79">
        <v>1125.032356845396</v>
      </c>
      <c r="F27" s="79">
        <v>24.96502257803531</v>
      </c>
      <c r="G27" s="80"/>
      <c r="H27" s="79">
        <v>0</v>
      </c>
      <c r="I27" s="80">
        <v>-6.7199315199413396</v>
      </c>
      <c r="J27" s="104">
        <v>3</v>
      </c>
      <c r="K27" s="104">
        <v>0.65490321509223148</v>
      </c>
      <c r="L27" s="104">
        <v>1.846827066560093</v>
      </c>
      <c r="M27" s="104">
        <v>8.8279829165657748</v>
      </c>
    </row>
    <row r="28" spans="1:13" s="81" customFormat="1" x14ac:dyDescent="0.25">
      <c r="A28" s="79">
        <v>25</v>
      </c>
      <c r="B28" s="79">
        <v>30.685391616821288</v>
      </c>
      <c r="C28" s="79">
        <v>30.685391616821288</v>
      </c>
      <c r="D28" s="94"/>
      <c r="E28" s="79">
        <v>1183.119297100933</v>
      </c>
      <c r="F28" s="79">
        <v>25.077675091251969</v>
      </c>
      <c r="G28" s="80"/>
      <c r="H28" s="79">
        <v>0</v>
      </c>
      <c r="I28" s="80">
        <v>-6.7199315199413396</v>
      </c>
      <c r="J28" s="104">
        <v>3</v>
      </c>
      <c r="K28" s="104">
        <v>0.82250786057519087</v>
      </c>
      <c r="L28" s="104">
        <v>2.3194721668220382</v>
      </c>
      <c r="M28" s="104">
        <v>11.346101356445461</v>
      </c>
    </row>
    <row r="29" spans="1:13" s="81" customFormat="1" x14ac:dyDescent="0.25">
      <c r="A29" s="79">
        <v>26</v>
      </c>
      <c r="B29" s="79">
        <v>32.117434883117667</v>
      </c>
      <c r="C29" s="79">
        <v>32.117434883117667</v>
      </c>
      <c r="D29" s="94"/>
      <c r="E29" s="79">
        <v>1238.3337797380041</v>
      </c>
      <c r="F29" s="79">
        <v>25.21918881445308</v>
      </c>
      <c r="G29" s="80"/>
      <c r="H29" s="79">
        <v>0</v>
      </c>
      <c r="I29" s="80">
        <v>-6.7199315199413396</v>
      </c>
      <c r="J29" s="104">
        <v>3</v>
      </c>
      <c r="K29" s="104">
        <v>0.79958986151858258</v>
      </c>
      <c r="L29" s="104">
        <v>2.2548434094824028</v>
      </c>
      <c r="M29" s="104">
        <v>11.02397388441857</v>
      </c>
    </row>
    <row r="30" spans="1:13" s="81" customFormat="1" x14ac:dyDescent="0.25">
      <c r="A30" s="79">
        <v>27</v>
      </c>
      <c r="B30" s="79">
        <v>33.844672012329099</v>
      </c>
      <c r="C30" s="79">
        <v>33.844672012329099</v>
      </c>
      <c r="D30" s="94"/>
      <c r="E30" s="79">
        <v>1304.9298852646159</v>
      </c>
      <c r="F30" s="79">
        <v>25.410530954599569</v>
      </c>
      <c r="G30" s="80"/>
      <c r="H30" s="79">
        <v>0</v>
      </c>
      <c r="I30" s="80">
        <v>-6.7199315199413396</v>
      </c>
      <c r="J30" s="104">
        <v>3</v>
      </c>
      <c r="K30" s="104">
        <v>1.1998363095638369</v>
      </c>
      <c r="L30" s="104">
        <v>3.3835383929700211</v>
      </c>
      <c r="M30" s="104">
        <v>16.875311623907621</v>
      </c>
    </row>
    <row r="31" spans="1:13" s="81" customFormat="1" x14ac:dyDescent="0.25">
      <c r="A31" s="79">
        <v>28</v>
      </c>
      <c r="B31" s="79">
        <v>36.624364089965823</v>
      </c>
      <c r="C31" s="79">
        <v>36.624364089965823</v>
      </c>
      <c r="D31" s="94"/>
      <c r="E31" s="79">
        <v>1412.10490125</v>
      </c>
      <c r="F31" s="79">
        <v>25.659270756802751</v>
      </c>
      <c r="G31" s="80"/>
      <c r="H31" s="79">
        <v>0</v>
      </c>
      <c r="I31" s="80">
        <v>-6.7199315199413396</v>
      </c>
      <c r="J31" s="104">
        <v>3</v>
      </c>
      <c r="K31" s="104">
        <v>1.4392820713171139</v>
      </c>
      <c r="L31" s="104">
        <v>4.0587754411142623</v>
      </c>
      <c r="M31" s="104">
        <v>20.37167770972809</v>
      </c>
    </row>
    <row r="32" spans="1:13" s="81" customFormat="1" x14ac:dyDescent="0.25">
      <c r="A32" s="79">
        <v>29</v>
      </c>
      <c r="B32" s="79">
        <v>38.936255645751963</v>
      </c>
      <c r="C32" s="79">
        <v>38.936255645751963</v>
      </c>
      <c r="D32" s="94"/>
      <c r="E32" s="79">
        <v>1501.24319697753</v>
      </c>
      <c r="F32" s="79">
        <v>25.851523091138091</v>
      </c>
      <c r="G32" s="80"/>
      <c r="H32" s="79">
        <v>0</v>
      </c>
      <c r="I32" s="80">
        <v>-6.7199315199413396</v>
      </c>
      <c r="J32" s="104">
        <v>3</v>
      </c>
      <c r="K32" s="104">
        <v>1.2777504879966779</v>
      </c>
      <c r="L32" s="104">
        <v>3.6032563761506329</v>
      </c>
      <c r="M32" s="104">
        <v>18.24479876746533</v>
      </c>
    </row>
    <row r="33" spans="1:13" s="81" customFormat="1" x14ac:dyDescent="0.25">
      <c r="A33" s="79">
        <v>30</v>
      </c>
      <c r="B33" s="79">
        <v>40.935709762573239</v>
      </c>
      <c r="C33" s="79">
        <v>40.935709762573239</v>
      </c>
      <c r="D33" s="94"/>
      <c r="E33" s="79">
        <v>1578.335019002131</v>
      </c>
      <c r="F33" s="79">
        <v>26.080992875568171</v>
      </c>
      <c r="G33" s="80"/>
      <c r="H33" s="79">
        <v>0</v>
      </c>
      <c r="I33" s="80">
        <v>-6.7199315199413396</v>
      </c>
      <c r="J33" s="104">
        <v>3</v>
      </c>
      <c r="K33" s="104">
        <v>1.184769500263454</v>
      </c>
      <c r="L33" s="104">
        <v>3.3410499907429401</v>
      </c>
      <c r="M33" s="104">
        <v>16.92520122710895</v>
      </c>
    </row>
    <row r="34" spans="1:13" s="81" customFormat="1" x14ac:dyDescent="0.25">
      <c r="A34" s="79">
        <v>31</v>
      </c>
      <c r="B34" s="79">
        <v>42.214163208007811</v>
      </c>
      <c r="C34" s="79">
        <v>42.214163208007811</v>
      </c>
      <c r="D34" s="94"/>
      <c r="E34" s="79">
        <v>1627.6276257456491</v>
      </c>
      <c r="F34" s="79">
        <v>26.33233341223178</v>
      </c>
      <c r="G34" s="80"/>
      <c r="H34" s="79">
        <v>0</v>
      </c>
      <c r="I34" s="80">
        <v>-6.7199315199413396</v>
      </c>
      <c r="J34" s="104">
        <v>3</v>
      </c>
      <c r="K34" s="104">
        <v>0.78146414624776539</v>
      </c>
      <c r="L34" s="104">
        <v>2.203728892418698</v>
      </c>
      <c r="M34" s="104">
        <v>10.58395740025149</v>
      </c>
    </row>
    <row r="35" spans="1:13" s="81" customFormat="1" x14ac:dyDescent="0.25">
      <c r="A35" s="79">
        <v>32</v>
      </c>
      <c r="B35" s="79">
        <v>42.747965240478507</v>
      </c>
      <c r="C35" s="79">
        <v>42.747965240478507</v>
      </c>
      <c r="D35" s="94"/>
      <c r="E35" s="79">
        <v>1648.209128935642</v>
      </c>
      <c r="F35" s="79">
        <v>26.550165102624351</v>
      </c>
      <c r="G35" s="80"/>
      <c r="H35" s="79">
        <v>0</v>
      </c>
      <c r="I35" s="80">
        <v>-6.7199315199413396</v>
      </c>
      <c r="J35" s="104">
        <v>3</v>
      </c>
      <c r="K35" s="104">
        <v>0.85760754836702935</v>
      </c>
      <c r="L35" s="104">
        <v>2.4184532863950232</v>
      </c>
      <c r="M35" s="104">
        <v>11.804893456388619</v>
      </c>
    </row>
    <row r="36" spans="1:13" s="81" customFormat="1" x14ac:dyDescent="0.25">
      <c r="A36" s="79">
        <v>33</v>
      </c>
      <c r="B36" s="79">
        <v>43.903328704833982</v>
      </c>
      <c r="C36" s="79">
        <v>43.903328704833982</v>
      </c>
      <c r="D36" s="94"/>
      <c r="E36" s="79">
        <v>1692.755824865538</v>
      </c>
      <c r="F36" s="79">
        <v>26.7495783959439</v>
      </c>
      <c r="G36" s="80"/>
      <c r="H36" s="79">
        <v>0</v>
      </c>
      <c r="I36" s="80">
        <v>-6.7199315199413396</v>
      </c>
      <c r="J36" s="104">
        <v>3</v>
      </c>
      <c r="K36" s="104">
        <v>0.91059444989307081</v>
      </c>
      <c r="L36" s="104">
        <v>2.567876348698459</v>
      </c>
      <c r="M36" s="104">
        <v>12.624775504310239</v>
      </c>
    </row>
    <row r="37" spans="1:13" s="81" customFormat="1" x14ac:dyDescent="0.25">
      <c r="A37" s="79">
        <v>34</v>
      </c>
      <c r="B37" s="79">
        <v>44.296427536010739</v>
      </c>
      <c r="C37" s="79">
        <v>44.296427536010739</v>
      </c>
      <c r="D37" s="94"/>
      <c r="E37" s="79">
        <v>1258.842918658517</v>
      </c>
      <c r="F37" s="79">
        <v>26.976593829466879</v>
      </c>
      <c r="G37" s="80"/>
      <c r="H37" s="79">
        <v>0</v>
      </c>
      <c r="I37" s="80">
        <v>-6.7199315199413396</v>
      </c>
      <c r="J37" s="104">
        <v>4</v>
      </c>
      <c r="K37" s="104">
        <v>0.5231049081262783</v>
      </c>
      <c r="L37" s="104">
        <v>1.475155840916105</v>
      </c>
      <c r="M37" s="104">
        <v>6.7188177233323758</v>
      </c>
    </row>
    <row r="38" spans="1:13" s="81" customFormat="1" x14ac:dyDescent="0.25">
      <c r="A38" s="79">
        <v>35</v>
      </c>
      <c r="B38" s="79">
        <v>44.37431182861328</v>
      </c>
      <c r="C38" s="79">
        <v>44.37431182861328</v>
      </c>
      <c r="D38" s="94"/>
      <c r="E38" s="79">
        <v>1261.056282030489</v>
      </c>
      <c r="F38" s="79">
        <v>27.197539866323591</v>
      </c>
      <c r="G38" s="80"/>
      <c r="H38" s="79">
        <v>0</v>
      </c>
      <c r="I38" s="80">
        <v>-6.7199315199413396</v>
      </c>
      <c r="J38" s="104">
        <v>4</v>
      </c>
      <c r="K38" s="104">
        <v>0.45831217068190361</v>
      </c>
      <c r="L38" s="104">
        <v>1.292440321322968</v>
      </c>
      <c r="M38" s="104">
        <v>5.6644587933781692</v>
      </c>
    </row>
    <row r="39" spans="1:13" s="81" customFormat="1" x14ac:dyDescent="0.25">
      <c r="A39" s="79">
        <v>36</v>
      </c>
      <c r="B39" s="79">
        <v>44.064076232910153</v>
      </c>
      <c r="C39" s="79">
        <v>44.064076232910153</v>
      </c>
      <c r="D39" s="94"/>
      <c r="E39" s="79">
        <v>1252.239817487176</v>
      </c>
      <c r="F39" s="79">
        <v>27.40131149672867</v>
      </c>
      <c r="G39" s="80"/>
      <c r="H39" s="79">
        <v>0</v>
      </c>
      <c r="I39" s="80">
        <v>-6.7199315199413396</v>
      </c>
      <c r="J39" s="104">
        <v>4</v>
      </c>
      <c r="K39" s="104">
        <v>0.1585616039615266</v>
      </c>
      <c r="L39" s="104">
        <v>0.44714372317150503</v>
      </c>
      <c r="M39" s="104">
        <v>0.60248804053459748</v>
      </c>
    </row>
    <row r="40" spans="1:13" s="81" customFormat="1" x14ac:dyDescent="0.25">
      <c r="A40" s="79">
        <v>37</v>
      </c>
      <c r="B40" s="79">
        <v>43.011928558349609</v>
      </c>
      <c r="C40" s="79">
        <v>43.011928558349609</v>
      </c>
      <c r="D40" s="94"/>
      <c r="E40" s="79">
        <v>1222.3392425835491</v>
      </c>
      <c r="F40" s="79">
        <v>27.6010433838788</v>
      </c>
      <c r="G40" s="80"/>
      <c r="H40" s="79">
        <v>-22.723013145790951</v>
      </c>
      <c r="I40" s="80">
        <v>16.00308162584961</v>
      </c>
      <c r="J40" s="104">
        <v>4</v>
      </c>
      <c r="K40" s="104">
        <v>9.6246285662013056E-2</v>
      </c>
      <c r="L40" s="104">
        <v>0.27141452556687679</v>
      </c>
      <c r="M40" s="104">
        <v>-0.43622142475998349</v>
      </c>
    </row>
    <row r="41" spans="1:13" s="81" customFormat="1" x14ac:dyDescent="0.25">
      <c r="A41" s="79">
        <v>38</v>
      </c>
      <c r="B41" s="79">
        <v>41.819718170166013</v>
      </c>
      <c r="C41" s="79">
        <v>41.819718170166013</v>
      </c>
      <c r="D41" s="94"/>
      <c r="E41" s="79">
        <v>1188.4582799823099</v>
      </c>
      <c r="F41" s="79">
        <v>27.784518925499089</v>
      </c>
      <c r="G41" s="80"/>
      <c r="H41" s="79">
        <v>-22.204850104709902</v>
      </c>
      <c r="I41" s="80">
        <v>15.484918584768559</v>
      </c>
      <c r="J41" s="104">
        <v>4</v>
      </c>
      <c r="K41" s="104">
        <v>0</v>
      </c>
      <c r="L41" s="104">
        <v>0</v>
      </c>
      <c r="M41" s="104">
        <v>-1.6245615722990161</v>
      </c>
    </row>
    <row r="42" spans="1:13" s="81" customFormat="1" x14ac:dyDescent="0.25">
      <c r="A42" s="79">
        <v>39</v>
      </c>
      <c r="B42" s="79">
        <v>39.007048034667967</v>
      </c>
      <c r="C42" s="79">
        <v>39.007048034667967</v>
      </c>
      <c r="D42" s="94"/>
      <c r="E42" s="79">
        <v>1503.972699095681</v>
      </c>
      <c r="F42" s="79">
        <v>27.928270177666441</v>
      </c>
      <c r="G42" s="80"/>
      <c r="H42" s="79">
        <v>-20.274698092065691</v>
      </c>
      <c r="I42" s="80">
        <v>13.55476657212435</v>
      </c>
      <c r="J42" s="104">
        <v>3</v>
      </c>
      <c r="K42" s="104">
        <v>0</v>
      </c>
      <c r="L42" s="104">
        <v>0</v>
      </c>
      <c r="M42" s="104">
        <v>-2.125268736911869</v>
      </c>
    </row>
    <row r="43" spans="1:13" s="81" customFormat="1" x14ac:dyDescent="0.25">
      <c r="A43" s="79">
        <v>40</v>
      </c>
      <c r="B43" s="79">
        <v>36.139149093627928</v>
      </c>
      <c r="C43" s="79">
        <v>36.139149093627928</v>
      </c>
      <c r="D43" s="94"/>
      <c r="E43" s="79">
        <v>1393.396740944318</v>
      </c>
      <c r="F43" s="79">
        <v>28.137256765249489</v>
      </c>
      <c r="G43" s="80"/>
      <c r="H43" s="79">
        <v>-26.146011427738909</v>
      </c>
      <c r="I43" s="80">
        <v>19.426079907797568</v>
      </c>
      <c r="J43" s="104">
        <v>3</v>
      </c>
      <c r="K43" s="104">
        <v>0</v>
      </c>
      <c r="L43" s="104">
        <v>0</v>
      </c>
      <c r="M43" s="104">
        <v>-1.944759134788125</v>
      </c>
    </row>
    <row r="44" spans="1:13" s="81" customFormat="1" x14ac:dyDescent="0.25">
      <c r="A44" s="79">
        <v>41</v>
      </c>
      <c r="B44" s="79">
        <v>33.810820388793942</v>
      </c>
      <c r="C44" s="79">
        <v>33.810820388793942</v>
      </c>
      <c r="D44" s="94"/>
      <c r="E44" s="79">
        <v>1303.624687353416</v>
      </c>
      <c r="F44" s="79">
        <v>28.35627301573976</v>
      </c>
      <c r="G44" s="80"/>
      <c r="H44" s="79">
        <v>-18.485682068468019</v>
      </c>
      <c r="I44" s="80">
        <v>11.765750548526681</v>
      </c>
      <c r="J44" s="104">
        <v>3</v>
      </c>
      <c r="K44" s="104">
        <v>0</v>
      </c>
      <c r="L44" s="104">
        <v>0</v>
      </c>
      <c r="M44" s="104">
        <v>-1.802315989974975</v>
      </c>
    </row>
    <row r="45" spans="1:13" s="81" customFormat="1" x14ac:dyDescent="0.25">
      <c r="A45" s="79">
        <v>42</v>
      </c>
      <c r="B45" s="79">
        <v>31.566712951660161</v>
      </c>
      <c r="C45" s="79">
        <v>31.566712951660161</v>
      </c>
      <c r="D45" s="94"/>
      <c r="E45" s="79">
        <v>1217.0999055681559</v>
      </c>
      <c r="F45" s="79">
        <v>28.527801914459221</v>
      </c>
      <c r="G45" s="80"/>
      <c r="H45" s="79">
        <v>-17.6030586206419</v>
      </c>
      <c r="I45" s="80">
        <v>10.883127100700561</v>
      </c>
      <c r="J45" s="104">
        <v>3</v>
      </c>
      <c r="K45" s="104">
        <v>0</v>
      </c>
      <c r="L45" s="104">
        <v>0</v>
      </c>
      <c r="M45" s="104">
        <v>-1.6682692738330089</v>
      </c>
    </row>
    <row r="46" spans="1:13" s="81" customFormat="1" x14ac:dyDescent="0.25">
      <c r="A46" s="79">
        <v>43</v>
      </c>
      <c r="B46" s="79">
        <v>27.302367782592771</v>
      </c>
      <c r="C46" s="79">
        <v>27.302367782592771</v>
      </c>
      <c r="D46" s="94"/>
      <c r="E46" s="79">
        <v>1682.148271416102</v>
      </c>
      <c r="F46" s="79">
        <v>28.713090533471711</v>
      </c>
      <c r="G46" s="80"/>
      <c r="H46" s="79">
        <v>-18.011729072655289</v>
      </c>
      <c r="I46" s="80">
        <v>11.291797552713939</v>
      </c>
      <c r="J46" s="104">
        <v>2</v>
      </c>
      <c r="K46" s="104">
        <v>0</v>
      </c>
      <c r="L46" s="104">
        <v>0</v>
      </c>
      <c r="M46" s="104">
        <v>-2.4289322153358088</v>
      </c>
    </row>
    <row r="47" spans="1:13" s="81" customFormat="1" x14ac:dyDescent="0.25">
      <c r="A47" s="79">
        <v>44</v>
      </c>
      <c r="B47" s="79">
        <v>24.056869125366209</v>
      </c>
      <c r="C47" s="79">
        <v>24.056869125366209</v>
      </c>
      <c r="D47" s="94"/>
      <c r="E47" s="79">
        <v>1482.18722775828</v>
      </c>
      <c r="F47" s="79">
        <v>28.952494441344289</v>
      </c>
      <c r="G47" s="80"/>
      <c r="H47" s="79">
        <v>-16.84694999806992</v>
      </c>
      <c r="I47" s="80">
        <v>10.12701847812858</v>
      </c>
      <c r="J47" s="104">
        <v>2</v>
      </c>
      <c r="K47" s="104">
        <v>0</v>
      </c>
      <c r="L47" s="104">
        <v>0</v>
      </c>
      <c r="M47" s="104">
        <v>-2.0892447967279919</v>
      </c>
    </row>
    <row r="48" spans="1:13" s="81" customFormat="1" x14ac:dyDescent="0.25">
      <c r="A48" s="79">
        <v>45</v>
      </c>
      <c r="B48" s="79">
        <v>21.749040794372561</v>
      </c>
      <c r="C48" s="79">
        <v>21.749040794372561</v>
      </c>
      <c r="D48" s="94"/>
      <c r="E48" s="79">
        <v>1339.997749225902</v>
      </c>
      <c r="F48" s="79">
        <v>29.124914569514271</v>
      </c>
      <c r="G48" s="80"/>
      <c r="H48" s="79">
        <v>-18.44536454273624</v>
      </c>
      <c r="I48" s="80">
        <v>11.725433022794901</v>
      </c>
      <c r="J48" s="104">
        <v>2</v>
      </c>
      <c r="K48" s="104">
        <v>0</v>
      </c>
      <c r="L48" s="104">
        <v>0</v>
      </c>
      <c r="M48" s="104">
        <v>-1.8596038534554491</v>
      </c>
    </row>
    <row r="49" spans="1:13" s="81" customFormat="1" x14ac:dyDescent="0.25">
      <c r="A49" s="79">
        <v>46</v>
      </c>
      <c r="B49" s="79">
        <v>20.238645935058589</v>
      </c>
      <c r="C49" s="79">
        <v>20.238645935058589</v>
      </c>
      <c r="D49" s="94"/>
      <c r="E49" s="79">
        <v>1246.939589509416</v>
      </c>
      <c r="F49" s="79">
        <v>29.31528565428145</v>
      </c>
      <c r="G49" s="80"/>
      <c r="H49" s="79">
        <v>-18.93577201669628</v>
      </c>
      <c r="I49" s="80">
        <v>12.215840496754939</v>
      </c>
      <c r="J49" s="104">
        <v>2</v>
      </c>
      <c r="K49" s="104">
        <v>0.1132688340913299</v>
      </c>
      <c r="L49" s="104">
        <v>0.31941811213755028</v>
      </c>
      <c r="M49" s="104">
        <v>-0.16318961181883759</v>
      </c>
    </row>
    <row r="50" spans="1:13" s="81" customFormat="1" x14ac:dyDescent="0.25">
      <c r="A50" s="79">
        <v>47</v>
      </c>
      <c r="B50" s="79">
        <v>19.770313644409178</v>
      </c>
      <c r="C50" s="79">
        <v>19.770313644409178</v>
      </c>
      <c r="D50" s="94"/>
      <c r="E50" s="79">
        <v>1218.0847898291281</v>
      </c>
      <c r="F50" s="79">
        <v>29.509195417351311</v>
      </c>
      <c r="G50" s="80"/>
      <c r="H50" s="79">
        <v>0</v>
      </c>
      <c r="I50" s="80">
        <v>-6.7199315199413396</v>
      </c>
      <c r="J50" s="104">
        <v>2</v>
      </c>
      <c r="K50" s="104">
        <v>0.18719994017501579</v>
      </c>
      <c r="L50" s="104">
        <v>0.52790383129354446</v>
      </c>
      <c r="M50" s="104">
        <v>1.1809064274344121</v>
      </c>
    </row>
    <row r="51" spans="1:13" s="81" customFormat="1" x14ac:dyDescent="0.25">
      <c r="A51" s="79">
        <v>48</v>
      </c>
      <c r="B51" s="79">
        <v>18.825577163696291</v>
      </c>
      <c r="C51" s="79">
        <v>18.825577163696291</v>
      </c>
      <c r="D51" s="94"/>
      <c r="E51" s="79">
        <v>1159.8778661428919</v>
      </c>
      <c r="F51" s="79">
        <v>29.648016615866521</v>
      </c>
      <c r="G51" s="80"/>
      <c r="H51" s="79">
        <v>-33.892245091049439</v>
      </c>
      <c r="I51" s="80">
        <v>27.172313571108099</v>
      </c>
      <c r="J51" s="104">
        <v>2</v>
      </c>
      <c r="K51" s="104">
        <v>0</v>
      </c>
      <c r="L51" s="104">
        <v>0</v>
      </c>
      <c r="M51" s="104">
        <v>-1.469553886109958</v>
      </c>
    </row>
    <row r="52" spans="1:13" s="81" customFormat="1" x14ac:dyDescent="0.25">
      <c r="A52" s="79">
        <v>49</v>
      </c>
      <c r="B52" s="79">
        <v>17.46207942962646</v>
      </c>
      <c r="C52" s="79">
        <v>17.46207942962646</v>
      </c>
      <c r="D52" s="94"/>
      <c r="E52" s="79">
        <v>1075.8703040622261</v>
      </c>
      <c r="F52" s="79">
        <v>29.74521712487336</v>
      </c>
      <c r="G52" s="80"/>
      <c r="H52" s="79">
        <v>0</v>
      </c>
      <c r="I52" s="80">
        <v>-6.7199315199413396</v>
      </c>
      <c r="J52" s="104">
        <v>2</v>
      </c>
      <c r="K52" s="104">
        <v>0.1134104034794904</v>
      </c>
      <c r="L52" s="104">
        <v>0.31981733781216293</v>
      </c>
      <c r="M52" s="104">
        <v>0.14448777949763619</v>
      </c>
    </row>
    <row r="53" spans="1:13" s="81" customFormat="1" x14ac:dyDescent="0.25">
      <c r="A53" s="79">
        <v>50</v>
      </c>
      <c r="B53" s="79">
        <v>17.689768409729009</v>
      </c>
      <c r="C53" s="79">
        <v>17.689768409729009</v>
      </c>
      <c r="D53" s="94"/>
      <c r="E53" s="79">
        <v>1089.898634035284</v>
      </c>
      <c r="F53" s="79">
        <v>29.836678832463178</v>
      </c>
      <c r="G53" s="80"/>
      <c r="H53" s="79">
        <v>0</v>
      </c>
      <c r="I53" s="80">
        <v>-6.7199315199413396</v>
      </c>
      <c r="J53" s="104">
        <v>2</v>
      </c>
      <c r="K53" s="104">
        <v>0.32216467226381401</v>
      </c>
      <c r="L53" s="104">
        <v>0.90850437578395526</v>
      </c>
      <c r="M53" s="104">
        <v>3.6431906917769892</v>
      </c>
    </row>
    <row r="54" spans="1:13" s="81" customFormat="1" x14ac:dyDescent="0.25">
      <c r="A54" s="79">
        <v>51</v>
      </c>
      <c r="B54" s="79">
        <v>17.657237434387209</v>
      </c>
      <c r="C54" s="79">
        <v>17.657237434387209</v>
      </c>
      <c r="D54" s="94"/>
      <c r="E54" s="79">
        <v>1087.894341793145</v>
      </c>
      <c r="F54" s="79">
        <v>29.92814551663075</v>
      </c>
      <c r="G54" s="80"/>
      <c r="H54" s="79">
        <v>0</v>
      </c>
      <c r="I54" s="80">
        <v>-6.7199315199413396</v>
      </c>
      <c r="J54" s="104">
        <v>2</v>
      </c>
      <c r="K54" s="104">
        <v>0.1010239217800273</v>
      </c>
      <c r="L54" s="104">
        <v>0.28488745941967691</v>
      </c>
      <c r="M54" s="104">
        <v>-8.7070072359837269E-2</v>
      </c>
    </row>
    <row r="55" spans="1:13" s="81" customFormat="1" x14ac:dyDescent="0.25">
      <c r="A55" s="79">
        <v>52</v>
      </c>
      <c r="B55" s="79">
        <v>16.38995637893677</v>
      </c>
      <c r="C55" s="79">
        <v>16.38995637893677</v>
      </c>
      <c r="D55" s="94"/>
      <c r="E55" s="79">
        <v>1009.814863346463</v>
      </c>
      <c r="F55" s="79">
        <v>30.019607224220561</v>
      </c>
      <c r="G55" s="80"/>
      <c r="H55" s="79">
        <v>-19.451544281223061</v>
      </c>
      <c r="I55" s="80">
        <v>12.73161276128172</v>
      </c>
      <c r="J55" s="104">
        <v>2</v>
      </c>
      <c r="K55" s="104">
        <v>0</v>
      </c>
      <c r="L55" s="104">
        <v>0</v>
      </c>
      <c r="M55" s="104">
        <v>-1.358819467485439</v>
      </c>
    </row>
    <row r="56" spans="1:13" s="81" customFormat="1" x14ac:dyDescent="0.25">
      <c r="A56" s="79">
        <v>53</v>
      </c>
      <c r="B56" s="79">
        <v>14.726016044616699</v>
      </c>
      <c r="C56" s="79">
        <v>14.726016044616699</v>
      </c>
      <c r="D56" s="94"/>
      <c r="E56" s="79">
        <v>907.29648913788628</v>
      </c>
      <c r="F56" s="79">
        <v>30.068148189603221</v>
      </c>
      <c r="G56" s="80"/>
      <c r="H56" s="79">
        <v>-35.150910095578119</v>
      </c>
      <c r="I56" s="80">
        <v>28.430978575636779</v>
      </c>
      <c r="J56" s="104">
        <v>2</v>
      </c>
      <c r="K56" s="104">
        <v>0</v>
      </c>
      <c r="L56" s="104">
        <v>0</v>
      </c>
      <c r="M56" s="104">
        <v>-1.211181142041887</v>
      </c>
    </row>
    <row r="57" spans="1:13" s="81" customFormat="1" x14ac:dyDescent="0.25">
      <c r="A57" s="79">
        <v>54</v>
      </c>
      <c r="B57" s="79">
        <v>13.14724416732788</v>
      </c>
      <c r="C57" s="79">
        <v>13.14724416732788</v>
      </c>
      <c r="D57" s="94"/>
      <c r="E57" s="79">
        <v>1565.8773155093879</v>
      </c>
      <c r="F57" s="79">
        <v>30.079488715300741</v>
      </c>
      <c r="G57" s="80"/>
      <c r="H57" s="79">
        <v>-10.81505451880264</v>
      </c>
      <c r="I57" s="80">
        <v>4.0951229988612967</v>
      </c>
      <c r="J57" s="104">
        <v>1</v>
      </c>
      <c r="K57" s="104">
        <v>0.124439382210868</v>
      </c>
      <c r="L57" s="104">
        <v>0.35091905783464789</v>
      </c>
      <c r="M57" s="104">
        <v>-0.56629167829336424</v>
      </c>
    </row>
    <row r="58" spans="1:13" s="81" customFormat="1" x14ac:dyDescent="0.25">
      <c r="A58" s="79">
        <v>55</v>
      </c>
      <c r="B58" s="79">
        <v>12.573618316650389</v>
      </c>
      <c r="C58" s="79">
        <v>12.573618316650389</v>
      </c>
      <c r="D58" s="94"/>
      <c r="E58" s="79">
        <v>1497.556708108041</v>
      </c>
      <c r="F58" s="79">
        <v>30.24569964624736</v>
      </c>
      <c r="G58" s="80"/>
      <c r="H58" s="79">
        <v>0</v>
      </c>
      <c r="I58" s="80">
        <v>-6.7199315199413396</v>
      </c>
      <c r="J58" s="104">
        <v>1</v>
      </c>
      <c r="K58" s="104">
        <v>0.26797604266095848</v>
      </c>
      <c r="L58" s="104">
        <v>0.75569244030390303</v>
      </c>
      <c r="M58" s="104">
        <v>2.1340052091174821</v>
      </c>
    </row>
    <row r="59" spans="1:13" s="81" customFormat="1" x14ac:dyDescent="0.25">
      <c r="A59" s="79">
        <v>56</v>
      </c>
      <c r="B59" s="79">
        <v>12.607676696777339</v>
      </c>
      <c r="C59" s="79">
        <v>12.607676696777339</v>
      </c>
      <c r="D59" s="94"/>
      <c r="E59" s="79">
        <v>1501.613166188916</v>
      </c>
      <c r="F59" s="79">
        <v>30.362777370892481</v>
      </c>
      <c r="G59" s="80"/>
      <c r="H59" s="79">
        <v>0</v>
      </c>
      <c r="I59" s="80">
        <v>-6.7199315199413396</v>
      </c>
      <c r="J59" s="104">
        <v>1</v>
      </c>
      <c r="K59" s="104">
        <v>0.29277853847904528</v>
      </c>
      <c r="L59" s="104">
        <v>0.82563547851090768</v>
      </c>
      <c r="M59" s="104">
        <v>2.5669307622527402</v>
      </c>
    </row>
    <row r="60" spans="1:13" s="81" customFormat="1" x14ac:dyDescent="0.25">
      <c r="A60" s="79">
        <v>57</v>
      </c>
      <c r="B60" s="79">
        <v>12.674852275848391</v>
      </c>
      <c r="C60" s="79">
        <v>12.674852275848391</v>
      </c>
      <c r="D60" s="94"/>
      <c r="E60" s="79">
        <v>1509.613984769966</v>
      </c>
      <c r="F60" s="79">
        <v>30.50915370542528</v>
      </c>
      <c r="G60" s="80"/>
      <c r="H60" s="79">
        <v>0</v>
      </c>
      <c r="I60" s="80">
        <v>-6.7199315199413396</v>
      </c>
      <c r="J60" s="104">
        <v>1</v>
      </c>
      <c r="K60" s="104">
        <v>0.30053943254853782</v>
      </c>
      <c r="L60" s="104">
        <v>0.84752119978687646</v>
      </c>
      <c r="M60" s="104">
        <v>2.6960779730587019</v>
      </c>
    </row>
    <row r="61" spans="1:13" s="81" customFormat="1" x14ac:dyDescent="0.25">
      <c r="A61" s="79">
        <v>58</v>
      </c>
      <c r="B61" s="79">
        <v>12.884400463104249</v>
      </c>
      <c r="C61" s="79">
        <v>12.884400463104249</v>
      </c>
      <c r="D61" s="94"/>
      <c r="E61" s="79">
        <v>1534.571819944694</v>
      </c>
      <c r="F61" s="79">
        <v>30.623919912453569</v>
      </c>
      <c r="G61" s="80"/>
      <c r="H61" s="79">
        <v>0</v>
      </c>
      <c r="I61" s="80">
        <v>-6.7199315199413396</v>
      </c>
      <c r="J61" s="104">
        <v>1</v>
      </c>
      <c r="K61" s="104">
        <v>0.31551493557749422</v>
      </c>
      <c r="L61" s="104">
        <v>0.88975211832853351</v>
      </c>
      <c r="M61" s="104">
        <v>2.92157833964154</v>
      </c>
    </row>
    <row r="62" spans="1:13" s="81" customFormat="1" x14ac:dyDescent="0.25">
      <c r="A62" s="79">
        <v>59</v>
      </c>
      <c r="B62" s="79">
        <v>13.02086744308472</v>
      </c>
      <c r="C62" s="79">
        <v>13.02086744308472</v>
      </c>
      <c r="D62" s="94"/>
      <c r="E62" s="79">
        <v>1550.8254580111809</v>
      </c>
      <c r="F62" s="79">
        <v>30.750687632832449</v>
      </c>
      <c r="G62" s="80"/>
      <c r="H62" s="79">
        <v>0</v>
      </c>
      <c r="I62" s="80">
        <v>-6.7199315199413396</v>
      </c>
      <c r="J62" s="104">
        <v>1</v>
      </c>
      <c r="K62" s="104">
        <v>0.29670379266031072</v>
      </c>
      <c r="L62" s="104">
        <v>0.83670469530207603</v>
      </c>
      <c r="M62" s="104">
        <v>2.5713404060741669</v>
      </c>
    </row>
    <row r="63" spans="1:13" s="81" customFormat="1" x14ac:dyDescent="0.25">
      <c r="A63" s="79">
        <v>60</v>
      </c>
      <c r="B63" s="79">
        <v>13.198754596710209</v>
      </c>
      <c r="C63" s="79">
        <v>13.198754596710209</v>
      </c>
      <c r="D63" s="94"/>
      <c r="E63" s="79">
        <v>1572.0123664642019</v>
      </c>
      <c r="F63" s="79">
        <v>30.889836623600161</v>
      </c>
      <c r="G63" s="80"/>
      <c r="H63" s="79">
        <v>0</v>
      </c>
      <c r="I63" s="80">
        <v>-6.7199315199413396</v>
      </c>
      <c r="J63" s="104">
        <v>1</v>
      </c>
      <c r="K63" s="104">
        <v>0.3691974338322021</v>
      </c>
      <c r="L63" s="104">
        <v>1.0411367634068101</v>
      </c>
      <c r="M63" s="104">
        <v>3.8131687289427938</v>
      </c>
    </row>
    <row r="64" spans="1:13" s="81" customFormat="1" x14ac:dyDescent="0.25">
      <c r="A64" s="79">
        <v>61</v>
      </c>
      <c r="B64" s="79">
        <v>14.14477586746216</v>
      </c>
      <c r="C64" s="79">
        <v>14.14477586746216</v>
      </c>
      <c r="D64" s="94"/>
      <c r="E64" s="79">
        <v>1684.686416554573</v>
      </c>
      <c r="F64" s="79">
        <v>31.04996028001953</v>
      </c>
      <c r="G64" s="80"/>
      <c r="H64" s="79">
        <v>0</v>
      </c>
      <c r="I64" s="80">
        <v>-6.7199315199413396</v>
      </c>
      <c r="J64" s="104">
        <v>1</v>
      </c>
      <c r="K64" s="104">
        <v>0.43902159937698998</v>
      </c>
      <c r="L64" s="104">
        <v>1.238040910243112</v>
      </c>
      <c r="M64" s="104">
        <v>4.8523248397236411</v>
      </c>
    </row>
    <row r="65" spans="1:13" s="81" customFormat="1" x14ac:dyDescent="0.25">
      <c r="A65" s="79">
        <v>62</v>
      </c>
      <c r="B65" s="79">
        <v>14.866742324829101</v>
      </c>
      <c r="C65" s="79">
        <v>14.866742324829101</v>
      </c>
      <c r="D65" s="94"/>
      <c r="E65" s="79">
        <v>1770.6748475718509</v>
      </c>
      <c r="F65" s="79">
        <v>31.205189200393509</v>
      </c>
      <c r="G65" s="80"/>
      <c r="H65" s="79">
        <v>0</v>
      </c>
      <c r="I65" s="80">
        <v>-6.7199315199413396</v>
      </c>
      <c r="J65" s="104">
        <v>1</v>
      </c>
      <c r="K65" s="104">
        <v>0.43253047426048918</v>
      </c>
      <c r="L65" s="104">
        <v>1.21973593741458</v>
      </c>
      <c r="M65" s="104">
        <v>4.6020396707381828</v>
      </c>
    </row>
    <row r="66" spans="1:13" s="81" customFormat="1" x14ac:dyDescent="0.25">
      <c r="A66" s="79">
        <v>63</v>
      </c>
      <c r="B66" s="79">
        <v>15.55702238082886</v>
      </c>
      <c r="C66" s="79">
        <v>15.55702238082886</v>
      </c>
      <c r="D66" s="94"/>
      <c r="E66" s="79">
        <v>1852.889330491754</v>
      </c>
      <c r="F66" s="79">
        <v>31.305657895966011</v>
      </c>
      <c r="G66" s="80"/>
      <c r="H66" s="79">
        <v>0</v>
      </c>
      <c r="I66" s="80">
        <v>-6.7199315199413396</v>
      </c>
      <c r="J66" s="104">
        <v>1</v>
      </c>
      <c r="K66" s="104">
        <v>0.42866260243638837</v>
      </c>
      <c r="L66" s="104">
        <v>1.208828538870615</v>
      </c>
      <c r="M66" s="104">
        <v>4.388464079728152</v>
      </c>
    </row>
    <row r="67" spans="1:13" s="81" customFormat="1" x14ac:dyDescent="0.25">
      <c r="A67" s="79">
        <v>64</v>
      </c>
      <c r="B67" s="79">
        <v>16.0787371635437</v>
      </c>
      <c r="C67" s="79">
        <v>16.0787371635437</v>
      </c>
      <c r="D67" s="94"/>
      <c r="E67" s="79">
        <v>1915.0271696481341</v>
      </c>
      <c r="F67" s="79">
        <v>31.46847427934582</v>
      </c>
      <c r="G67" s="80"/>
      <c r="H67" s="79">
        <v>0</v>
      </c>
      <c r="I67" s="80">
        <v>-6.7199315199413396</v>
      </c>
      <c r="J67" s="104">
        <v>1</v>
      </c>
      <c r="K67" s="104">
        <v>0.49829264111650801</v>
      </c>
      <c r="L67" s="104">
        <v>1.405185247948552</v>
      </c>
      <c r="M67" s="104">
        <v>5.5148505659292493</v>
      </c>
    </row>
    <row r="68" spans="1:13" s="81" customFormat="1" x14ac:dyDescent="0.25">
      <c r="A68" s="79">
        <v>65</v>
      </c>
      <c r="B68" s="79">
        <v>17.251276779174809</v>
      </c>
      <c r="C68" s="79">
        <v>17.251276779174809</v>
      </c>
      <c r="D68" s="94"/>
      <c r="E68" s="79">
        <v>2054.6802530080381</v>
      </c>
      <c r="F68" s="79">
        <v>31.627768423776871</v>
      </c>
      <c r="G68" s="80"/>
      <c r="H68" s="79">
        <v>0</v>
      </c>
      <c r="I68" s="80">
        <v>-6.7199315199413396</v>
      </c>
      <c r="J68" s="104">
        <v>1</v>
      </c>
      <c r="K68" s="104">
        <v>0.57661691887940547</v>
      </c>
      <c r="L68" s="104">
        <v>1.6260597112399231</v>
      </c>
      <c r="M68" s="104">
        <v>6.6279660373001237</v>
      </c>
    </row>
    <row r="69" spans="1:13" s="81" customFormat="1" x14ac:dyDescent="0.25">
      <c r="A69" s="79">
        <v>66</v>
      </c>
      <c r="B69" s="79">
        <v>17.714098548889162</v>
      </c>
      <c r="C69" s="79">
        <v>17.714098548889162</v>
      </c>
      <c r="D69" s="94"/>
      <c r="E69" s="79">
        <v>1091.3976579242551</v>
      </c>
      <c r="F69" s="79">
        <v>31.700208118843939</v>
      </c>
      <c r="G69" s="80"/>
      <c r="H69" s="79">
        <v>0</v>
      </c>
      <c r="I69" s="80">
        <v>-6.7199315199413396</v>
      </c>
      <c r="J69" s="104">
        <v>2</v>
      </c>
      <c r="K69" s="104">
        <v>0.24581145262444151</v>
      </c>
      <c r="L69" s="104">
        <v>0.69318829640092494</v>
      </c>
      <c r="M69" s="104">
        <v>2.463087228077288</v>
      </c>
    </row>
    <row r="70" spans="1:13" s="81" customFormat="1" x14ac:dyDescent="0.25">
      <c r="A70" s="79">
        <v>67</v>
      </c>
      <c r="B70" s="79">
        <v>17.7156946182251</v>
      </c>
      <c r="C70" s="79">
        <v>17.7156946182251</v>
      </c>
      <c r="D70" s="94"/>
      <c r="E70" s="79">
        <v>1091.495994643469</v>
      </c>
      <c r="F70" s="79">
        <v>31.783727549349141</v>
      </c>
      <c r="G70" s="80"/>
      <c r="H70" s="79">
        <v>0</v>
      </c>
      <c r="I70" s="80">
        <v>-6.7199315199413396</v>
      </c>
      <c r="J70" s="104">
        <v>2</v>
      </c>
      <c r="K70" s="104">
        <v>0.35899366703617369</v>
      </c>
      <c r="L70" s="104">
        <v>1.0123621410420101</v>
      </c>
      <c r="M70" s="104">
        <v>4.3386034530380249</v>
      </c>
    </row>
    <row r="71" spans="1:13" s="81" customFormat="1" x14ac:dyDescent="0.25">
      <c r="A71" s="79">
        <v>68</v>
      </c>
      <c r="B71" s="79">
        <v>19.534716033935549</v>
      </c>
      <c r="C71" s="79">
        <v>19.534716033935549</v>
      </c>
      <c r="D71" s="94"/>
      <c r="E71" s="79">
        <v>1203.569194831515</v>
      </c>
      <c r="F71" s="79">
        <v>31.879234329348421</v>
      </c>
      <c r="G71" s="80"/>
      <c r="H71" s="79">
        <v>0</v>
      </c>
      <c r="I71" s="80">
        <v>-6.7199315199413396</v>
      </c>
      <c r="J71" s="104">
        <v>2</v>
      </c>
      <c r="K71" s="104">
        <v>0.7795061736413198</v>
      </c>
      <c r="L71" s="104">
        <v>2.1982074096685218</v>
      </c>
      <c r="M71" s="104">
        <v>10.878259416233711</v>
      </c>
    </row>
    <row r="72" spans="1:13" s="81" customFormat="1" x14ac:dyDescent="0.25">
      <c r="A72" s="79">
        <v>69</v>
      </c>
      <c r="B72" s="79">
        <v>22.639580535888669</v>
      </c>
      <c r="C72" s="79">
        <v>22.639580535888669</v>
      </c>
      <c r="D72" s="94"/>
      <c r="E72" s="79">
        <v>1394.8655137636631</v>
      </c>
      <c r="F72" s="79">
        <v>31.98078021876136</v>
      </c>
      <c r="G72" s="80"/>
      <c r="H72" s="79">
        <v>0</v>
      </c>
      <c r="I72" s="80">
        <v>-6.7199315199413396</v>
      </c>
      <c r="J72" s="104">
        <v>2</v>
      </c>
      <c r="K72" s="104">
        <v>1.059633547021902</v>
      </c>
      <c r="L72" s="104">
        <v>2.9881666026017641</v>
      </c>
      <c r="M72" s="104">
        <v>15.168809715602571</v>
      </c>
    </row>
    <row r="73" spans="1:13" s="81" customFormat="1" x14ac:dyDescent="0.25">
      <c r="A73" s="79">
        <v>70</v>
      </c>
      <c r="B73" s="79">
        <v>26.026982688903811</v>
      </c>
      <c r="C73" s="79">
        <v>26.026982688903811</v>
      </c>
      <c r="D73" s="94"/>
      <c r="E73" s="79">
        <v>1603.569488512642</v>
      </c>
      <c r="F73" s="79">
        <v>32.116473143019903</v>
      </c>
      <c r="G73" s="80"/>
      <c r="H73" s="79">
        <v>0</v>
      </c>
      <c r="I73" s="80">
        <v>-6.7199315199413396</v>
      </c>
      <c r="J73" s="104">
        <v>2</v>
      </c>
      <c r="K73" s="104">
        <v>1.213121173333229</v>
      </c>
      <c r="L73" s="104">
        <v>3.4210017087997051</v>
      </c>
      <c r="M73" s="104">
        <v>17.608915940431881</v>
      </c>
    </row>
    <row r="74" spans="1:13" s="81" customFormat="1" x14ac:dyDescent="0.25">
      <c r="A74" s="79">
        <v>71</v>
      </c>
      <c r="B74" s="79">
        <v>28.94229011535645</v>
      </c>
      <c r="C74" s="79">
        <v>28.94229011535645</v>
      </c>
      <c r="D74" s="94"/>
      <c r="E74" s="79">
        <v>1115.911517942001</v>
      </c>
      <c r="F74" s="79">
        <v>32.278832153885787</v>
      </c>
      <c r="G74" s="80"/>
      <c r="H74" s="79">
        <v>0</v>
      </c>
      <c r="I74" s="80">
        <v>-6.7199315199413396</v>
      </c>
      <c r="J74" s="104">
        <v>3</v>
      </c>
      <c r="K74" s="104">
        <v>0.91995001910920093</v>
      </c>
      <c r="L74" s="104">
        <v>2.5942590538879471</v>
      </c>
      <c r="M74" s="104">
        <v>12.87846813106195</v>
      </c>
    </row>
    <row r="75" spans="1:13" s="81" customFormat="1" x14ac:dyDescent="0.25">
      <c r="A75" s="79">
        <v>72</v>
      </c>
      <c r="B75" s="79">
        <v>30.645624732971189</v>
      </c>
      <c r="C75" s="79">
        <v>30.645624732971189</v>
      </c>
      <c r="D75" s="94"/>
      <c r="E75" s="79">
        <v>1181.586027841862</v>
      </c>
      <c r="F75" s="79">
        <v>32.386496957314641</v>
      </c>
      <c r="G75" s="80"/>
      <c r="H75" s="79">
        <v>0</v>
      </c>
      <c r="I75" s="80">
        <v>-6.7199315199413396</v>
      </c>
      <c r="J75" s="104">
        <v>3</v>
      </c>
      <c r="K75" s="104">
        <v>1.0449523891314221</v>
      </c>
      <c r="L75" s="104">
        <v>2.94676573735061</v>
      </c>
      <c r="M75" s="104">
        <v>14.734357686025071</v>
      </c>
    </row>
    <row r="76" spans="1:13" s="81" customFormat="1" x14ac:dyDescent="0.25">
      <c r="A76" s="79">
        <v>73</v>
      </c>
      <c r="B76" s="79">
        <v>33.448353576660153</v>
      </c>
      <c r="C76" s="79">
        <v>33.448353576660153</v>
      </c>
      <c r="D76" s="94"/>
      <c r="E76" s="79">
        <v>1289.649259392475</v>
      </c>
      <c r="F76" s="79">
        <v>32.474048219114117</v>
      </c>
      <c r="G76" s="80"/>
      <c r="H76" s="79">
        <v>0</v>
      </c>
      <c r="I76" s="80">
        <v>-6.7199315199413396</v>
      </c>
      <c r="J76" s="104">
        <v>3</v>
      </c>
      <c r="K76" s="104">
        <v>1.1660753481303949</v>
      </c>
      <c r="L76" s="104">
        <v>3.2883324817277142</v>
      </c>
      <c r="M76" s="104">
        <v>16.617549968151021</v>
      </c>
    </row>
    <row r="77" spans="1:13" s="81" customFormat="1" x14ac:dyDescent="0.25">
      <c r="A77" s="79">
        <v>74</v>
      </c>
      <c r="B77" s="79">
        <v>34.841136550903322</v>
      </c>
      <c r="C77" s="79">
        <v>34.841136550903322</v>
      </c>
      <c r="D77" s="94"/>
      <c r="E77" s="79">
        <v>1343.3500051439939</v>
      </c>
      <c r="F77" s="79">
        <v>32.659360167062047</v>
      </c>
      <c r="G77" s="80"/>
      <c r="H77" s="79">
        <v>0</v>
      </c>
      <c r="I77" s="80">
        <v>-6.7199315199413396</v>
      </c>
      <c r="J77" s="104">
        <v>3</v>
      </c>
      <c r="K77" s="104">
        <v>0.67220668664704031</v>
      </c>
      <c r="L77" s="104">
        <v>1.895622856344654</v>
      </c>
      <c r="M77" s="104">
        <v>9.2993250155907443</v>
      </c>
    </row>
    <row r="78" spans="1:13" s="81" customFormat="1" x14ac:dyDescent="0.25">
      <c r="A78" s="79">
        <v>75</v>
      </c>
      <c r="B78" s="79">
        <v>35.713302230834962</v>
      </c>
      <c r="C78" s="79">
        <v>35.713302230834962</v>
      </c>
      <c r="D78" s="94"/>
      <c r="E78" s="79">
        <v>1376.9776042009551</v>
      </c>
      <c r="F78" s="79">
        <v>32.856825826089363</v>
      </c>
      <c r="G78" s="80"/>
      <c r="H78" s="79">
        <v>0</v>
      </c>
      <c r="I78" s="80">
        <v>-6.7199315199413396</v>
      </c>
      <c r="J78" s="104">
        <v>3</v>
      </c>
      <c r="K78" s="104">
        <v>0.69472339636930591</v>
      </c>
      <c r="L78" s="104">
        <v>1.959119977761443</v>
      </c>
      <c r="M78" s="104">
        <v>9.6656627449137016</v>
      </c>
    </row>
    <row r="79" spans="1:13" s="81" customFormat="1" x14ac:dyDescent="0.25">
      <c r="A79" s="79">
        <v>76</v>
      </c>
      <c r="B79" s="79">
        <v>36.717443847656249</v>
      </c>
      <c r="C79" s="79">
        <v>36.717443847656249</v>
      </c>
      <c r="D79" s="94"/>
      <c r="E79" s="79">
        <v>1415.6937248461979</v>
      </c>
      <c r="F79" s="79">
        <v>33.054291485116678</v>
      </c>
      <c r="G79" s="80"/>
      <c r="H79" s="79">
        <v>0</v>
      </c>
      <c r="I79" s="80">
        <v>-6.7199315199413396</v>
      </c>
      <c r="J79" s="104">
        <v>3</v>
      </c>
      <c r="K79" s="104">
        <v>0.80295616285490057</v>
      </c>
      <c r="L79" s="104">
        <v>2.2643363792508189</v>
      </c>
      <c r="M79" s="104">
        <v>11.38557955055097</v>
      </c>
    </row>
    <row r="80" spans="1:13" s="81" customFormat="1" x14ac:dyDescent="0.25">
      <c r="A80" s="79">
        <v>77</v>
      </c>
      <c r="B80" s="79">
        <v>37.907084655761722</v>
      </c>
      <c r="C80" s="79">
        <v>37.907084655761722</v>
      </c>
      <c r="D80" s="94"/>
      <c r="E80" s="79">
        <v>1461.562032940946</v>
      </c>
      <c r="F80" s="79">
        <v>33.167358041331177</v>
      </c>
      <c r="G80" s="80"/>
      <c r="H80" s="79">
        <v>0</v>
      </c>
      <c r="I80" s="80">
        <v>-6.7199315199413396</v>
      </c>
      <c r="J80" s="104">
        <v>3</v>
      </c>
      <c r="K80" s="104">
        <v>0.81948867629158939</v>
      </c>
      <c r="L80" s="104">
        <v>2.3109580671422818</v>
      </c>
      <c r="M80" s="104">
        <v>11.650072703320349</v>
      </c>
    </row>
    <row r="81" spans="1:13" s="81" customFormat="1" x14ac:dyDescent="0.25">
      <c r="A81" s="79">
        <v>78</v>
      </c>
      <c r="B81" s="79">
        <v>38.744230651855467</v>
      </c>
      <c r="C81" s="79">
        <v>38.744230651855467</v>
      </c>
      <c r="D81" s="94"/>
      <c r="E81" s="79">
        <v>1493.839397845956</v>
      </c>
      <c r="F81" s="79">
        <v>33.296610732054511</v>
      </c>
      <c r="G81" s="80"/>
      <c r="H81" s="79">
        <v>0</v>
      </c>
      <c r="I81" s="80">
        <v>-6.7199315199413396</v>
      </c>
      <c r="J81" s="104">
        <v>3</v>
      </c>
      <c r="K81" s="104">
        <v>0.6015505186228215</v>
      </c>
      <c r="L81" s="104">
        <v>1.696372462516357</v>
      </c>
      <c r="M81" s="104">
        <v>8.1239574396440233</v>
      </c>
    </row>
    <row r="82" spans="1:13" s="81" customFormat="1" x14ac:dyDescent="0.25">
      <c r="A82" s="79">
        <v>79</v>
      </c>
      <c r="B82" s="79">
        <v>38.941632080078122</v>
      </c>
      <c r="C82" s="79">
        <v>38.941632080078122</v>
      </c>
      <c r="D82" s="94"/>
      <c r="E82" s="79">
        <v>1501.4504931163669</v>
      </c>
      <c r="F82" s="79">
        <v>33.470627115432251</v>
      </c>
      <c r="G82" s="80"/>
      <c r="H82" s="79">
        <v>0</v>
      </c>
      <c r="I82" s="80">
        <v>-6.7199315199413396</v>
      </c>
      <c r="J82" s="104">
        <v>3</v>
      </c>
      <c r="K82" s="104">
        <v>0.44503794274458142</v>
      </c>
      <c r="L82" s="104">
        <v>1.255006998539719</v>
      </c>
      <c r="M82" s="104">
        <v>5.5020057061166101</v>
      </c>
    </row>
    <row r="83" spans="1:13" s="81" customFormat="1" x14ac:dyDescent="0.25">
      <c r="A83" s="79">
        <v>80</v>
      </c>
      <c r="B83" s="79">
        <v>38.931568527221678</v>
      </c>
      <c r="C83" s="79">
        <v>38.931568527221678</v>
      </c>
      <c r="D83" s="94"/>
      <c r="E83" s="79">
        <v>1501.0624783981409</v>
      </c>
      <c r="F83" s="79">
        <v>33.643242473058088</v>
      </c>
      <c r="G83" s="80"/>
      <c r="H83" s="79">
        <v>0</v>
      </c>
      <c r="I83" s="80">
        <v>-6.7199315199413396</v>
      </c>
      <c r="J83" s="104">
        <v>3</v>
      </c>
      <c r="K83" s="104">
        <v>0.38376925375376081</v>
      </c>
      <c r="L83" s="104">
        <v>1.082229295585605</v>
      </c>
      <c r="M83" s="104">
        <v>4.4642309607019888</v>
      </c>
    </row>
    <row r="84" spans="1:13" s="81" customFormat="1" x14ac:dyDescent="0.25">
      <c r="A84" s="79">
        <v>81</v>
      </c>
      <c r="B84" s="79">
        <v>38.652661132812497</v>
      </c>
      <c r="C84" s="79">
        <v>38.652661132812497</v>
      </c>
      <c r="D84" s="94"/>
      <c r="E84" s="79">
        <v>1490.3088036674999</v>
      </c>
      <c r="F84" s="79">
        <v>33.762011032963272</v>
      </c>
      <c r="G84" s="80"/>
      <c r="H84" s="79">
        <v>0</v>
      </c>
      <c r="I84" s="80">
        <v>-6.7199315199413396</v>
      </c>
      <c r="J84" s="104">
        <v>3</v>
      </c>
      <c r="K84" s="104">
        <v>0.26877039199003527</v>
      </c>
      <c r="L84" s="104">
        <v>0.75793250541189938</v>
      </c>
      <c r="M84" s="104">
        <v>2.485916953294423</v>
      </c>
    </row>
    <row r="85" spans="1:13" s="81" customFormat="1" x14ac:dyDescent="0.25">
      <c r="A85" s="79">
        <v>82</v>
      </c>
      <c r="B85" s="79">
        <v>38.130477905273437</v>
      </c>
      <c r="C85" s="79">
        <v>38.130477905273437</v>
      </c>
      <c r="D85" s="94"/>
      <c r="E85" s="79">
        <v>1470.175280170761</v>
      </c>
      <c r="F85" s="79">
        <v>33.880178058477327</v>
      </c>
      <c r="G85" s="80"/>
      <c r="H85" s="79">
        <v>0</v>
      </c>
      <c r="I85" s="80">
        <v>-6.7199315199413396</v>
      </c>
      <c r="J85" s="104">
        <v>3</v>
      </c>
      <c r="K85" s="104">
        <v>0.2293385121554013</v>
      </c>
      <c r="L85" s="104">
        <v>0.6467346042782316</v>
      </c>
      <c r="M85" s="104">
        <v>1.828243206249049</v>
      </c>
    </row>
    <row r="86" spans="1:13" s="81" customFormat="1" x14ac:dyDescent="0.25">
      <c r="A86" s="79">
        <v>83</v>
      </c>
      <c r="B86" s="79">
        <v>37.620289230346678</v>
      </c>
      <c r="C86" s="79">
        <v>37.620289230346678</v>
      </c>
      <c r="D86" s="94"/>
      <c r="E86" s="79">
        <v>1450.5042238581771</v>
      </c>
      <c r="F86" s="79">
        <v>33.998345083991403</v>
      </c>
      <c r="G86" s="80"/>
      <c r="H86" s="79">
        <v>0</v>
      </c>
      <c r="I86" s="80">
        <v>-6.7199315199413396</v>
      </c>
      <c r="J86" s="104">
        <v>3</v>
      </c>
      <c r="K86" s="104">
        <v>0.23067113924215091</v>
      </c>
      <c r="L86" s="104">
        <v>0.6504926126628654</v>
      </c>
      <c r="M86" s="104">
        <v>1.886885569498413</v>
      </c>
    </row>
    <row r="87" spans="1:13" s="81" customFormat="1" x14ac:dyDescent="0.25">
      <c r="A87" s="79">
        <v>84</v>
      </c>
      <c r="B87" s="79">
        <v>37.050527572631843</v>
      </c>
      <c r="C87" s="79">
        <v>37.050527572631843</v>
      </c>
      <c r="D87" s="94"/>
      <c r="E87" s="79">
        <v>1428.5362457268129</v>
      </c>
      <c r="F87" s="79">
        <v>34.147269844347363</v>
      </c>
      <c r="G87" s="80"/>
      <c r="H87" s="79">
        <v>0</v>
      </c>
      <c r="I87" s="80">
        <v>-6.7199315199413396</v>
      </c>
      <c r="J87" s="104">
        <v>3</v>
      </c>
      <c r="K87" s="104">
        <v>0.17031576040693391</v>
      </c>
      <c r="L87" s="104">
        <v>0.48029044434755369</v>
      </c>
      <c r="M87" s="104">
        <v>0.85892604759453206</v>
      </c>
    </row>
    <row r="88" spans="1:13" s="81" customFormat="1" x14ac:dyDescent="0.25">
      <c r="A88" s="79">
        <v>85</v>
      </c>
      <c r="B88" s="79">
        <v>36.41363525390625</v>
      </c>
      <c r="C88" s="79">
        <v>36.41363525390625</v>
      </c>
      <c r="D88" s="94"/>
      <c r="E88" s="79">
        <v>1403.979948650046</v>
      </c>
      <c r="F88" s="79">
        <v>34.281251962004788</v>
      </c>
      <c r="G88" s="80"/>
      <c r="H88" s="79">
        <v>0</v>
      </c>
      <c r="I88" s="80">
        <v>-6.7199315199413396</v>
      </c>
      <c r="J88" s="104">
        <v>3</v>
      </c>
      <c r="K88" s="104">
        <v>0.20588764971724041</v>
      </c>
      <c r="L88" s="104">
        <v>0.58060317220261803</v>
      </c>
      <c r="M88" s="104">
        <v>1.530085774094345</v>
      </c>
    </row>
    <row r="89" spans="1:13" s="81" customFormat="1" x14ac:dyDescent="0.25">
      <c r="A89" s="79">
        <v>86</v>
      </c>
      <c r="B89" s="79">
        <v>35.968294906616208</v>
      </c>
      <c r="C89" s="79">
        <v>35.968294906616208</v>
      </c>
      <c r="D89" s="94"/>
      <c r="E89" s="79">
        <v>1386.809212645242</v>
      </c>
      <c r="F89" s="79">
        <v>34.421387157894813</v>
      </c>
      <c r="G89" s="80"/>
      <c r="H89" s="79">
        <v>0</v>
      </c>
      <c r="I89" s="80">
        <v>-6.7199315199413396</v>
      </c>
      <c r="J89" s="104">
        <v>3</v>
      </c>
      <c r="K89" s="104">
        <v>0.25861847828068812</v>
      </c>
      <c r="L89" s="104">
        <v>0.72930410875154028</v>
      </c>
      <c r="M89" s="104">
        <v>2.4812385444391678</v>
      </c>
    </row>
    <row r="90" spans="1:13" s="81" customFormat="1" x14ac:dyDescent="0.25">
      <c r="A90" s="79">
        <v>87</v>
      </c>
      <c r="B90" s="79">
        <v>35.577899551391603</v>
      </c>
      <c r="C90" s="79">
        <v>35.577899551391603</v>
      </c>
      <c r="D90" s="94"/>
      <c r="E90" s="79">
        <v>1371.75695963728</v>
      </c>
      <c r="F90" s="79">
        <v>34.568981121687287</v>
      </c>
      <c r="G90" s="80"/>
      <c r="H90" s="79">
        <v>0</v>
      </c>
      <c r="I90" s="80">
        <v>-6.7199315199413396</v>
      </c>
      <c r="J90" s="104">
        <v>3</v>
      </c>
      <c r="K90" s="104">
        <v>0.2410477952861112</v>
      </c>
      <c r="L90" s="104">
        <v>0.67975478270683365</v>
      </c>
      <c r="M90" s="104">
        <v>2.1991725263886299</v>
      </c>
    </row>
    <row r="91" spans="1:13" s="81" customFormat="1" x14ac:dyDescent="0.25">
      <c r="A91" s="79">
        <v>88</v>
      </c>
      <c r="B91" s="79">
        <v>34.989634323120107</v>
      </c>
      <c r="C91" s="79">
        <v>34.989634323120107</v>
      </c>
      <c r="D91" s="94"/>
      <c r="E91" s="79">
        <v>1349.075549796645</v>
      </c>
      <c r="F91" s="79">
        <v>34.707170841492967</v>
      </c>
      <c r="G91" s="80"/>
      <c r="H91" s="79">
        <v>-48.885747264722411</v>
      </c>
      <c r="I91" s="80">
        <v>42.165815744781071</v>
      </c>
      <c r="J91" s="104">
        <v>3</v>
      </c>
      <c r="K91" s="104">
        <v>0.14755939425091011</v>
      </c>
      <c r="L91" s="104">
        <v>0.41611749178756657</v>
      </c>
      <c r="M91" s="104">
        <v>0.59290620723778753</v>
      </c>
    </row>
    <row r="92" spans="1:13" s="81" customFormat="1" x14ac:dyDescent="0.25">
      <c r="A92" s="79">
        <v>89</v>
      </c>
      <c r="B92" s="79">
        <v>33.576710510253903</v>
      </c>
      <c r="C92" s="79">
        <v>33.576710510253903</v>
      </c>
      <c r="D92" s="94"/>
      <c r="E92" s="79">
        <v>1294.598245116621</v>
      </c>
      <c r="F92" s="79">
        <v>34.836687561667873</v>
      </c>
      <c r="G92" s="80"/>
      <c r="H92" s="79">
        <v>-21.717851992978702</v>
      </c>
      <c r="I92" s="80">
        <v>14.997920473037359</v>
      </c>
      <c r="J92" s="104">
        <v>3</v>
      </c>
      <c r="K92" s="104">
        <v>0</v>
      </c>
      <c r="L92" s="104">
        <v>0</v>
      </c>
      <c r="M92" s="104">
        <v>-1.7881869547748031</v>
      </c>
    </row>
    <row r="93" spans="1:13" s="81" customFormat="1" x14ac:dyDescent="0.25">
      <c r="A93" s="79">
        <v>90</v>
      </c>
      <c r="B93" s="79">
        <v>30.33063278198242</v>
      </c>
      <c r="C93" s="79">
        <v>30.33063278198242</v>
      </c>
      <c r="D93" s="94"/>
      <c r="E93" s="79">
        <v>1169.441061262977</v>
      </c>
      <c r="F93" s="79">
        <v>34.97060418801432</v>
      </c>
      <c r="G93" s="80"/>
      <c r="H93" s="79">
        <v>-8.8738351958530561</v>
      </c>
      <c r="I93" s="80">
        <v>2.1539036759117161</v>
      </c>
      <c r="J93" s="104">
        <v>3</v>
      </c>
      <c r="K93" s="104">
        <v>0</v>
      </c>
      <c r="L93" s="104">
        <v>0</v>
      </c>
      <c r="M93" s="104">
        <v>-1.595716953045053</v>
      </c>
    </row>
    <row r="94" spans="1:13" s="81" customFormat="1" x14ac:dyDescent="0.25">
      <c r="A94" s="79">
        <v>91</v>
      </c>
      <c r="B94" s="79">
        <v>25.052196121215822</v>
      </c>
      <c r="C94" s="79">
        <v>25.052196121215822</v>
      </c>
      <c r="D94" s="94"/>
      <c r="E94" s="79">
        <v>1543.5111246046799</v>
      </c>
      <c r="F94" s="79">
        <v>35.073710840719983</v>
      </c>
      <c r="G94" s="80"/>
      <c r="H94" s="79">
        <v>-14.73771253456238</v>
      </c>
      <c r="I94" s="80">
        <v>8.0177810146210433</v>
      </c>
      <c r="J94" s="104">
        <v>2</v>
      </c>
      <c r="K94" s="104">
        <v>0</v>
      </c>
      <c r="L94" s="104">
        <v>0</v>
      </c>
      <c r="M94" s="104">
        <v>-2.1912452561133748</v>
      </c>
    </row>
    <row r="95" spans="1:13" s="81" customFormat="1" x14ac:dyDescent="0.25">
      <c r="A95" s="79">
        <v>92</v>
      </c>
      <c r="B95" s="79">
        <v>20.265423774719238</v>
      </c>
      <c r="C95" s="79">
        <v>20.265423774719238</v>
      </c>
      <c r="D95" s="94"/>
      <c r="E95" s="79">
        <v>1248.5894206543221</v>
      </c>
      <c r="F95" s="79">
        <v>35.177809184250897</v>
      </c>
      <c r="G95" s="80"/>
      <c r="H95" s="79">
        <v>-13.246324590384949</v>
      </c>
      <c r="I95" s="80">
        <v>6.5263930704436151</v>
      </c>
      <c r="J95" s="104">
        <v>2</v>
      </c>
      <c r="K95" s="104">
        <v>0</v>
      </c>
      <c r="L95" s="104">
        <v>0</v>
      </c>
      <c r="M95" s="104">
        <v>-1.716698838051034</v>
      </c>
    </row>
    <row r="96" spans="1:13" s="81" customFormat="1" x14ac:dyDescent="0.25">
      <c r="A96" s="79">
        <v>93</v>
      </c>
      <c r="B96" s="79">
        <v>15.530478763580319</v>
      </c>
      <c r="C96" s="79">
        <v>15.530478763580319</v>
      </c>
      <c r="D96" s="94"/>
      <c r="E96" s="79">
        <v>956.8608925954552</v>
      </c>
      <c r="F96" s="79">
        <v>35.292201428518638</v>
      </c>
      <c r="G96" s="80"/>
      <c r="H96" s="79">
        <v>-19.776904130595319</v>
      </c>
      <c r="I96" s="80">
        <v>13.056972610653981</v>
      </c>
      <c r="J96" s="104">
        <v>2</v>
      </c>
      <c r="K96" s="104">
        <v>0</v>
      </c>
      <c r="L96" s="104">
        <v>0</v>
      </c>
      <c r="M96" s="104">
        <v>-1.2821497924256171</v>
      </c>
    </row>
    <row r="97" spans="1:13" s="81" customFormat="1" x14ac:dyDescent="0.25">
      <c r="A97" s="79">
        <v>94</v>
      </c>
      <c r="B97" s="79">
        <v>12.60705642700195</v>
      </c>
      <c r="C97" s="79">
        <v>12.60705642700195</v>
      </c>
      <c r="D97" s="94"/>
      <c r="E97" s="79">
        <v>1501.539290146271</v>
      </c>
      <c r="F97" s="79">
        <v>35.344730540416577</v>
      </c>
      <c r="G97" s="80"/>
      <c r="H97" s="79">
        <v>-2.3428086601307951</v>
      </c>
      <c r="I97" s="80">
        <v>-4.3771228598105436</v>
      </c>
      <c r="J97" s="104">
        <v>1</v>
      </c>
      <c r="K97" s="104">
        <v>0</v>
      </c>
      <c r="L97" s="104">
        <v>0</v>
      </c>
      <c r="M97" s="104">
        <v>-2.1212334274517231</v>
      </c>
    </row>
    <row r="98" spans="1:13" s="81" customFormat="1" x14ac:dyDescent="0.25">
      <c r="A98" s="79">
        <v>95</v>
      </c>
      <c r="B98" s="79">
        <v>10.267230319976809</v>
      </c>
      <c r="C98" s="79">
        <v>10.267230319976809</v>
      </c>
      <c r="D98" s="94"/>
      <c r="E98" s="79">
        <v>1222.8587867193701</v>
      </c>
      <c r="F98" s="79">
        <v>35.456603667260943</v>
      </c>
      <c r="G98" s="80"/>
      <c r="H98" s="79">
        <v>-8.8759739267795847</v>
      </c>
      <c r="I98" s="80">
        <v>2.1560424068382451</v>
      </c>
      <c r="J98" s="104">
        <v>1</v>
      </c>
      <c r="K98" s="104">
        <v>0</v>
      </c>
      <c r="L98" s="104">
        <v>0</v>
      </c>
      <c r="M98" s="104">
        <v>-1.677096497713785</v>
      </c>
    </row>
    <row r="99" spans="1:13" s="81" customFormat="1" x14ac:dyDescent="0.25">
      <c r="A99" s="79">
        <v>96</v>
      </c>
      <c r="B99" s="79">
        <v>7.2152830123901364</v>
      </c>
      <c r="C99" s="79">
        <v>7.2152830123901364</v>
      </c>
      <c r="D99" s="94"/>
      <c r="E99" s="79">
        <v>859.36245271531152</v>
      </c>
      <c r="F99" s="79">
        <v>35.583794229122418</v>
      </c>
      <c r="G99" s="80"/>
      <c r="H99" s="79">
        <v>-15.81423393808071</v>
      </c>
      <c r="I99" s="80">
        <v>9.094302418139371</v>
      </c>
      <c r="J99" s="104">
        <v>1</v>
      </c>
      <c r="K99" s="104">
        <v>5.4395191753636024E-3</v>
      </c>
      <c r="L99" s="104">
        <v>1.5339444074525361E-2</v>
      </c>
      <c r="M99" s="104">
        <v>-1.143238476419328</v>
      </c>
    </row>
    <row r="100" spans="1:13" s="81" customFormat="1" x14ac:dyDescent="0.25">
      <c r="A100" s="79">
        <v>97</v>
      </c>
      <c r="B100" s="79">
        <v>4.5265346527099606</v>
      </c>
      <c r="C100" s="79">
        <v>4.5265346527099606</v>
      </c>
      <c r="D100" s="94"/>
      <c r="E100" s="79">
        <v>800</v>
      </c>
      <c r="F100" s="79">
        <v>35.623186600296307</v>
      </c>
      <c r="G100" s="80"/>
      <c r="H100" s="79">
        <v>-9.1466082748922162</v>
      </c>
      <c r="I100" s="80">
        <v>2.426676754950877</v>
      </c>
      <c r="J100" s="104">
        <v>1</v>
      </c>
      <c r="K100" s="104">
        <v>9.1371988990425757E-2</v>
      </c>
      <c r="L100" s="104">
        <v>0.2576690089530006</v>
      </c>
      <c r="M100" s="104">
        <v>-0.90810914590762903</v>
      </c>
    </row>
    <row r="101" spans="1:13" s="81" customFormat="1" x14ac:dyDescent="0.25">
      <c r="A101" s="79">
        <v>98</v>
      </c>
      <c r="B101" s="79">
        <v>2.476787304878235</v>
      </c>
      <c r="C101" s="79">
        <v>2.476787304878235</v>
      </c>
      <c r="D101" s="94"/>
      <c r="E101" s="79">
        <v>800</v>
      </c>
      <c r="F101" s="79">
        <v>35.666972516989887</v>
      </c>
      <c r="G101" s="80"/>
      <c r="H101" s="79">
        <v>-48.293224104529529</v>
      </c>
      <c r="I101" s="80">
        <v>41.573292584588188</v>
      </c>
      <c r="J101" s="104">
        <v>1</v>
      </c>
      <c r="K101" s="104">
        <v>9.1362660767408857E-2</v>
      </c>
      <c r="L101" s="104">
        <v>0.25764270336409301</v>
      </c>
      <c r="M101" s="104">
        <v>0.53740375337289525</v>
      </c>
    </row>
    <row r="102" spans="1:13" s="81" customFormat="1" x14ac:dyDescent="0.25">
      <c r="A102" s="79">
        <v>99</v>
      </c>
      <c r="B102" s="79">
        <v>0.69213187769055362</v>
      </c>
      <c r="C102" s="79">
        <v>0.69213187769055362</v>
      </c>
      <c r="D102" s="94"/>
      <c r="E102" s="79">
        <v>800</v>
      </c>
      <c r="F102" s="79">
        <v>35.710758433683473</v>
      </c>
      <c r="G102" s="80"/>
      <c r="H102" s="79">
        <v>0</v>
      </c>
      <c r="I102" s="80">
        <v>-6.7199315199413396</v>
      </c>
      <c r="J102" s="104">
        <v>0</v>
      </c>
      <c r="K102" s="104">
        <v>9.1353649968525283E-2</v>
      </c>
      <c r="L102" s="104">
        <v>0.2576172929112413</v>
      </c>
      <c r="M102" s="104">
        <v>0.30455097384218871</v>
      </c>
    </row>
    <row r="103" spans="1:13" s="81" customFormat="1" x14ac:dyDescent="0.25">
      <c r="A103" s="79">
        <v>100</v>
      </c>
      <c r="B103" s="79">
        <v>3.4032134898006917E-2</v>
      </c>
      <c r="C103" s="79">
        <v>3.4032134898006917E-2</v>
      </c>
      <c r="D103" s="94"/>
      <c r="E103" s="79">
        <v>0</v>
      </c>
      <c r="F103" s="79">
        <v>35.757821700995507</v>
      </c>
      <c r="G103" s="80"/>
      <c r="H103" s="79">
        <v>0</v>
      </c>
      <c r="I103" s="80">
        <v>-3.1029485636939911</v>
      </c>
      <c r="J103" s="104">
        <v>0</v>
      </c>
      <c r="K103" s="104">
        <v>0</v>
      </c>
      <c r="L103" s="104">
        <v>0</v>
      </c>
      <c r="M103" s="104">
        <v>0.26266307179432469</v>
      </c>
    </row>
    <row r="104" spans="1:13" s="81" customFormat="1" x14ac:dyDescent="0.25">
      <c r="A104" s="79">
        <v>101</v>
      </c>
      <c r="B104" s="79">
        <v>2.786950953304767E-3</v>
      </c>
      <c r="C104" s="79">
        <v>2.786950953304767E-3</v>
      </c>
      <c r="D104" s="94"/>
      <c r="E104" s="79">
        <v>0</v>
      </c>
      <c r="F104" s="79">
        <v>35.809283631964547</v>
      </c>
      <c r="G104" s="80"/>
      <c r="H104" s="79">
        <v>0</v>
      </c>
      <c r="I104" s="80">
        <v>-3.1029485636939911</v>
      </c>
      <c r="J104" s="104">
        <v>0</v>
      </c>
      <c r="K104" s="104">
        <v>0</v>
      </c>
      <c r="L104" s="104">
        <v>0</v>
      </c>
      <c r="M104" s="104">
        <v>0</v>
      </c>
    </row>
    <row r="105" spans="1:13" s="81" customFormat="1" x14ac:dyDescent="0.25">
      <c r="A105" s="79">
        <v>102</v>
      </c>
      <c r="B105" s="79">
        <v>0</v>
      </c>
      <c r="C105" s="79">
        <v>0</v>
      </c>
      <c r="D105" s="94"/>
      <c r="E105" s="79">
        <v>0</v>
      </c>
      <c r="F105" s="79">
        <v>35.834728292109538</v>
      </c>
      <c r="G105" s="80"/>
      <c r="H105" s="79">
        <v>0</v>
      </c>
      <c r="I105" s="80">
        <v>-3.1029485636939911</v>
      </c>
      <c r="J105" s="104">
        <v>0</v>
      </c>
      <c r="K105" s="104">
        <v>0</v>
      </c>
      <c r="L105" s="104">
        <v>0</v>
      </c>
      <c r="M105" s="104">
        <v>0</v>
      </c>
    </row>
    <row r="106" spans="1:13" s="81" customFormat="1" x14ac:dyDescent="0.25">
      <c r="A106" s="79">
        <v>103</v>
      </c>
      <c r="B106" s="79">
        <v>0</v>
      </c>
      <c r="C106" s="79">
        <v>0</v>
      </c>
      <c r="D106" s="94"/>
      <c r="E106" s="79">
        <v>0</v>
      </c>
      <c r="F106" s="79">
        <v>35.912373842386003</v>
      </c>
      <c r="G106" s="80"/>
      <c r="H106" s="79">
        <v>0</v>
      </c>
      <c r="I106" s="80">
        <v>-3.1029485636939911</v>
      </c>
      <c r="J106" s="104">
        <v>0</v>
      </c>
      <c r="K106" s="104">
        <v>0</v>
      </c>
      <c r="L106" s="104">
        <v>0</v>
      </c>
      <c r="M106" s="104">
        <v>0</v>
      </c>
    </row>
    <row r="107" spans="1:13" s="81" customFormat="1" x14ac:dyDescent="0.25">
      <c r="A107" s="79">
        <v>104</v>
      </c>
      <c r="B107" s="79">
        <v>0</v>
      </c>
      <c r="C107" s="79">
        <v>0</v>
      </c>
      <c r="D107" s="94"/>
      <c r="E107" s="79">
        <v>0</v>
      </c>
      <c r="F107" s="79">
        <v>35.937818502530988</v>
      </c>
      <c r="G107" s="80"/>
      <c r="H107" s="79">
        <v>0</v>
      </c>
      <c r="I107" s="80">
        <v>-3.1029485636939911</v>
      </c>
      <c r="J107" s="104">
        <v>0</v>
      </c>
      <c r="K107" s="104">
        <v>0</v>
      </c>
      <c r="L107" s="104">
        <v>0</v>
      </c>
      <c r="M107" s="104">
        <v>0</v>
      </c>
    </row>
    <row r="108" spans="1:13" s="81" customFormat="1" x14ac:dyDescent="0.25">
      <c r="A108" s="79">
        <v>105</v>
      </c>
      <c r="B108" s="79">
        <v>0</v>
      </c>
      <c r="C108" s="79">
        <v>0</v>
      </c>
      <c r="D108" s="94"/>
      <c r="E108" s="79">
        <v>0</v>
      </c>
      <c r="F108" s="79">
        <v>35.963263162675972</v>
      </c>
      <c r="G108" s="80"/>
      <c r="H108" s="79">
        <v>0</v>
      </c>
      <c r="I108" s="80">
        <v>-3.1029485636939911</v>
      </c>
      <c r="J108" s="104">
        <v>0</v>
      </c>
      <c r="K108" s="104">
        <v>0</v>
      </c>
      <c r="L108" s="104">
        <v>0</v>
      </c>
      <c r="M108" s="104">
        <v>0</v>
      </c>
    </row>
    <row r="109" spans="1:13" s="81" customFormat="1" x14ac:dyDescent="0.25">
      <c r="A109" s="79">
        <v>106</v>
      </c>
      <c r="B109" s="79">
        <v>0</v>
      </c>
      <c r="C109" s="79">
        <v>0</v>
      </c>
      <c r="D109" s="94"/>
      <c r="E109" s="79">
        <v>0</v>
      </c>
      <c r="F109" s="79">
        <v>35.988707822820963</v>
      </c>
      <c r="G109" s="80"/>
      <c r="H109" s="79">
        <v>0</v>
      </c>
      <c r="I109" s="80">
        <v>-3.1029485636939911</v>
      </c>
      <c r="J109" s="104">
        <v>0</v>
      </c>
      <c r="K109" s="104">
        <v>0</v>
      </c>
      <c r="L109" s="104">
        <v>0</v>
      </c>
      <c r="M109" s="104">
        <v>0</v>
      </c>
    </row>
    <row r="110" spans="1:13" s="81" customFormat="1" x14ac:dyDescent="0.25">
      <c r="A110" s="79">
        <v>107</v>
      </c>
      <c r="B110" s="79">
        <v>0</v>
      </c>
      <c r="C110" s="79">
        <v>0</v>
      </c>
      <c r="D110" s="94"/>
      <c r="E110" s="79">
        <v>0</v>
      </c>
      <c r="F110" s="79">
        <v>36.01415248296594</v>
      </c>
      <c r="G110" s="80"/>
      <c r="H110" s="79">
        <v>0</v>
      </c>
      <c r="I110" s="80">
        <v>-3.1029485636939911</v>
      </c>
      <c r="J110" s="104">
        <v>0</v>
      </c>
      <c r="K110" s="104">
        <v>0</v>
      </c>
      <c r="L110" s="104">
        <v>0</v>
      </c>
      <c r="M110" s="104">
        <v>0</v>
      </c>
    </row>
    <row r="111" spans="1:13" s="81" customFormat="1" x14ac:dyDescent="0.25">
      <c r="A111" s="79">
        <v>108</v>
      </c>
      <c r="B111" s="79">
        <v>0</v>
      </c>
      <c r="C111" s="79">
        <v>0</v>
      </c>
      <c r="D111" s="94"/>
      <c r="E111" s="79">
        <v>0</v>
      </c>
      <c r="F111" s="79">
        <v>36.039597143110917</v>
      </c>
      <c r="G111" s="80"/>
      <c r="H111" s="79">
        <v>0</v>
      </c>
      <c r="I111" s="80">
        <v>-3.1029485636939911</v>
      </c>
      <c r="J111" s="104">
        <v>0</v>
      </c>
      <c r="K111" s="104">
        <v>0</v>
      </c>
      <c r="L111" s="104">
        <v>0</v>
      </c>
      <c r="M111" s="104">
        <v>0</v>
      </c>
    </row>
    <row r="112" spans="1:13" s="81" customFormat="1" x14ac:dyDescent="0.25">
      <c r="A112" s="79">
        <v>109</v>
      </c>
      <c r="B112" s="79">
        <v>0</v>
      </c>
      <c r="C112" s="79">
        <v>0</v>
      </c>
      <c r="D112" s="94"/>
      <c r="E112" s="79">
        <v>0</v>
      </c>
      <c r="F112" s="79">
        <v>36.065041803255909</v>
      </c>
      <c r="G112" s="80"/>
      <c r="H112" s="79">
        <v>0</v>
      </c>
      <c r="I112" s="80">
        <v>-3.1029485636939911</v>
      </c>
      <c r="J112" s="104">
        <v>0</v>
      </c>
      <c r="K112" s="104">
        <v>0</v>
      </c>
      <c r="L112" s="104">
        <v>0</v>
      </c>
      <c r="M112" s="104">
        <v>0</v>
      </c>
    </row>
    <row r="113" spans="1:13" s="81" customFormat="1" x14ac:dyDescent="0.25">
      <c r="A113" s="79">
        <v>110</v>
      </c>
      <c r="B113" s="79">
        <v>0</v>
      </c>
      <c r="C113" s="79">
        <v>0</v>
      </c>
      <c r="D113" s="94"/>
      <c r="E113" s="79">
        <v>0</v>
      </c>
      <c r="F113" s="79">
        <v>36.090486463400893</v>
      </c>
      <c r="G113" s="80"/>
      <c r="H113" s="79">
        <v>0</v>
      </c>
      <c r="I113" s="80">
        <v>-3.1029485636939911</v>
      </c>
      <c r="J113" s="104">
        <v>0</v>
      </c>
      <c r="K113" s="104">
        <v>0</v>
      </c>
      <c r="L113" s="104">
        <v>0</v>
      </c>
      <c r="M113" s="104">
        <v>0</v>
      </c>
    </row>
    <row r="114" spans="1:13" s="81" customFormat="1" x14ac:dyDescent="0.25">
      <c r="A114" s="79">
        <v>111</v>
      </c>
      <c r="B114" s="79">
        <v>0</v>
      </c>
      <c r="C114" s="79">
        <v>0</v>
      </c>
      <c r="D114" s="94"/>
      <c r="E114" s="79">
        <v>0</v>
      </c>
      <c r="F114" s="79">
        <v>36.115931123545877</v>
      </c>
      <c r="G114" s="80"/>
      <c r="H114" s="79">
        <v>0</v>
      </c>
      <c r="I114" s="80">
        <v>-3.1029485636939911</v>
      </c>
      <c r="J114" s="104">
        <v>0</v>
      </c>
      <c r="K114" s="104">
        <v>0</v>
      </c>
      <c r="L114" s="104">
        <v>0</v>
      </c>
      <c r="M114" s="104">
        <v>0</v>
      </c>
    </row>
    <row r="115" spans="1:13" s="81" customFormat="1" x14ac:dyDescent="0.25">
      <c r="A115" s="79">
        <v>112</v>
      </c>
      <c r="B115" s="79">
        <v>0</v>
      </c>
      <c r="C115" s="79">
        <v>0</v>
      </c>
      <c r="D115" s="94"/>
      <c r="E115" s="79">
        <v>0</v>
      </c>
      <c r="F115" s="79">
        <v>36.141375783690862</v>
      </c>
      <c r="G115" s="80"/>
      <c r="H115" s="79">
        <v>0</v>
      </c>
      <c r="I115" s="80">
        <v>-3.1029485636939911</v>
      </c>
      <c r="J115" s="104">
        <v>0</v>
      </c>
      <c r="K115" s="104">
        <v>0</v>
      </c>
      <c r="L115" s="104">
        <v>0</v>
      </c>
      <c r="M115" s="104">
        <v>0</v>
      </c>
    </row>
    <row r="116" spans="1:13" s="81" customFormat="1" x14ac:dyDescent="0.25">
      <c r="A116" s="79">
        <v>113</v>
      </c>
      <c r="B116" s="79">
        <v>0</v>
      </c>
      <c r="C116" s="79">
        <v>0</v>
      </c>
      <c r="D116" s="94"/>
      <c r="E116" s="79">
        <v>0</v>
      </c>
      <c r="F116" s="79">
        <v>36.166820443835853</v>
      </c>
      <c r="G116" s="80"/>
      <c r="H116" s="79">
        <v>0</v>
      </c>
      <c r="I116" s="80">
        <v>-3.1029485636939911</v>
      </c>
      <c r="J116" s="104">
        <v>0</v>
      </c>
      <c r="K116" s="104">
        <v>0</v>
      </c>
      <c r="L116" s="104">
        <v>0</v>
      </c>
      <c r="M116" s="104">
        <v>0</v>
      </c>
    </row>
    <row r="117" spans="1:13" s="81" customFormat="1" x14ac:dyDescent="0.25">
      <c r="A117" s="79">
        <v>114</v>
      </c>
      <c r="B117" s="79">
        <v>0</v>
      </c>
      <c r="C117" s="79">
        <v>0</v>
      </c>
      <c r="D117" s="94"/>
      <c r="E117" s="79">
        <v>0</v>
      </c>
      <c r="F117" s="79">
        <v>36.19226510398083</v>
      </c>
      <c r="G117" s="80"/>
      <c r="H117" s="79">
        <v>0</v>
      </c>
      <c r="I117" s="80">
        <v>-3.1029485636939911</v>
      </c>
      <c r="J117" s="104">
        <v>0</v>
      </c>
      <c r="K117" s="104">
        <v>0</v>
      </c>
      <c r="L117" s="104">
        <v>0</v>
      </c>
      <c r="M117" s="104">
        <v>0</v>
      </c>
    </row>
    <row r="118" spans="1:13" s="81" customFormat="1" x14ac:dyDescent="0.25">
      <c r="A118" s="79">
        <v>115</v>
      </c>
      <c r="B118" s="79">
        <v>0</v>
      </c>
      <c r="C118" s="79">
        <v>0</v>
      </c>
      <c r="D118" s="94"/>
      <c r="E118" s="79">
        <v>0</v>
      </c>
      <c r="F118" s="79">
        <v>36.217709764125807</v>
      </c>
      <c r="G118" s="80"/>
      <c r="H118" s="79">
        <v>0</v>
      </c>
      <c r="I118" s="80">
        <v>-3.1029485636939911</v>
      </c>
      <c r="J118" s="104">
        <v>0</v>
      </c>
      <c r="K118" s="104">
        <v>0</v>
      </c>
      <c r="L118" s="104">
        <v>0</v>
      </c>
      <c r="M118" s="104">
        <v>0</v>
      </c>
    </row>
    <row r="119" spans="1:13" s="81" customFormat="1" x14ac:dyDescent="0.25">
      <c r="A119" s="79">
        <v>116</v>
      </c>
      <c r="B119" s="79">
        <v>0</v>
      </c>
      <c r="C119" s="79">
        <v>0</v>
      </c>
      <c r="D119" s="94"/>
      <c r="E119" s="79">
        <v>0</v>
      </c>
      <c r="F119" s="79">
        <v>36.243154424270799</v>
      </c>
      <c r="G119" s="80"/>
      <c r="H119" s="79">
        <v>0</v>
      </c>
      <c r="I119" s="80">
        <v>-3.1029485636939911</v>
      </c>
      <c r="J119" s="104">
        <v>0</v>
      </c>
      <c r="K119" s="104">
        <v>0</v>
      </c>
      <c r="L119" s="104">
        <v>0</v>
      </c>
      <c r="M119" s="104">
        <v>0</v>
      </c>
    </row>
    <row r="120" spans="1:13" s="81" customFormat="1" x14ac:dyDescent="0.25">
      <c r="A120" s="79">
        <v>117</v>
      </c>
      <c r="B120" s="79">
        <v>0</v>
      </c>
      <c r="C120" s="79">
        <v>0</v>
      </c>
      <c r="D120" s="94"/>
      <c r="E120" s="79">
        <v>0</v>
      </c>
      <c r="F120" s="79">
        <v>36.268599084415783</v>
      </c>
      <c r="G120" s="80"/>
      <c r="H120" s="79">
        <v>0</v>
      </c>
      <c r="I120" s="80">
        <v>-3.1029485636939911</v>
      </c>
      <c r="J120" s="104">
        <v>0</v>
      </c>
      <c r="K120" s="104">
        <v>0</v>
      </c>
      <c r="L120" s="104">
        <v>0</v>
      </c>
      <c r="M120" s="104">
        <v>0</v>
      </c>
    </row>
    <row r="121" spans="1:13" s="81" customFormat="1" x14ac:dyDescent="0.25">
      <c r="A121" s="79">
        <v>118</v>
      </c>
      <c r="B121" s="79">
        <v>0</v>
      </c>
      <c r="C121" s="79">
        <v>0</v>
      </c>
      <c r="D121" s="94"/>
      <c r="E121" s="79">
        <v>0</v>
      </c>
      <c r="F121" s="79">
        <v>36.294043744560767</v>
      </c>
      <c r="G121" s="80"/>
      <c r="H121" s="79">
        <v>0</v>
      </c>
      <c r="I121" s="80">
        <v>-3.1029485636939911</v>
      </c>
      <c r="J121" s="104">
        <v>0</v>
      </c>
      <c r="K121" s="104">
        <v>0</v>
      </c>
      <c r="L121" s="104">
        <v>0</v>
      </c>
      <c r="M121" s="104">
        <v>0</v>
      </c>
    </row>
    <row r="122" spans="1:13" s="81" customFormat="1" x14ac:dyDescent="0.25">
      <c r="A122" s="79">
        <v>119</v>
      </c>
      <c r="B122" s="79">
        <v>0</v>
      </c>
      <c r="C122" s="79">
        <v>0</v>
      </c>
      <c r="D122" s="94"/>
      <c r="E122" s="79">
        <v>0</v>
      </c>
      <c r="F122" s="79">
        <v>36.319488404705751</v>
      </c>
      <c r="G122" s="80"/>
      <c r="H122" s="79">
        <v>0</v>
      </c>
      <c r="I122" s="80">
        <v>-3.1029485636939911</v>
      </c>
      <c r="J122" s="104">
        <v>0</v>
      </c>
      <c r="K122" s="104">
        <v>0</v>
      </c>
      <c r="L122" s="104">
        <v>0</v>
      </c>
      <c r="M122" s="104">
        <v>0</v>
      </c>
    </row>
    <row r="123" spans="1:13" s="81" customFormat="1" x14ac:dyDescent="0.25">
      <c r="A123" s="79">
        <v>120</v>
      </c>
      <c r="B123" s="79">
        <v>0</v>
      </c>
      <c r="C123" s="79">
        <v>0</v>
      </c>
      <c r="D123" s="94"/>
      <c r="E123" s="79">
        <v>0</v>
      </c>
      <c r="F123" s="79">
        <v>36.344933064850743</v>
      </c>
      <c r="G123" s="80"/>
      <c r="H123" s="79">
        <v>0</v>
      </c>
      <c r="I123" s="80">
        <v>-3.1029485636939911</v>
      </c>
      <c r="J123" s="104">
        <v>0</v>
      </c>
      <c r="K123" s="104">
        <v>0</v>
      </c>
      <c r="L123" s="104">
        <v>0</v>
      </c>
      <c r="M123" s="104">
        <v>0</v>
      </c>
    </row>
    <row r="124" spans="1:13" s="81" customFormat="1" x14ac:dyDescent="0.25">
      <c r="A124" s="79">
        <v>121</v>
      </c>
      <c r="B124" s="79">
        <v>0</v>
      </c>
      <c r="C124" s="79">
        <v>0</v>
      </c>
      <c r="D124" s="94"/>
      <c r="E124" s="79">
        <v>0</v>
      </c>
      <c r="F124" s="79">
        <v>36.37037772499572</v>
      </c>
      <c r="G124" s="80"/>
      <c r="H124" s="79">
        <v>0</v>
      </c>
      <c r="I124" s="80">
        <v>-3.1029485636939911</v>
      </c>
      <c r="J124" s="104">
        <v>0</v>
      </c>
      <c r="K124" s="104">
        <v>0</v>
      </c>
      <c r="L124" s="104">
        <v>0</v>
      </c>
      <c r="M124" s="104">
        <v>0</v>
      </c>
    </row>
    <row r="125" spans="1:13" s="81" customFormat="1" x14ac:dyDescent="0.25">
      <c r="A125" s="79">
        <v>122</v>
      </c>
      <c r="B125" s="79">
        <v>0</v>
      </c>
      <c r="C125" s="79">
        <v>0</v>
      </c>
      <c r="D125" s="94"/>
      <c r="E125" s="79">
        <v>0</v>
      </c>
      <c r="F125" s="79">
        <v>36.395822385140697</v>
      </c>
      <c r="G125" s="80"/>
      <c r="H125" s="79">
        <v>0</v>
      </c>
      <c r="I125" s="80">
        <v>-3.1029485636939911</v>
      </c>
      <c r="J125" s="104">
        <v>0</v>
      </c>
      <c r="K125" s="104">
        <v>0</v>
      </c>
      <c r="L125" s="104">
        <v>0</v>
      </c>
      <c r="M125" s="104">
        <v>0</v>
      </c>
    </row>
    <row r="126" spans="1:13" s="81" customFormat="1" x14ac:dyDescent="0.25">
      <c r="A126" s="79">
        <v>123</v>
      </c>
      <c r="B126" s="79">
        <v>0</v>
      </c>
      <c r="C126" s="79">
        <v>0</v>
      </c>
      <c r="D126" s="94"/>
      <c r="E126" s="79">
        <v>0</v>
      </c>
      <c r="F126" s="79">
        <v>36.421267045285688</v>
      </c>
      <c r="G126" s="80"/>
      <c r="H126" s="79">
        <v>0</v>
      </c>
      <c r="I126" s="80">
        <v>-3.1029485636939911</v>
      </c>
      <c r="J126" s="104">
        <v>0</v>
      </c>
      <c r="K126" s="104">
        <v>0</v>
      </c>
      <c r="L126" s="104">
        <v>0</v>
      </c>
      <c r="M126" s="104">
        <v>0</v>
      </c>
    </row>
    <row r="127" spans="1:13" s="81" customFormat="1" x14ac:dyDescent="0.25">
      <c r="A127" s="79">
        <v>124</v>
      </c>
      <c r="B127" s="79">
        <v>0</v>
      </c>
      <c r="C127" s="79">
        <v>0</v>
      </c>
      <c r="D127" s="94"/>
      <c r="E127" s="79">
        <v>0</v>
      </c>
      <c r="F127" s="79">
        <v>36.446711705430673</v>
      </c>
      <c r="G127" s="80"/>
      <c r="H127" s="79">
        <v>0</v>
      </c>
      <c r="I127" s="80">
        <v>-3.1029485636939911</v>
      </c>
      <c r="J127" s="104">
        <v>0</v>
      </c>
      <c r="K127" s="104">
        <v>0</v>
      </c>
      <c r="L127" s="104">
        <v>0</v>
      </c>
      <c r="M127" s="104">
        <v>0</v>
      </c>
    </row>
    <row r="128" spans="1:13" s="81" customFormat="1" x14ac:dyDescent="0.25">
      <c r="A128" s="79">
        <v>125</v>
      </c>
      <c r="B128" s="79">
        <v>0</v>
      </c>
      <c r="C128" s="79">
        <v>0</v>
      </c>
      <c r="D128" s="94"/>
      <c r="E128" s="79">
        <v>0</v>
      </c>
      <c r="F128" s="79">
        <v>36.472156365575657</v>
      </c>
      <c r="G128" s="80"/>
      <c r="H128" s="79">
        <v>0</v>
      </c>
      <c r="I128" s="80">
        <v>-3.1029485636939911</v>
      </c>
      <c r="J128" s="104">
        <v>0</v>
      </c>
      <c r="K128" s="104">
        <v>0</v>
      </c>
      <c r="L128" s="104">
        <v>0</v>
      </c>
      <c r="M128" s="104">
        <v>0</v>
      </c>
    </row>
    <row r="129" spans="1:13" s="81" customFormat="1" x14ac:dyDescent="0.25">
      <c r="A129" s="79">
        <v>126</v>
      </c>
      <c r="B129" s="79">
        <v>0</v>
      </c>
      <c r="C129" s="79">
        <v>0</v>
      </c>
      <c r="D129" s="94"/>
      <c r="E129" s="79">
        <v>0</v>
      </c>
      <c r="F129" s="79">
        <v>36.497601025720641</v>
      </c>
      <c r="G129" s="80"/>
      <c r="H129" s="79">
        <v>0</v>
      </c>
      <c r="I129" s="80">
        <v>-3.1029485636939911</v>
      </c>
      <c r="J129" s="104">
        <v>0</v>
      </c>
      <c r="K129" s="104">
        <v>0</v>
      </c>
      <c r="L129" s="104">
        <v>0</v>
      </c>
      <c r="M129" s="104">
        <v>0</v>
      </c>
    </row>
    <row r="130" spans="1:13" s="81" customFormat="1" x14ac:dyDescent="0.25">
      <c r="A130" s="79">
        <v>127</v>
      </c>
      <c r="B130" s="79">
        <v>0</v>
      </c>
      <c r="C130" s="79">
        <v>0</v>
      </c>
      <c r="D130" s="94"/>
      <c r="E130" s="79">
        <v>0</v>
      </c>
      <c r="F130" s="79">
        <v>36.523045685865632</v>
      </c>
      <c r="G130" s="80"/>
      <c r="H130" s="79">
        <v>0</v>
      </c>
      <c r="I130" s="80">
        <v>-3.1029485636939911</v>
      </c>
      <c r="J130" s="104">
        <v>0</v>
      </c>
      <c r="K130" s="104">
        <v>0</v>
      </c>
      <c r="L130" s="104">
        <v>0</v>
      </c>
      <c r="M130" s="104">
        <v>0</v>
      </c>
    </row>
    <row r="131" spans="1:13" s="81" customFormat="1" x14ac:dyDescent="0.25">
      <c r="A131" s="79">
        <v>128</v>
      </c>
      <c r="B131" s="79">
        <v>0</v>
      </c>
      <c r="C131" s="79">
        <v>0</v>
      </c>
      <c r="D131" s="94"/>
      <c r="E131" s="79">
        <v>0</v>
      </c>
      <c r="F131" s="79">
        <v>36.54849034601061</v>
      </c>
      <c r="G131" s="80"/>
      <c r="H131" s="79">
        <v>0</v>
      </c>
      <c r="I131" s="80">
        <v>-3.1029485636939911</v>
      </c>
      <c r="J131" s="104">
        <v>0</v>
      </c>
      <c r="K131" s="104">
        <v>0</v>
      </c>
      <c r="L131" s="104">
        <v>0</v>
      </c>
      <c r="M131" s="104">
        <v>0</v>
      </c>
    </row>
    <row r="132" spans="1:13" s="81" customFormat="1" x14ac:dyDescent="0.25">
      <c r="A132" s="79">
        <v>129</v>
      </c>
      <c r="B132" s="79">
        <v>0</v>
      </c>
      <c r="C132" s="79">
        <v>0</v>
      </c>
      <c r="D132" s="94"/>
      <c r="E132" s="79">
        <v>0</v>
      </c>
      <c r="F132" s="79">
        <v>36.573935006155587</v>
      </c>
      <c r="G132" s="80"/>
      <c r="H132" s="79">
        <v>0</v>
      </c>
      <c r="I132" s="80">
        <v>-3.1029485636939911</v>
      </c>
      <c r="J132" s="104">
        <v>0</v>
      </c>
      <c r="K132" s="104">
        <v>0</v>
      </c>
      <c r="L132" s="104">
        <v>0</v>
      </c>
      <c r="M132" s="104">
        <v>0</v>
      </c>
    </row>
    <row r="133" spans="1:13" s="81" customFormat="1" x14ac:dyDescent="0.25">
      <c r="A133" s="79">
        <v>130</v>
      </c>
      <c r="B133" s="79">
        <v>0</v>
      </c>
      <c r="C133" s="79">
        <v>0</v>
      </c>
      <c r="D133" s="94"/>
      <c r="E133" s="79">
        <v>0</v>
      </c>
      <c r="F133" s="79">
        <v>36.599379666300578</v>
      </c>
      <c r="G133" s="80"/>
      <c r="H133" s="79">
        <v>0</v>
      </c>
      <c r="I133" s="80">
        <v>-3.1029485636939911</v>
      </c>
      <c r="J133" s="104">
        <v>0</v>
      </c>
      <c r="K133" s="104">
        <v>0</v>
      </c>
      <c r="L133" s="104">
        <v>0</v>
      </c>
      <c r="M133" s="104">
        <v>0</v>
      </c>
    </row>
    <row r="134" spans="1:13" s="81" customFormat="1" x14ac:dyDescent="0.25">
      <c r="A134" s="79">
        <v>131</v>
      </c>
      <c r="B134" s="79">
        <v>0</v>
      </c>
      <c r="C134" s="79">
        <v>0</v>
      </c>
      <c r="D134" s="94"/>
      <c r="E134" s="79">
        <v>0</v>
      </c>
      <c r="F134" s="79">
        <v>36.624824326445562</v>
      </c>
      <c r="G134" s="80"/>
      <c r="H134" s="79">
        <v>0</v>
      </c>
      <c r="I134" s="80">
        <v>-3.1029485636939911</v>
      </c>
      <c r="J134" s="104">
        <v>0</v>
      </c>
      <c r="K134" s="104">
        <v>0</v>
      </c>
      <c r="L134" s="104">
        <v>0</v>
      </c>
      <c r="M134" s="104">
        <v>0</v>
      </c>
    </row>
    <row r="135" spans="1:13" s="81" customFormat="1" x14ac:dyDescent="0.25">
      <c r="A135" s="79">
        <v>132</v>
      </c>
      <c r="B135" s="79">
        <v>0</v>
      </c>
      <c r="C135" s="79">
        <v>0</v>
      </c>
      <c r="D135" s="94"/>
      <c r="E135" s="79">
        <v>0</v>
      </c>
      <c r="F135" s="79">
        <v>36.650268986590547</v>
      </c>
      <c r="G135" s="80"/>
      <c r="H135" s="79">
        <v>0</v>
      </c>
      <c r="I135" s="80">
        <v>-3.1029485636939911</v>
      </c>
      <c r="J135" s="104">
        <v>0</v>
      </c>
      <c r="K135" s="104">
        <v>0</v>
      </c>
      <c r="L135" s="104">
        <v>0</v>
      </c>
      <c r="M135" s="104">
        <v>0</v>
      </c>
    </row>
    <row r="136" spans="1:13" s="81" customFormat="1" x14ac:dyDescent="0.25">
      <c r="A136" s="79">
        <v>133</v>
      </c>
      <c r="B136" s="79">
        <v>0</v>
      </c>
      <c r="C136" s="79">
        <v>0</v>
      </c>
      <c r="D136" s="94"/>
      <c r="E136" s="79">
        <v>0</v>
      </c>
      <c r="F136" s="79">
        <v>36.675713646735531</v>
      </c>
      <c r="G136" s="80"/>
      <c r="H136" s="79">
        <v>0</v>
      </c>
      <c r="I136" s="80">
        <v>-3.1029485636939911</v>
      </c>
      <c r="J136" s="104">
        <v>0</v>
      </c>
      <c r="K136" s="104">
        <v>0</v>
      </c>
      <c r="L136" s="104">
        <v>0</v>
      </c>
      <c r="M136" s="104">
        <v>0</v>
      </c>
    </row>
    <row r="137" spans="1:13" s="81" customFormat="1" x14ac:dyDescent="0.25">
      <c r="A137" s="79">
        <v>134</v>
      </c>
      <c r="B137" s="79">
        <v>0</v>
      </c>
      <c r="C137" s="79">
        <v>0</v>
      </c>
      <c r="D137" s="94"/>
      <c r="E137" s="79">
        <v>0</v>
      </c>
      <c r="F137" s="79">
        <v>36.701158306880522</v>
      </c>
      <c r="G137" s="80"/>
      <c r="H137" s="79">
        <v>0</v>
      </c>
      <c r="I137" s="80">
        <v>-3.1029485636939911</v>
      </c>
      <c r="J137" s="104">
        <v>0</v>
      </c>
      <c r="K137" s="104">
        <v>0</v>
      </c>
      <c r="L137" s="104">
        <v>0</v>
      </c>
      <c r="M137" s="104">
        <v>0</v>
      </c>
    </row>
    <row r="138" spans="1:13" s="81" customFormat="1" x14ac:dyDescent="0.25">
      <c r="A138" s="79">
        <v>135</v>
      </c>
      <c r="B138" s="79">
        <v>0</v>
      </c>
      <c r="C138" s="79">
        <v>0</v>
      </c>
      <c r="D138" s="94"/>
      <c r="E138" s="79">
        <v>0</v>
      </c>
      <c r="F138" s="79">
        <v>36.726602967025499</v>
      </c>
      <c r="G138" s="80"/>
      <c r="H138" s="79">
        <v>0</v>
      </c>
      <c r="I138" s="80">
        <v>-3.1029485636939911</v>
      </c>
      <c r="J138" s="104">
        <v>0</v>
      </c>
      <c r="K138" s="104">
        <v>0</v>
      </c>
      <c r="L138" s="104">
        <v>0</v>
      </c>
      <c r="M138" s="104">
        <v>0</v>
      </c>
    </row>
    <row r="139" spans="1:13" s="81" customFormat="1" x14ac:dyDescent="0.25">
      <c r="A139" s="79">
        <v>136</v>
      </c>
      <c r="B139" s="79">
        <v>1.097206841222942E-4</v>
      </c>
      <c r="C139" s="79">
        <v>1.097206841222942E-4</v>
      </c>
      <c r="D139" s="94"/>
      <c r="E139" s="79">
        <v>0</v>
      </c>
      <c r="F139" s="79">
        <v>36.804248517301957</v>
      </c>
      <c r="G139" s="80"/>
      <c r="H139" s="79">
        <v>0</v>
      </c>
      <c r="I139" s="80">
        <v>-3.1029485636939911</v>
      </c>
      <c r="J139" s="104">
        <v>1</v>
      </c>
      <c r="K139" s="104">
        <v>0</v>
      </c>
      <c r="L139" s="104">
        <v>0</v>
      </c>
      <c r="M139" s="104">
        <v>0.26266307179432469</v>
      </c>
    </row>
    <row r="140" spans="1:13" s="81" customFormat="1" x14ac:dyDescent="0.25">
      <c r="A140" s="79">
        <v>137</v>
      </c>
      <c r="B140" s="79">
        <v>2.6872912421822548E-3</v>
      </c>
      <c r="C140" s="79">
        <v>2.6872912421822548E-3</v>
      </c>
      <c r="D140" s="94"/>
      <c r="E140" s="79">
        <v>800</v>
      </c>
      <c r="F140" s="79">
        <v>36.829693177446948</v>
      </c>
      <c r="G140" s="80"/>
      <c r="H140" s="79">
        <v>0</v>
      </c>
      <c r="I140" s="80">
        <v>-6.7199315199413396</v>
      </c>
      <c r="J140" s="104">
        <v>1</v>
      </c>
      <c r="K140" s="104">
        <v>9.1173820365354055E-2</v>
      </c>
      <c r="L140" s="104">
        <v>0.25711017343029841</v>
      </c>
      <c r="M140" s="104">
        <v>0.30476422281986709</v>
      </c>
    </row>
    <row r="141" spans="1:13" s="81" customFormat="1" x14ac:dyDescent="0.25">
      <c r="A141" s="79">
        <v>138</v>
      </c>
      <c r="B141" s="79">
        <v>0.1046976236626506</v>
      </c>
      <c r="C141" s="79">
        <v>0.1046976236626506</v>
      </c>
      <c r="D141" s="94"/>
      <c r="E141" s="79">
        <v>800</v>
      </c>
      <c r="F141" s="79">
        <v>36.857978828591222</v>
      </c>
      <c r="G141" s="80"/>
      <c r="H141" s="79">
        <v>0</v>
      </c>
      <c r="I141" s="80">
        <v>-6.7199315199413396</v>
      </c>
      <c r="J141" s="104">
        <v>1</v>
      </c>
      <c r="K141" s="104">
        <v>9.116976643031148E-2</v>
      </c>
      <c r="L141" s="104">
        <v>0.25709874133347838</v>
      </c>
      <c r="M141" s="104">
        <v>6.8809003811468969E-2</v>
      </c>
    </row>
    <row r="142" spans="1:13" s="81" customFormat="1" x14ac:dyDescent="0.25">
      <c r="A142" s="79">
        <v>139</v>
      </c>
      <c r="B142" s="79">
        <v>1.5263538002967829</v>
      </c>
      <c r="C142" s="79">
        <v>1.5263538002967829</v>
      </c>
      <c r="D142" s="94"/>
      <c r="E142" s="79">
        <v>800</v>
      </c>
      <c r="F142" s="79">
        <v>36.893668368017892</v>
      </c>
      <c r="G142" s="80"/>
      <c r="H142" s="79">
        <v>0</v>
      </c>
      <c r="I142" s="80">
        <v>-6.7199315199413396</v>
      </c>
      <c r="J142" s="104">
        <v>1</v>
      </c>
      <c r="K142" s="104">
        <v>9.1164660474240572E-2</v>
      </c>
      <c r="L142" s="104">
        <v>0.2570843425373584</v>
      </c>
      <c r="M142" s="104">
        <v>0.70835203681345726</v>
      </c>
    </row>
    <row r="143" spans="1:13" s="81" customFormat="1" x14ac:dyDescent="0.25">
      <c r="A143" s="79">
        <v>140</v>
      </c>
      <c r="B143" s="79">
        <v>3.9651694774627679</v>
      </c>
      <c r="C143" s="79">
        <v>3.9651694774627679</v>
      </c>
      <c r="D143" s="94"/>
      <c r="E143" s="79">
        <v>800</v>
      </c>
      <c r="F143" s="79">
        <v>36.896123023115599</v>
      </c>
      <c r="G143" s="80"/>
      <c r="H143" s="79">
        <v>0</v>
      </c>
      <c r="I143" s="80">
        <v>-6.7199315199413396</v>
      </c>
      <c r="J143" s="104">
        <v>1</v>
      </c>
      <c r="K143" s="104">
        <v>9.1164309647902869E-2</v>
      </c>
      <c r="L143" s="104">
        <v>0.25708335320708608</v>
      </c>
      <c r="M143" s="104">
        <v>2.909960163664711</v>
      </c>
    </row>
    <row r="144" spans="1:13" s="81" customFormat="1" x14ac:dyDescent="0.25">
      <c r="A144" s="79">
        <v>141</v>
      </c>
      <c r="B144" s="79">
        <v>8.8312253475189202</v>
      </c>
      <c r="C144" s="79">
        <v>8.8312253475189202</v>
      </c>
      <c r="D144" s="94"/>
      <c r="E144" s="79">
        <v>1051.826167053076</v>
      </c>
      <c r="F144" s="79">
        <v>36.8731543244023</v>
      </c>
      <c r="G144" s="80"/>
      <c r="H144" s="79">
        <v>0</v>
      </c>
      <c r="I144" s="80">
        <v>-6.7199315199413396</v>
      </c>
      <c r="J144" s="104">
        <v>1</v>
      </c>
      <c r="K144" s="104">
        <v>0.71653361695372253</v>
      </c>
      <c r="L144" s="104">
        <v>2.0206247998094971</v>
      </c>
      <c r="M144" s="104">
        <v>10.02930216678978</v>
      </c>
    </row>
    <row r="145" spans="1:13" s="81" customFormat="1" x14ac:dyDescent="0.25">
      <c r="A145" s="79">
        <v>142</v>
      </c>
      <c r="B145" s="79">
        <v>14.332768249511719</v>
      </c>
      <c r="C145" s="79">
        <v>14.332768249511719</v>
      </c>
      <c r="D145" s="94"/>
      <c r="E145" s="79">
        <v>1707.076888869032</v>
      </c>
      <c r="F145" s="79">
        <v>36.84412488585135</v>
      </c>
      <c r="G145" s="80"/>
      <c r="H145" s="79">
        <v>0</v>
      </c>
      <c r="I145" s="80">
        <v>-6.7199315199413396</v>
      </c>
      <c r="J145" s="104">
        <v>1</v>
      </c>
      <c r="K145" s="104">
        <v>0.87589175396145591</v>
      </c>
      <c r="L145" s="104">
        <v>2.470014746171306</v>
      </c>
      <c r="M145" s="104">
        <v>12.55345043119291</v>
      </c>
    </row>
    <row r="146" spans="1:13" s="81" customFormat="1" x14ac:dyDescent="0.25">
      <c r="A146" s="79">
        <v>143</v>
      </c>
      <c r="B146" s="79">
        <v>16.810067939758301</v>
      </c>
      <c r="C146" s="79">
        <v>16.810067939758301</v>
      </c>
      <c r="D146" s="94"/>
      <c r="E146" s="79">
        <v>2002.130919911948</v>
      </c>
      <c r="F146" s="79">
        <v>36.907147491317588</v>
      </c>
      <c r="G146" s="80"/>
      <c r="H146" s="79">
        <v>0</v>
      </c>
      <c r="I146" s="80">
        <v>-6.7199315199413396</v>
      </c>
      <c r="J146" s="104">
        <v>1</v>
      </c>
      <c r="K146" s="104">
        <v>0.58859396568942912</v>
      </c>
      <c r="L146" s="104">
        <v>1.6598349832441901</v>
      </c>
      <c r="M146" s="104">
        <v>7.3330240206907638</v>
      </c>
    </row>
    <row r="147" spans="1:13" s="81" customFormat="1" x14ac:dyDescent="0.25">
      <c r="A147" s="79">
        <v>144</v>
      </c>
      <c r="B147" s="79">
        <v>18.51184349060059</v>
      </c>
      <c r="C147" s="79">
        <v>18.51184349060059</v>
      </c>
      <c r="D147" s="94"/>
      <c r="E147" s="79">
        <v>2204.8176348795332</v>
      </c>
      <c r="F147" s="79">
        <v>37.057327748936217</v>
      </c>
      <c r="G147" s="80"/>
      <c r="H147" s="79">
        <v>0</v>
      </c>
      <c r="I147" s="80">
        <v>-6.7199315199413396</v>
      </c>
      <c r="J147" s="104">
        <v>1</v>
      </c>
      <c r="K147" s="104">
        <v>0.85872018908882541</v>
      </c>
      <c r="L147" s="104">
        <v>2.4215909332304881</v>
      </c>
      <c r="M147" s="104">
        <v>11.63142129261713</v>
      </c>
    </row>
    <row r="148" spans="1:13" s="81" customFormat="1" x14ac:dyDescent="0.25">
      <c r="A148" s="79">
        <v>145</v>
      </c>
      <c r="B148" s="79">
        <v>21.370381355285641</v>
      </c>
      <c r="C148" s="79">
        <v>21.370381355285641</v>
      </c>
      <c r="D148" s="94"/>
      <c r="E148" s="79">
        <v>1316.6678561562769</v>
      </c>
      <c r="F148" s="79">
        <v>37.124358773516597</v>
      </c>
      <c r="G148" s="80"/>
      <c r="H148" s="79">
        <v>0</v>
      </c>
      <c r="I148" s="80">
        <v>-6.7199315199413396</v>
      </c>
      <c r="J148" s="104">
        <v>2</v>
      </c>
      <c r="K148" s="104">
        <v>0.66804527156908133</v>
      </c>
      <c r="L148" s="104">
        <v>1.8838876658248089</v>
      </c>
      <c r="M148" s="104">
        <v>9.3626367206556953</v>
      </c>
    </row>
    <row r="149" spans="1:13" s="81" customFormat="1" x14ac:dyDescent="0.25">
      <c r="A149" s="79">
        <v>146</v>
      </c>
      <c r="B149" s="79">
        <v>22.178292083740239</v>
      </c>
      <c r="C149" s="79">
        <v>22.178292083740239</v>
      </c>
      <c r="D149" s="94"/>
      <c r="E149" s="79">
        <v>1366.44469771633</v>
      </c>
      <c r="F149" s="79">
        <v>37.23647536316323</v>
      </c>
      <c r="G149" s="80"/>
      <c r="H149" s="79">
        <v>0</v>
      </c>
      <c r="I149" s="80">
        <v>-6.7199315199413396</v>
      </c>
      <c r="J149" s="104">
        <v>2</v>
      </c>
      <c r="K149" s="104">
        <v>0.50826687254236025</v>
      </c>
      <c r="L149" s="104">
        <v>1.433312580569456</v>
      </c>
      <c r="M149" s="104">
        <v>6.7558354544517174</v>
      </c>
    </row>
    <row r="150" spans="1:13" s="81" customFormat="1" x14ac:dyDescent="0.25">
      <c r="A150" s="79">
        <v>147</v>
      </c>
      <c r="B150" s="79">
        <v>24.262481880187991</v>
      </c>
      <c r="C150" s="79">
        <v>24.262481880187991</v>
      </c>
      <c r="D150" s="94"/>
      <c r="E150" s="79">
        <v>1494.8554015540001</v>
      </c>
      <c r="F150" s="79">
        <v>37.338462237538849</v>
      </c>
      <c r="G150" s="80"/>
      <c r="H150" s="79">
        <v>0</v>
      </c>
      <c r="I150" s="80">
        <v>-6.7199315199413396</v>
      </c>
      <c r="J150" s="104">
        <v>2</v>
      </c>
      <c r="K150" s="104">
        <v>0.92310824508288836</v>
      </c>
      <c r="L150" s="104">
        <v>2.6031652511337451</v>
      </c>
      <c r="M150" s="104">
        <v>13.359594831621081</v>
      </c>
    </row>
    <row r="151" spans="1:13" s="81" customFormat="1" x14ac:dyDescent="0.25">
      <c r="A151" s="79">
        <v>148</v>
      </c>
      <c r="B151" s="79">
        <v>26.668055915832522</v>
      </c>
      <c r="C151" s="79">
        <v>26.668055915832522</v>
      </c>
      <c r="D151" s="94"/>
      <c r="E151" s="79">
        <v>1643.067169780302</v>
      </c>
      <c r="F151" s="79">
        <v>37.429741367777623</v>
      </c>
      <c r="G151" s="80"/>
      <c r="H151" s="79">
        <v>0</v>
      </c>
      <c r="I151" s="80">
        <v>-6.7199315199413396</v>
      </c>
      <c r="J151" s="104">
        <v>2</v>
      </c>
      <c r="K151" s="104">
        <v>0.86173390434096275</v>
      </c>
      <c r="L151" s="104">
        <v>2.4300896102415148</v>
      </c>
      <c r="M151" s="104">
        <v>12.36109083219619</v>
      </c>
    </row>
    <row r="152" spans="1:13" s="81" customFormat="1" x14ac:dyDescent="0.25">
      <c r="A152" s="79">
        <v>149</v>
      </c>
      <c r="B152" s="79">
        <v>28.38027744293213</v>
      </c>
      <c r="C152" s="79">
        <v>28.38027744293213</v>
      </c>
      <c r="D152" s="94"/>
      <c r="E152" s="79">
        <v>1094.242313055727</v>
      </c>
      <c r="F152" s="79">
        <v>37.521199384162777</v>
      </c>
      <c r="G152" s="80"/>
      <c r="H152" s="79">
        <v>0</v>
      </c>
      <c r="I152" s="80">
        <v>-6.7199315199413396</v>
      </c>
      <c r="J152" s="104">
        <v>3</v>
      </c>
      <c r="K152" s="104">
        <v>0.78449681945077643</v>
      </c>
      <c r="L152" s="104">
        <v>2.21228103085119</v>
      </c>
      <c r="M152" s="104">
        <v>11.054889723518629</v>
      </c>
    </row>
    <row r="153" spans="1:13" s="81" customFormat="1" x14ac:dyDescent="0.25">
      <c r="A153" s="79">
        <v>150</v>
      </c>
      <c r="B153" s="79">
        <v>29.926128196716309</v>
      </c>
      <c r="C153" s="79">
        <v>29.926128196716309</v>
      </c>
      <c r="D153" s="94"/>
      <c r="E153" s="79">
        <v>1153.8448066487199</v>
      </c>
      <c r="F153" s="79">
        <v>37.603861591502501</v>
      </c>
      <c r="G153" s="80"/>
      <c r="H153" s="79">
        <v>0</v>
      </c>
      <c r="I153" s="80">
        <v>-6.7199315199413396</v>
      </c>
      <c r="J153" s="104">
        <v>3</v>
      </c>
      <c r="K153" s="104">
        <v>0.58702250633747333</v>
      </c>
      <c r="L153" s="104">
        <v>1.6554034678716749</v>
      </c>
      <c r="M153" s="104">
        <v>8.1128243031992362</v>
      </c>
    </row>
    <row r="154" spans="1:13" s="81" customFormat="1" x14ac:dyDescent="0.25">
      <c r="A154" s="79">
        <v>151</v>
      </c>
      <c r="B154" s="79">
        <v>29.887714385986332</v>
      </c>
      <c r="C154" s="79">
        <v>29.887714385986332</v>
      </c>
      <c r="D154" s="94"/>
      <c r="E154" s="79">
        <v>1152.3637070650041</v>
      </c>
      <c r="F154" s="79">
        <v>37.707866523459607</v>
      </c>
      <c r="G154" s="80"/>
      <c r="H154" s="79">
        <v>-35.00307571272316</v>
      </c>
      <c r="I154" s="80">
        <v>28.283144192781819</v>
      </c>
      <c r="J154" s="104">
        <v>3</v>
      </c>
      <c r="K154" s="104">
        <v>6.8864034160128665E-2</v>
      </c>
      <c r="L154" s="104">
        <v>0.19419657633156279</v>
      </c>
      <c r="M154" s="104">
        <v>-0.4795683681794296</v>
      </c>
    </row>
    <row r="155" spans="1:13" s="81" customFormat="1" x14ac:dyDescent="0.25">
      <c r="A155" s="79">
        <v>152</v>
      </c>
      <c r="B155" s="79">
        <v>28.228955650329588</v>
      </c>
      <c r="C155" s="79">
        <v>28.228955650329588</v>
      </c>
      <c r="D155" s="94"/>
      <c r="E155" s="79">
        <v>1088.4078842455749</v>
      </c>
      <c r="F155" s="79">
        <v>37.787293378946067</v>
      </c>
      <c r="G155" s="80"/>
      <c r="H155" s="79">
        <v>-27.077401714876231</v>
      </c>
      <c r="I155" s="80">
        <v>20.357470194934891</v>
      </c>
      <c r="J155" s="104">
        <v>3</v>
      </c>
      <c r="K155" s="104">
        <v>0</v>
      </c>
      <c r="L155" s="104">
        <v>0</v>
      </c>
      <c r="M155" s="104">
        <v>-1.4743268545354651</v>
      </c>
    </row>
    <row r="156" spans="1:13" s="81" customFormat="1" x14ac:dyDescent="0.25">
      <c r="A156" s="79">
        <v>153</v>
      </c>
      <c r="B156" s="79">
        <v>25.749360656738279</v>
      </c>
      <c r="C156" s="79">
        <v>25.749360656738279</v>
      </c>
      <c r="D156" s="94"/>
      <c r="E156" s="79">
        <v>1586.464692868801</v>
      </c>
      <c r="F156" s="79">
        <v>37.880306022304268</v>
      </c>
      <c r="G156" s="80"/>
      <c r="H156" s="79">
        <v>-39.784865902946763</v>
      </c>
      <c r="I156" s="80">
        <v>33.064934383005408</v>
      </c>
      <c r="J156" s="104">
        <v>2</v>
      </c>
      <c r="K156" s="104">
        <v>0</v>
      </c>
      <c r="L156" s="104">
        <v>0</v>
      </c>
      <c r="M156" s="104">
        <v>-2.2638126139899759</v>
      </c>
    </row>
    <row r="157" spans="1:13" s="81" customFormat="1" x14ac:dyDescent="0.25">
      <c r="A157" s="79">
        <v>154</v>
      </c>
      <c r="B157" s="79">
        <v>21.531807518005369</v>
      </c>
      <c r="C157" s="79">
        <v>21.531807518005369</v>
      </c>
      <c r="D157" s="94"/>
      <c r="E157" s="79">
        <v>1326.613614075246</v>
      </c>
      <c r="F157" s="79">
        <v>38.018307039847137</v>
      </c>
      <c r="G157" s="80"/>
      <c r="H157" s="79">
        <v>-11.14024584077632</v>
      </c>
      <c r="I157" s="80">
        <v>4.4203143208349802</v>
      </c>
      <c r="J157" s="104">
        <v>2</v>
      </c>
      <c r="K157" s="104">
        <v>0</v>
      </c>
      <c r="L157" s="104">
        <v>0</v>
      </c>
      <c r="M157" s="104">
        <v>-1.8384573629130141</v>
      </c>
    </row>
    <row r="158" spans="1:13" s="81" customFormat="1" x14ac:dyDescent="0.25">
      <c r="A158" s="79">
        <v>155</v>
      </c>
      <c r="B158" s="79">
        <v>16.99701461791992</v>
      </c>
      <c r="C158" s="79">
        <v>16.99701461791992</v>
      </c>
      <c r="D158" s="94"/>
      <c r="E158" s="79">
        <v>1047.2168196707601</v>
      </c>
      <c r="F158" s="79">
        <v>38.132699284114892</v>
      </c>
      <c r="G158" s="80"/>
      <c r="H158" s="79">
        <v>-15.34050926715058</v>
      </c>
      <c r="I158" s="80">
        <v>8.6205777472092358</v>
      </c>
      <c r="J158" s="104">
        <v>2</v>
      </c>
      <c r="K158" s="104">
        <v>0</v>
      </c>
      <c r="L158" s="104">
        <v>0</v>
      </c>
      <c r="M158" s="104">
        <v>-1.4135254667530921</v>
      </c>
    </row>
    <row r="159" spans="1:13" s="81" customFormat="1" x14ac:dyDescent="0.25">
      <c r="A159" s="79">
        <v>156</v>
      </c>
      <c r="B159" s="79">
        <v>13.65968170166016</v>
      </c>
      <c r="C159" s="79">
        <v>13.65968170166016</v>
      </c>
      <c r="D159" s="94"/>
      <c r="E159" s="79">
        <v>1626.9102057800769</v>
      </c>
      <c r="F159" s="79">
        <v>38.2257119274731</v>
      </c>
      <c r="G159" s="80"/>
      <c r="H159" s="79">
        <v>-16.107354223501211</v>
      </c>
      <c r="I159" s="80">
        <v>9.3874227035598672</v>
      </c>
      <c r="J159" s="104">
        <v>1</v>
      </c>
      <c r="K159" s="104">
        <v>0</v>
      </c>
      <c r="L159" s="104">
        <v>0</v>
      </c>
      <c r="M159" s="104">
        <v>-2.3330145453277171</v>
      </c>
    </row>
    <row r="160" spans="1:13" s="81" customFormat="1" x14ac:dyDescent="0.25">
      <c r="A160" s="79">
        <v>157</v>
      </c>
      <c r="B160" s="79">
        <v>12.782615566253661</v>
      </c>
      <c r="C160" s="79">
        <v>12.782615566253661</v>
      </c>
      <c r="D160" s="94"/>
      <c r="E160" s="79">
        <v>1522.4489249097121</v>
      </c>
      <c r="F160" s="79">
        <v>38.362278040515292</v>
      </c>
      <c r="G160" s="80"/>
      <c r="H160" s="79">
        <v>0</v>
      </c>
      <c r="I160" s="80">
        <v>-6.7199315199413396</v>
      </c>
      <c r="J160" s="104">
        <v>1</v>
      </c>
      <c r="K160" s="104">
        <v>0.24949963237384881</v>
      </c>
      <c r="L160" s="104">
        <v>0.70358896329425358</v>
      </c>
      <c r="M160" s="104">
        <v>2.1481771253869861</v>
      </c>
    </row>
    <row r="161" spans="1:13" s="81" customFormat="1" x14ac:dyDescent="0.25">
      <c r="A161" s="79">
        <v>158</v>
      </c>
      <c r="B161" s="79">
        <v>13.190379524230959</v>
      </c>
      <c r="C161" s="79">
        <v>13.190379524230959</v>
      </c>
      <c r="D161" s="94"/>
      <c r="E161" s="79">
        <v>1571.014869510157</v>
      </c>
      <c r="F161" s="79">
        <v>38.466809854705161</v>
      </c>
      <c r="G161" s="80"/>
      <c r="H161" s="79">
        <v>0</v>
      </c>
      <c r="I161" s="80">
        <v>-6.7199315199413396</v>
      </c>
      <c r="J161" s="104">
        <v>1</v>
      </c>
      <c r="K161" s="104">
        <v>0.41868580968123909</v>
      </c>
      <c r="L161" s="104">
        <v>1.1806939833010941</v>
      </c>
      <c r="M161" s="104">
        <v>5.0347805736561604</v>
      </c>
    </row>
    <row r="162" spans="1:13" s="81" customFormat="1" x14ac:dyDescent="0.25">
      <c r="A162" s="79">
        <v>159</v>
      </c>
      <c r="B162" s="79">
        <v>15.42160024642944</v>
      </c>
      <c r="C162" s="79">
        <v>15.42160024642944</v>
      </c>
      <c r="D162" s="94"/>
      <c r="E162" s="79">
        <v>1836.760136755405</v>
      </c>
      <c r="F162" s="79">
        <v>38.560625359141817</v>
      </c>
      <c r="G162" s="80"/>
      <c r="H162" s="79">
        <v>0</v>
      </c>
      <c r="I162" s="80">
        <v>-6.7199315199413396</v>
      </c>
      <c r="J162" s="104">
        <v>1</v>
      </c>
      <c r="K162" s="104">
        <v>0.78930770555786511</v>
      </c>
      <c r="L162" s="104">
        <v>2.22584772967318</v>
      </c>
      <c r="M162" s="104">
        <v>11.0190312678453</v>
      </c>
    </row>
    <row r="163" spans="1:13" s="81" customFormat="1" x14ac:dyDescent="0.25">
      <c r="A163" s="79">
        <v>160</v>
      </c>
      <c r="B163" s="79">
        <v>19.305016899108889</v>
      </c>
      <c r="C163" s="79">
        <v>19.305016899108889</v>
      </c>
      <c r="D163" s="94"/>
      <c r="E163" s="79">
        <v>1189.4170155893621</v>
      </c>
      <c r="F163" s="79">
        <v>38.647892559008717</v>
      </c>
      <c r="G163" s="80"/>
      <c r="H163" s="79">
        <v>0</v>
      </c>
      <c r="I163" s="80">
        <v>-6.7199315199413396</v>
      </c>
      <c r="J163" s="104">
        <v>2</v>
      </c>
      <c r="K163" s="104">
        <v>1.0602644109096391</v>
      </c>
      <c r="L163" s="104">
        <v>2.9899456387651808</v>
      </c>
      <c r="M163" s="104">
        <v>15.096963991761269</v>
      </c>
    </row>
    <row r="164" spans="1:13" s="81" customFormat="1" x14ac:dyDescent="0.25">
      <c r="A164" s="79">
        <v>161</v>
      </c>
      <c r="B164" s="79">
        <v>22.87868518829346</v>
      </c>
      <c r="C164" s="79">
        <v>22.87868518829346</v>
      </c>
      <c r="D164" s="94"/>
      <c r="E164" s="79">
        <v>1409.597183959195</v>
      </c>
      <c r="F164" s="79">
        <v>38.694707813103079</v>
      </c>
      <c r="G164" s="80"/>
      <c r="H164" s="79">
        <v>0</v>
      </c>
      <c r="I164" s="80">
        <v>-6.7199315199413396</v>
      </c>
      <c r="J164" s="104">
        <v>2</v>
      </c>
      <c r="K164" s="104">
        <v>0.89549759391367545</v>
      </c>
      <c r="L164" s="104">
        <v>2.5253032148365651</v>
      </c>
      <c r="M164" s="104">
        <v>12.918047339978131</v>
      </c>
    </row>
    <row r="165" spans="1:13" s="81" customFormat="1" x14ac:dyDescent="0.25">
      <c r="A165" s="79">
        <v>162</v>
      </c>
      <c r="B165" s="79">
        <v>24.72300109863281</v>
      </c>
      <c r="C165" s="79">
        <v>24.72300109863281</v>
      </c>
      <c r="D165" s="94"/>
      <c r="E165" s="79">
        <v>1523.228823721244</v>
      </c>
      <c r="F165" s="79">
        <v>38.761928115453877</v>
      </c>
      <c r="G165" s="80"/>
      <c r="H165" s="79">
        <v>0</v>
      </c>
      <c r="I165" s="80">
        <v>-6.7199315199413396</v>
      </c>
      <c r="J165" s="104">
        <v>2</v>
      </c>
      <c r="K165" s="104">
        <v>0.63611243926604921</v>
      </c>
      <c r="L165" s="104">
        <v>1.7938370787302591</v>
      </c>
      <c r="M165" s="104">
        <v>8.7557955808514532</v>
      </c>
    </row>
    <row r="166" spans="1:13" s="81" customFormat="1" x14ac:dyDescent="0.25">
      <c r="A166" s="79">
        <v>163</v>
      </c>
      <c r="B166" s="79">
        <v>26.194281768798831</v>
      </c>
      <c r="C166" s="79">
        <v>26.194281768798831</v>
      </c>
      <c r="D166" s="94"/>
      <c r="E166" s="79">
        <v>1613.877087483394</v>
      </c>
      <c r="F166" s="79">
        <v>38.841088760887082</v>
      </c>
      <c r="G166" s="80"/>
      <c r="H166" s="79">
        <v>0</v>
      </c>
      <c r="I166" s="80">
        <v>-6.7199315199413396</v>
      </c>
      <c r="J166" s="104">
        <v>2</v>
      </c>
      <c r="K166" s="104">
        <v>0.80041821592958839</v>
      </c>
      <c r="L166" s="104">
        <v>2.257179368921439</v>
      </c>
      <c r="M166" s="104">
        <v>11.38857825692422</v>
      </c>
    </row>
    <row r="167" spans="1:13" s="81" customFormat="1" x14ac:dyDescent="0.25">
      <c r="A167" s="79">
        <v>164</v>
      </c>
      <c r="B167" s="79">
        <v>28.50858478546143</v>
      </c>
      <c r="C167" s="79">
        <v>28.50858478546143</v>
      </c>
      <c r="D167" s="94"/>
      <c r="E167" s="79">
        <v>1099.189386725235</v>
      </c>
      <c r="F167" s="79">
        <v>38.945461230033253</v>
      </c>
      <c r="G167" s="80"/>
      <c r="H167" s="79">
        <v>0</v>
      </c>
      <c r="I167" s="80">
        <v>-6.7199315199413396</v>
      </c>
      <c r="J167" s="104">
        <v>3</v>
      </c>
      <c r="K167" s="104">
        <v>1.0956527921102079</v>
      </c>
      <c r="L167" s="104">
        <v>3.0897408737507859</v>
      </c>
      <c r="M167" s="104">
        <v>15.373487936362761</v>
      </c>
    </row>
    <row r="168" spans="1:13" s="81" customFormat="1" x14ac:dyDescent="0.25">
      <c r="A168" s="79">
        <v>165</v>
      </c>
      <c r="B168" s="79">
        <v>30.808292770385741</v>
      </c>
      <c r="C168" s="79">
        <v>30.808292770385741</v>
      </c>
      <c r="D168" s="94"/>
      <c r="E168" s="79">
        <v>1187.8579273988221</v>
      </c>
      <c r="F168" s="79">
        <v>39.075746364484289</v>
      </c>
      <c r="G168" s="80"/>
      <c r="H168" s="79">
        <v>0</v>
      </c>
      <c r="I168" s="80">
        <v>-6.7199315199413396</v>
      </c>
      <c r="J168" s="104">
        <v>3</v>
      </c>
      <c r="K168" s="104">
        <v>0.73552916964960791</v>
      </c>
      <c r="L168" s="104">
        <v>2.0741922584118941</v>
      </c>
      <c r="M168" s="104">
        <v>10.39790787054598</v>
      </c>
    </row>
    <row r="169" spans="1:13" s="81" customFormat="1" x14ac:dyDescent="0.25">
      <c r="A169" s="79">
        <v>166</v>
      </c>
      <c r="B169" s="79">
        <v>31.22734260559082</v>
      </c>
      <c r="C169" s="79">
        <v>31.22734260559082</v>
      </c>
      <c r="D169" s="94"/>
      <c r="E169" s="79">
        <v>1204.0149949920651</v>
      </c>
      <c r="F169" s="79">
        <v>39.151445666926868</v>
      </c>
      <c r="G169" s="80"/>
      <c r="H169" s="79">
        <v>0</v>
      </c>
      <c r="I169" s="80">
        <v>-6.7199315199413396</v>
      </c>
      <c r="J169" s="104">
        <v>3</v>
      </c>
      <c r="K169" s="104">
        <v>0.3233082040555415</v>
      </c>
      <c r="L169" s="104">
        <v>0.91172913543662704</v>
      </c>
      <c r="M169" s="104">
        <v>3.8284744329296241</v>
      </c>
    </row>
    <row r="170" spans="1:13" s="81" customFormat="1" x14ac:dyDescent="0.25">
      <c r="A170" s="79">
        <v>167</v>
      </c>
      <c r="B170" s="79">
        <v>31.60831356048584</v>
      </c>
      <c r="C170" s="79">
        <v>31.60831356048584</v>
      </c>
      <c r="D170" s="94"/>
      <c r="E170" s="79">
        <v>1218.7038767244451</v>
      </c>
      <c r="F170" s="79">
        <v>39.250159147328283</v>
      </c>
      <c r="G170" s="80"/>
      <c r="H170" s="79">
        <v>0</v>
      </c>
      <c r="I170" s="80">
        <v>-6.7199315199413396</v>
      </c>
      <c r="J170" s="104">
        <v>3</v>
      </c>
      <c r="K170" s="104">
        <v>0.63552150363770643</v>
      </c>
      <c r="L170" s="104">
        <v>1.7921706402583319</v>
      </c>
      <c r="M170" s="104">
        <v>8.8689369064988259</v>
      </c>
    </row>
    <row r="171" spans="1:13" s="81" customFormat="1" x14ac:dyDescent="0.25">
      <c r="A171" s="79">
        <v>168</v>
      </c>
      <c r="B171" s="79">
        <v>33.3176570892334</v>
      </c>
      <c r="C171" s="79">
        <v>33.3176570892334</v>
      </c>
      <c r="D171" s="94"/>
      <c r="E171" s="79">
        <v>1284.6100688138181</v>
      </c>
      <c r="F171" s="79">
        <v>39.362348067187646</v>
      </c>
      <c r="G171" s="80"/>
      <c r="H171" s="79">
        <v>0</v>
      </c>
      <c r="I171" s="80">
        <v>-6.7199315199413396</v>
      </c>
      <c r="J171" s="104">
        <v>3</v>
      </c>
      <c r="K171" s="104">
        <v>1.1073196394978171</v>
      </c>
      <c r="L171" s="104">
        <v>3.122641383383844</v>
      </c>
      <c r="M171" s="104">
        <v>15.927116398962109</v>
      </c>
    </row>
    <row r="172" spans="1:13" s="81" customFormat="1" x14ac:dyDescent="0.25">
      <c r="A172" s="79">
        <v>169</v>
      </c>
      <c r="B172" s="79">
        <v>35.632570266723633</v>
      </c>
      <c r="C172" s="79">
        <v>35.632570266723633</v>
      </c>
      <c r="D172" s="94"/>
      <c r="E172" s="79">
        <v>1373.8648675011691</v>
      </c>
      <c r="F172" s="79">
        <v>39.522743164456912</v>
      </c>
      <c r="G172" s="80"/>
      <c r="H172" s="79">
        <v>0</v>
      </c>
      <c r="I172" s="80">
        <v>-6.7199315199413396</v>
      </c>
      <c r="J172" s="104">
        <v>3</v>
      </c>
      <c r="K172" s="104">
        <v>1.123914087797838</v>
      </c>
      <c r="L172" s="104">
        <v>3.1694377275899042</v>
      </c>
      <c r="M172" s="104">
        <v>16.298054734654251</v>
      </c>
    </row>
    <row r="173" spans="1:13" s="81" customFormat="1" x14ac:dyDescent="0.25">
      <c r="A173" s="79">
        <v>170</v>
      </c>
      <c r="B173" s="79">
        <v>37.263524246215823</v>
      </c>
      <c r="C173" s="79">
        <v>37.263524246215823</v>
      </c>
      <c r="D173" s="94"/>
      <c r="E173" s="79">
        <v>1436.748638056112</v>
      </c>
      <c r="F173" s="79">
        <v>39.685456944818171</v>
      </c>
      <c r="G173" s="80"/>
      <c r="H173" s="79">
        <v>0</v>
      </c>
      <c r="I173" s="80">
        <v>-6.7199315199413396</v>
      </c>
      <c r="J173" s="104">
        <v>3</v>
      </c>
      <c r="K173" s="104">
        <v>0.83834147339068399</v>
      </c>
      <c r="L173" s="104">
        <v>2.3641229549617289</v>
      </c>
      <c r="M173" s="104">
        <v>12.040847189468449</v>
      </c>
    </row>
    <row r="174" spans="1:13" s="81" customFormat="1" x14ac:dyDescent="0.25">
      <c r="A174" s="79">
        <v>171</v>
      </c>
      <c r="B174" s="79">
        <v>37.877011871337892</v>
      </c>
      <c r="C174" s="79">
        <v>37.877011871337892</v>
      </c>
      <c r="D174" s="94"/>
      <c r="E174" s="79">
        <v>1460.402533593058</v>
      </c>
      <c r="F174" s="79">
        <v>39.791834889482708</v>
      </c>
      <c r="G174" s="80"/>
      <c r="H174" s="79">
        <v>0</v>
      </c>
      <c r="I174" s="80">
        <v>-6.7199315199413396</v>
      </c>
      <c r="J174" s="104">
        <v>3</v>
      </c>
      <c r="K174" s="104">
        <v>0.31648844911922591</v>
      </c>
      <c r="L174" s="104">
        <v>0.89249742651621689</v>
      </c>
      <c r="M174" s="104">
        <v>3.4155012471446362</v>
      </c>
    </row>
    <row r="175" spans="1:13" s="81" customFormat="1" x14ac:dyDescent="0.25">
      <c r="A175" s="79">
        <v>172</v>
      </c>
      <c r="B175" s="79">
        <v>36.635720062255857</v>
      </c>
      <c r="C175" s="79">
        <v>36.635720062255857</v>
      </c>
      <c r="D175" s="94"/>
      <c r="E175" s="79">
        <v>1412.5427470536799</v>
      </c>
      <c r="F175" s="79">
        <v>39.900060557515218</v>
      </c>
      <c r="G175" s="80"/>
      <c r="H175" s="79">
        <v>-24.036511761529951</v>
      </c>
      <c r="I175" s="80">
        <v>17.316580241588611</v>
      </c>
      <c r="J175" s="104">
        <v>3</v>
      </c>
      <c r="K175" s="104">
        <v>0</v>
      </c>
      <c r="L175" s="104">
        <v>0</v>
      </c>
      <c r="M175" s="104">
        <v>-1.9756041044468331</v>
      </c>
    </row>
    <row r="176" spans="1:13" s="81" customFormat="1" x14ac:dyDescent="0.25">
      <c r="A176" s="79">
        <v>173</v>
      </c>
      <c r="B176" s="79">
        <v>33.777757072448729</v>
      </c>
      <c r="C176" s="79">
        <v>33.777757072448729</v>
      </c>
      <c r="D176" s="94"/>
      <c r="E176" s="79">
        <v>1302.349883756882</v>
      </c>
      <c r="F176" s="79">
        <v>39.992424206492672</v>
      </c>
      <c r="G176" s="80"/>
      <c r="H176" s="79">
        <v>-25.061366868658261</v>
      </c>
      <c r="I176" s="80">
        <v>18.341435348716921</v>
      </c>
      <c r="J176" s="104">
        <v>3</v>
      </c>
      <c r="K176" s="104">
        <v>0</v>
      </c>
      <c r="L176" s="104">
        <v>0</v>
      </c>
      <c r="M176" s="104">
        <v>-1.80031845346206</v>
      </c>
    </row>
    <row r="177" spans="1:13" s="81" customFormat="1" x14ac:dyDescent="0.25">
      <c r="A177" s="79">
        <v>174</v>
      </c>
      <c r="B177" s="79">
        <v>29.693341255187988</v>
      </c>
      <c r="C177" s="79">
        <v>29.693341255187988</v>
      </c>
      <c r="D177" s="94"/>
      <c r="E177" s="79">
        <v>1144.8693721463851</v>
      </c>
      <c r="F177" s="79">
        <v>40.136434842186581</v>
      </c>
      <c r="G177" s="80"/>
      <c r="H177" s="79">
        <v>-22.37437689477634</v>
      </c>
      <c r="I177" s="80">
        <v>15.654445374834999</v>
      </c>
      <c r="J177" s="104">
        <v>3</v>
      </c>
      <c r="K177" s="104">
        <v>0</v>
      </c>
      <c r="L177" s="104">
        <v>0</v>
      </c>
      <c r="M177" s="104">
        <v>-1.5586513491946929</v>
      </c>
    </row>
    <row r="178" spans="1:13" s="81" customFormat="1" x14ac:dyDescent="0.25">
      <c r="A178" s="79">
        <v>175</v>
      </c>
      <c r="B178" s="79">
        <v>26.733255577087402</v>
      </c>
      <c r="C178" s="79">
        <v>26.733255577087402</v>
      </c>
      <c r="D178" s="94"/>
      <c r="E178" s="79">
        <v>1647.0842388620081</v>
      </c>
      <c r="F178" s="79">
        <v>40.264275880167823</v>
      </c>
      <c r="G178" s="80"/>
      <c r="H178" s="79">
        <v>-18.48479457914933</v>
      </c>
      <c r="I178" s="80">
        <v>11.76486305920799</v>
      </c>
      <c r="J178" s="104">
        <v>2</v>
      </c>
      <c r="K178" s="104">
        <v>0</v>
      </c>
      <c r="L178" s="104">
        <v>0</v>
      </c>
      <c r="M178" s="104">
        <v>-2.3678550940457899</v>
      </c>
    </row>
    <row r="179" spans="1:13" s="81" customFormat="1" x14ac:dyDescent="0.25">
      <c r="A179" s="79">
        <v>176</v>
      </c>
      <c r="B179" s="79">
        <v>24.896079063415531</v>
      </c>
      <c r="C179" s="79">
        <v>24.896079063415531</v>
      </c>
      <c r="D179" s="94"/>
      <c r="E179" s="79">
        <v>1533.8924702444251</v>
      </c>
      <c r="F179" s="79">
        <v>40.416645589846958</v>
      </c>
      <c r="G179" s="80"/>
      <c r="H179" s="79">
        <v>0</v>
      </c>
      <c r="I179" s="80">
        <v>-6.7199315199413396</v>
      </c>
      <c r="J179" s="104">
        <v>2</v>
      </c>
      <c r="K179" s="104">
        <v>0.15217258988533269</v>
      </c>
      <c r="L179" s="104">
        <v>0.42912670347663812</v>
      </c>
      <c r="M179" s="104">
        <v>0.4016641350083649</v>
      </c>
    </row>
    <row r="180" spans="1:13" s="81" customFormat="1" x14ac:dyDescent="0.25">
      <c r="A180" s="79">
        <v>177</v>
      </c>
      <c r="B180" s="79">
        <v>25.530557823181152</v>
      </c>
      <c r="C180" s="79">
        <v>25.530557823181152</v>
      </c>
      <c r="D180" s="94"/>
      <c r="E180" s="79">
        <v>1572.9838544602089</v>
      </c>
      <c r="F180" s="79">
        <v>40.5011151469987</v>
      </c>
      <c r="G180" s="80"/>
      <c r="H180" s="79">
        <v>0</v>
      </c>
      <c r="I180" s="80">
        <v>-6.7199315199413396</v>
      </c>
      <c r="J180" s="104">
        <v>2</v>
      </c>
      <c r="K180" s="104">
        <v>0.63805770180590327</v>
      </c>
      <c r="L180" s="104">
        <v>1.7993227190926471</v>
      </c>
      <c r="M180" s="104">
        <v>8.7556476379374395</v>
      </c>
    </row>
    <row r="181" spans="1:13" s="81" customFormat="1" x14ac:dyDescent="0.25">
      <c r="A181" s="79">
        <v>178</v>
      </c>
      <c r="B181" s="79">
        <v>26.98080310821533</v>
      </c>
      <c r="C181" s="79">
        <v>26.98080310821533</v>
      </c>
      <c r="D181" s="94"/>
      <c r="E181" s="79">
        <v>1662.3360900895659</v>
      </c>
      <c r="F181" s="79">
        <v>40.609920306031078</v>
      </c>
      <c r="G181" s="80"/>
      <c r="H181" s="79">
        <v>0</v>
      </c>
      <c r="I181" s="80">
        <v>-6.7199315199413396</v>
      </c>
      <c r="J181" s="104">
        <v>2</v>
      </c>
      <c r="K181" s="104">
        <v>0.79687314241880181</v>
      </c>
      <c r="L181" s="104">
        <v>2.2471822616210209</v>
      </c>
      <c r="M181" s="104">
        <v>11.308564778088581</v>
      </c>
    </row>
    <row r="182" spans="1:13" s="81" customFormat="1" x14ac:dyDescent="0.25">
      <c r="A182" s="79">
        <v>179</v>
      </c>
      <c r="B182" s="79">
        <v>28.73556575775147</v>
      </c>
      <c r="C182" s="79">
        <v>28.73556575775147</v>
      </c>
      <c r="D182" s="94"/>
      <c r="E182" s="79">
        <v>1107.9409637539561</v>
      </c>
      <c r="F182" s="79">
        <v>40.715892417142882</v>
      </c>
      <c r="G182" s="80"/>
      <c r="H182" s="79">
        <v>0</v>
      </c>
      <c r="I182" s="80">
        <v>-6.7199315199413396</v>
      </c>
      <c r="J182" s="104">
        <v>3</v>
      </c>
      <c r="K182" s="104">
        <v>0.70651499556229169</v>
      </c>
      <c r="L182" s="104">
        <v>1.992372287485662</v>
      </c>
      <c r="M182" s="104">
        <v>9.9283557791032546</v>
      </c>
    </row>
    <row r="183" spans="1:13" s="81" customFormat="1" x14ac:dyDescent="0.25">
      <c r="A183" s="79">
        <v>180</v>
      </c>
      <c r="B183" s="79">
        <v>29.670862388610839</v>
      </c>
      <c r="C183" s="79">
        <v>29.670862388610839</v>
      </c>
      <c r="D183" s="94"/>
      <c r="E183" s="79">
        <v>1144.002667195819</v>
      </c>
      <c r="F183" s="79">
        <v>40.791591719585462</v>
      </c>
      <c r="G183" s="80"/>
      <c r="H183" s="79">
        <v>0</v>
      </c>
      <c r="I183" s="80">
        <v>-6.7199315199413396</v>
      </c>
      <c r="J183" s="104">
        <v>3</v>
      </c>
      <c r="K183" s="104">
        <v>0.49286904401415971</v>
      </c>
      <c r="L183" s="104">
        <v>1.38989070411993</v>
      </c>
      <c r="M183" s="104">
        <v>6.6431644297567436</v>
      </c>
    </row>
    <row r="184" spans="1:13" s="81" customFormat="1" x14ac:dyDescent="0.25">
      <c r="A184" s="79">
        <v>181</v>
      </c>
      <c r="B184" s="79">
        <v>29.971202278137209</v>
      </c>
      <c r="C184" s="79">
        <v>29.971202278137209</v>
      </c>
      <c r="D184" s="94"/>
      <c r="E184" s="79">
        <v>1155.5827025241931</v>
      </c>
      <c r="F184" s="79">
        <v>40.885213709996897</v>
      </c>
      <c r="G184" s="80"/>
      <c r="H184" s="79">
        <v>0</v>
      </c>
      <c r="I184" s="80">
        <v>-6.7199315199413396</v>
      </c>
      <c r="J184" s="104">
        <v>3</v>
      </c>
      <c r="K184" s="104">
        <v>0.20361049354620689</v>
      </c>
      <c r="L184" s="104">
        <v>0.57418159180030337</v>
      </c>
      <c r="M184" s="104">
        <v>1.8628500170632689</v>
      </c>
    </row>
    <row r="185" spans="1:13" s="81" customFormat="1" x14ac:dyDescent="0.25">
      <c r="A185" s="79">
        <v>182</v>
      </c>
      <c r="B185" s="79">
        <v>28.896001625061039</v>
      </c>
      <c r="C185" s="79">
        <v>28.896001625061039</v>
      </c>
      <c r="D185" s="94"/>
      <c r="E185" s="79">
        <v>1114.126798790099</v>
      </c>
      <c r="F185" s="79">
        <v>40.971507764091562</v>
      </c>
      <c r="G185" s="80"/>
      <c r="H185" s="79">
        <v>-16.497754563127529</v>
      </c>
      <c r="I185" s="80">
        <v>9.777823043186185</v>
      </c>
      <c r="J185" s="104">
        <v>3</v>
      </c>
      <c r="K185" s="104">
        <v>0</v>
      </c>
      <c r="L185" s="104">
        <v>0</v>
      </c>
      <c r="M185" s="104">
        <v>-1.5125939199594549</v>
      </c>
    </row>
    <row r="186" spans="1:13" s="81" customFormat="1" x14ac:dyDescent="0.25">
      <c r="A186" s="79">
        <v>183</v>
      </c>
      <c r="B186" s="79">
        <v>27.285104370117189</v>
      </c>
      <c r="C186" s="79">
        <v>27.285104370117189</v>
      </c>
      <c r="D186" s="94"/>
      <c r="E186" s="79">
        <v>1681.084641342484</v>
      </c>
      <c r="F186" s="79">
        <v>41.063540619603238</v>
      </c>
      <c r="G186" s="80"/>
      <c r="H186" s="79">
        <v>-15.899808013380101</v>
      </c>
      <c r="I186" s="80">
        <v>9.1798764934387549</v>
      </c>
      <c r="J186" s="104">
        <v>2</v>
      </c>
      <c r="K186" s="104">
        <v>0</v>
      </c>
      <c r="L186" s="104">
        <v>0</v>
      </c>
      <c r="M186" s="104">
        <v>-2.4270696615052549</v>
      </c>
    </row>
    <row r="187" spans="1:13" s="81" customFormat="1" x14ac:dyDescent="0.25">
      <c r="A187" s="79">
        <v>184</v>
      </c>
      <c r="B187" s="79">
        <v>25.738017463684081</v>
      </c>
      <c r="C187" s="79">
        <v>25.738017463684081</v>
      </c>
      <c r="D187" s="94"/>
      <c r="E187" s="79">
        <v>1585.76581822392</v>
      </c>
      <c r="F187" s="79">
        <v>41.187570406223159</v>
      </c>
      <c r="G187" s="80"/>
      <c r="H187" s="79">
        <v>-13.5276735973502</v>
      </c>
      <c r="I187" s="80">
        <v>6.8077420774088582</v>
      </c>
      <c r="J187" s="104">
        <v>2</v>
      </c>
      <c r="K187" s="104">
        <v>0</v>
      </c>
      <c r="L187" s="104">
        <v>0</v>
      </c>
      <c r="M187" s="104">
        <v>-2.2626243429941622</v>
      </c>
    </row>
    <row r="188" spans="1:13" s="81" customFormat="1" x14ac:dyDescent="0.25">
      <c r="A188" s="79">
        <v>185</v>
      </c>
      <c r="B188" s="79">
        <v>24.202408790588379</v>
      </c>
      <c r="C188" s="79">
        <v>24.202408790588379</v>
      </c>
      <c r="D188" s="94"/>
      <c r="E188" s="79">
        <v>1491.154189826384</v>
      </c>
      <c r="F188" s="79">
        <v>41.306466925108943</v>
      </c>
      <c r="G188" s="80"/>
      <c r="H188" s="79">
        <v>-14.83118754850417</v>
      </c>
      <c r="I188" s="80">
        <v>8.1112560285628277</v>
      </c>
      <c r="J188" s="104">
        <v>2</v>
      </c>
      <c r="K188" s="104">
        <v>0</v>
      </c>
      <c r="L188" s="104">
        <v>0</v>
      </c>
      <c r="M188" s="104">
        <v>-2.1040443922629191</v>
      </c>
    </row>
    <row r="189" spans="1:13" s="81" customFormat="1" x14ac:dyDescent="0.25">
      <c r="A189" s="79">
        <v>186</v>
      </c>
      <c r="B189" s="79">
        <v>22.65163173675537</v>
      </c>
      <c r="C189" s="79">
        <v>22.65163173675537</v>
      </c>
      <c r="D189" s="94"/>
      <c r="E189" s="79">
        <v>1395.608010050719</v>
      </c>
      <c r="F189" s="79">
        <v>41.402695268987799</v>
      </c>
      <c r="G189" s="80"/>
      <c r="H189" s="79">
        <v>-18.06741242422688</v>
      </c>
      <c r="I189" s="80">
        <v>11.34748090428554</v>
      </c>
      <c r="J189" s="104">
        <v>2</v>
      </c>
      <c r="K189" s="104">
        <v>0</v>
      </c>
      <c r="L189" s="104">
        <v>0</v>
      </c>
      <c r="M189" s="104">
        <v>-1.9483130280822609</v>
      </c>
    </row>
    <row r="190" spans="1:13" s="81" customFormat="1" x14ac:dyDescent="0.25">
      <c r="A190" s="79">
        <v>187</v>
      </c>
      <c r="B190" s="79">
        <v>20.456940650939941</v>
      </c>
      <c r="C190" s="79">
        <v>20.456940650939941</v>
      </c>
      <c r="D190" s="94"/>
      <c r="E190" s="79">
        <v>1260.3891218687741</v>
      </c>
      <c r="F190" s="79">
        <v>41.510574552592203</v>
      </c>
      <c r="G190" s="80"/>
      <c r="H190" s="79">
        <v>-11.777204039623919</v>
      </c>
      <c r="I190" s="80">
        <v>5.0572725196825834</v>
      </c>
      <c r="J190" s="104">
        <v>2</v>
      </c>
      <c r="K190" s="104">
        <v>0</v>
      </c>
      <c r="L190" s="104">
        <v>0</v>
      </c>
      <c r="M190" s="104">
        <v>-1.734949695388537</v>
      </c>
    </row>
    <row r="191" spans="1:13" s="81" customFormat="1" x14ac:dyDescent="0.25">
      <c r="A191" s="79">
        <v>188</v>
      </c>
      <c r="B191" s="79">
        <v>18.278320121765141</v>
      </c>
      <c r="C191" s="79">
        <v>18.278320121765141</v>
      </c>
      <c r="D191" s="94"/>
      <c r="E191" s="79">
        <v>1126.1603697544761</v>
      </c>
      <c r="F191" s="79">
        <v>41.648509482443522</v>
      </c>
      <c r="G191" s="80"/>
      <c r="H191" s="79">
        <v>-18.44536454273624</v>
      </c>
      <c r="I191" s="80">
        <v>11.725433022794901</v>
      </c>
      <c r="J191" s="104">
        <v>2</v>
      </c>
      <c r="K191" s="104">
        <v>0</v>
      </c>
      <c r="L191" s="104">
        <v>0</v>
      </c>
      <c r="M191" s="104">
        <v>-1.530580780642127</v>
      </c>
    </row>
    <row r="192" spans="1:13" s="81" customFormat="1" x14ac:dyDescent="0.25">
      <c r="A192" s="79">
        <v>189</v>
      </c>
      <c r="B192" s="79">
        <v>16.367536449432372</v>
      </c>
      <c r="C192" s="79">
        <v>16.367536449432372</v>
      </c>
      <c r="D192" s="94"/>
      <c r="E192" s="79">
        <v>1008.4335309301169</v>
      </c>
      <c r="F192" s="79">
        <v>41.732047866439437</v>
      </c>
      <c r="G192" s="80"/>
      <c r="H192" s="79">
        <v>-8.6624050973374764</v>
      </c>
      <c r="I192" s="80">
        <v>1.942473577396137</v>
      </c>
      <c r="J192" s="104">
        <v>2</v>
      </c>
      <c r="K192" s="104">
        <v>0</v>
      </c>
      <c r="L192" s="104">
        <v>0</v>
      </c>
      <c r="M192" s="104">
        <v>-1.356807983160002</v>
      </c>
    </row>
    <row r="193" spans="1:13" s="81" customFormat="1" x14ac:dyDescent="0.25">
      <c r="A193" s="79">
        <v>190</v>
      </c>
      <c r="B193" s="79">
        <v>14.86477870941162</v>
      </c>
      <c r="C193" s="79">
        <v>14.86477870941162</v>
      </c>
      <c r="D193" s="94"/>
      <c r="E193" s="79">
        <v>915.84590794949168</v>
      </c>
      <c r="F193" s="79">
        <v>41.778082251975697</v>
      </c>
      <c r="G193" s="80"/>
      <c r="H193" s="79">
        <v>-44.082233056570743</v>
      </c>
      <c r="I193" s="80">
        <v>37.362301536629403</v>
      </c>
      <c r="J193" s="104">
        <v>2</v>
      </c>
      <c r="K193" s="104">
        <v>4.8782091339298533E-2</v>
      </c>
      <c r="L193" s="104">
        <v>0.13756549757682179</v>
      </c>
      <c r="M193" s="104">
        <v>-0.46704323827206362</v>
      </c>
    </row>
    <row r="194" spans="1:13" s="81" customFormat="1" x14ac:dyDescent="0.25">
      <c r="A194" s="79">
        <v>191</v>
      </c>
      <c r="B194" s="79">
        <v>13.788686752319339</v>
      </c>
      <c r="C194" s="79">
        <v>13.788686752319339</v>
      </c>
      <c r="D194" s="94"/>
      <c r="E194" s="79">
        <v>1642.275105058008</v>
      </c>
      <c r="F194" s="79">
        <v>41.826784900034873</v>
      </c>
      <c r="G194" s="80"/>
      <c r="H194" s="79">
        <v>0</v>
      </c>
      <c r="I194" s="80">
        <v>-6.7199315199413396</v>
      </c>
      <c r="J194" s="104">
        <v>1</v>
      </c>
      <c r="K194" s="104">
        <v>0.15370782417361609</v>
      </c>
      <c r="L194" s="104">
        <v>0.43345606416959742</v>
      </c>
      <c r="M194" s="104">
        <v>0.24687665286131749</v>
      </c>
    </row>
    <row r="195" spans="1:13" s="81" customFormat="1" x14ac:dyDescent="0.25">
      <c r="A195" s="79">
        <v>192</v>
      </c>
      <c r="B195" s="79">
        <v>13.52552871704102</v>
      </c>
      <c r="C195" s="79">
        <v>13.52552871704102</v>
      </c>
      <c r="D195" s="94"/>
      <c r="E195" s="79">
        <v>1610.9321716955631</v>
      </c>
      <c r="F195" s="79">
        <v>41.97112081921518</v>
      </c>
      <c r="G195" s="80"/>
      <c r="H195" s="79">
        <v>0</v>
      </c>
      <c r="I195" s="80">
        <v>-6.7199315199413396</v>
      </c>
      <c r="J195" s="104">
        <v>1</v>
      </c>
      <c r="K195" s="104">
        <v>0.26158986593758687</v>
      </c>
      <c r="L195" s="104">
        <v>0.73768342194399505</v>
      </c>
      <c r="M195" s="104">
        <v>2.2377362336948572</v>
      </c>
    </row>
    <row r="196" spans="1:13" s="81" customFormat="1" x14ac:dyDescent="0.25">
      <c r="A196" s="79">
        <v>193</v>
      </c>
      <c r="B196" s="79">
        <v>13.13494787216186</v>
      </c>
      <c r="C196" s="79">
        <v>13.13494787216186</v>
      </c>
      <c r="D196" s="94"/>
      <c r="E196" s="79">
        <v>1564.4127888435551</v>
      </c>
      <c r="F196" s="79">
        <v>42.115172535956532</v>
      </c>
      <c r="G196" s="80"/>
      <c r="H196" s="79">
        <v>0</v>
      </c>
      <c r="I196" s="80">
        <v>-6.7199315199413396</v>
      </c>
      <c r="J196" s="104">
        <v>1</v>
      </c>
      <c r="K196" s="104">
        <v>0.125206652776403</v>
      </c>
      <c r="L196" s="104">
        <v>0.35308276082945639</v>
      </c>
      <c r="M196" s="104">
        <v>-0.13125047277729709</v>
      </c>
    </row>
    <row r="197" spans="1:13" s="81" customFormat="1" x14ac:dyDescent="0.25">
      <c r="A197" s="79">
        <v>194</v>
      </c>
      <c r="B197" s="79">
        <v>12.442195034027099</v>
      </c>
      <c r="C197" s="79">
        <v>12.442195034027099</v>
      </c>
      <c r="D197" s="94"/>
      <c r="E197" s="79">
        <v>1481.9037899473669</v>
      </c>
      <c r="F197" s="79">
        <v>42.245139763000573</v>
      </c>
      <c r="G197" s="80"/>
      <c r="H197" s="79">
        <v>0</v>
      </c>
      <c r="I197" s="80">
        <v>-6.7199315199413396</v>
      </c>
      <c r="J197" s="104">
        <v>1</v>
      </c>
      <c r="K197" s="104">
        <v>0.23095255892216049</v>
      </c>
      <c r="L197" s="104">
        <v>0.65128621616049243</v>
      </c>
      <c r="M197" s="104">
        <v>1.8956425483778621</v>
      </c>
    </row>
    <row r="198" spans="1:13" s="81" customFormat="1" x14ac:dyDescent="0.25">
      <c r="A198" s="79">
        <v>195</v>
      </c>
      <c r="B198" s="79">
        <v>12.69155263900757</v>
      </c>
      <c r="C198" s="79">
        <v>12.69155263900757</v>
      </c>
      <c r="D198" s="94"/>
      <c r="E198" s="79">
        <v>1511.6030495122729</v>
      </c>
      <c r="F198" s="79">
        <v>42.354178619560962</v>
      </c>
      <c r="G198" s="80"/>
      <c r="H198" s="79">
        <v>0</v>
      </c>
      <c r="I198" s="80">
        <v>-6.7199315199413396</v>
      </c>
      <c r="J198" s="104">
        <v>1</v>
      </c>
      <c r="K198" s="104">
        <v>0.28804250508822882</v>
      </c>
      <c r="L198" s="104">
        <v>0.81227986434880506</v>
      </c>
      <c r="M198" s="104">
        <v>2.857187988903545</v>
      </c>
    </row>
    <row r="199" spans="1:13" s="81" customFormat="1" x14ac:dyDescent="0.25">
      <c r="A199" s="79">
        <v>196</v>
      </c>
      <c r="B199" s="79">
        <v>12.70962734222412</v>
      </c>
      <c r="C199" s="79">
        <v>12.70962734222412</v>
      </c>
      <c r="D199" s="94"/>
      <c r="E199" s="79">
        <v>1513.7558023927361</v>
      </c>
      <c r="F199" s="79">
        <v>42.442130477476923</v>
      </c>
      <c r="G199" s="80"/>
      <c r="H199" s="79">
        <v>0</v>
      </c>
      <c r="I199" s="80">
        <v>-6.7199315199413396</v>
      </c>
      <c r="J199" s="104">
        <v>1</v>
      </c>
      <c r="K199" s="104">
        <v>0.26497353218599018</v>
      </c>
      <c r="L199" s="104">
        <v>0.74722536076449242</v>
      </c>
      <c r="M199" s="104">
        <v>2.4488834090176499</v>
      </c>
    </row>
    <row r="200" spans="1:13" s="81" customFormat="1" x14ac:dyDescent="0.25">
      <c r="A200" s="79">
        <v>197</v>
      </c>
      <c r="B200" s="79">
        <v>12.90046443939209</v>
      </c>
      <c r="C200" s="79">
        <v>12.90046443939209</v>
      </c>
      <c r="D200" s="94"/>
      <c r="E200" s="79">
        <v>1536.485089048535</v>
      </c>
      <c r="F200" s="79">
        <v>42.528301831670937</v>
      </c>
      <c r="G200" s="80"/>
      <c r="H200" s="79">
        <v>0</v>
      </c>
      <c r="I200" s="80">
        <v>-6.7199315199413396</v>
      </c>
      <c r="J200" s="104">
        <v>1</v>
      </c>
      <c r="K200" s="104">
        <v>0.29147857770080338</v>
      </c>
      <c r="L200" s="104">
        <v>0.8219695891162655</v>
      </c>
      <c r="M200" s="104">
        <v>2.882079944880418</v>
      </c>
    </row>
    <row r="201" spans="1:13" s="81" customFormat="1" x14ac:dyDescent="0.25">
      <c r="A201" s="79">
        <v>198</v>
      </c>
      <c r="B201" s="79">
        <v>13.06118068695068</v>
      </c>
      <c r="C201" s="79">
        <v>13.06118068695068</v>
      </c>
      <c r="D201" s="94"/>
      <c r="E201" s="79">
        <v>1555.626889648177</v>
      </c>
      <c r="F201" s="79">
        <v>42.648173486171942</v>
      </c>
      <c r="G201" s="80"/>
      <c r="H201" s="79">
        <v>0</v>
      </c>
      <c r="I201" s="80">
        <v>-6.7199315199413396</v>
      </c>
      <c r="J201" s="104">
        <v>1</v>
      </c>
      <c r="K201" s="104">
        <v>0.28009376231850069</v>
      </c>
      <c r="L201" s="104">
        <v>0.78986440973817207</v>
      </c>
      <c r="M201" s="104">
        <v>2.653717062529382</v>
      </c>
    </row>
    <row r="202" spans="1:13" s="81" customFormat="1" x14ac:dyDescent="0.25">
      <c r="A202" s="79">
        <v>199</v>
      </c>
      <c r="B202" s="79">
        <v>13.114905834198</v>
      </c>
      <c r="C202" s="79">
        <v>13.114905834198</v>
      </c>
      <c r="D202" s="94"/>
      <c r="E202" s="79">
        <v>1562.025720329061</v>
      </c>
      <c r="F202" s="79">
        <v>42.803378181902083</v>
      </c>
      <c r="G202" s="80"/>
      <c r="H202" s="79">
        <v>0</v>
      </c>
      <c r="I202" s="80">
        <v>-6.7199315199413396</v>
      </c>
      <c r="J202" s="104">
        <v>1</v>
      </c>
      <c r="K202" s="104">
        <v>0.2722620148106259</v>
      </c>
      <c r="L202" s="104">
        <v>0.76777888176596498</v>
      </c>
      <c r="M202" s="104">
        <v>2.506331383345326</v>
      </c>
    </row>
    <row r="203" spans="1:13" s="81" customFormat="1" x14ac:dyDescent="0.25">
      <c r="A203" s="79">
        <v>200</v>
      </c>
      <c r="B203" s="79">
        <v>13.09740028381348</v>
      </c>
      <c r="C203" s="79">
        <v>13.09740028381348</v>
      </c>
      <c r="D203" s="94"/>
      <c r="E203" s="79">
        <v>1559.9407553056881</v>
      </c>
      <c r="F203" s="79">
        <v>42.941777431950207</v>
      </c>
      <c r="G203" s="80"/>
      <c r="H203" s="79">
        <v>0</v>
      </c>
      <c r="I203" s="80">
        <v>-6.7199315199413396</v>
      </c>
      <c r="J203" s="104">
        <v>1</v>
      </c>
      <c r="K203" s="104">
        <v>0.26088466510563929</v>
      </c>
      <c r="L203" s="104">
        <v>0.73569475559790287</v>
      </c>
      <c r="M203" s="104">
        <v>2.3087842494810391</v>
      </c>
    </row>
    <row r="204" spans="1:13" s="81" customFormat="1" x14ac:dyDescent="0.25">
      <c r="A204" s="79">
        <v>201</v>
      </c>
      <c r="B204" s="79">
        <v>13.082557296752929</v>
      </c>
      <c r="C204" s="79">
        <v>13.082557296752929</v>
      </c>
      <c r="D204" s="94"/>
      <c r="E204" s="79">
        <v>1558.1729097833329</v>
      </c>
      <c r="F204" s="79">
        <v>43.08301767299762</v>
      </c>
      <c r="G204" s="80"/>
      <c r="H204" s="79">
        <v>0</v>
      </c>
      <c r="I204" s="80">
        <v>-6.7199315199413396</v>
      </c>
      <c r="J204" s="104">
        <v>1</v>
      </c>
      <c r="K204" s="104">
        <v>0.28933892301405262</v>
      </c>
      <c r="L204" s="104">
        <v>0.81593576289962833</v>
      </c>
      <c r="M204" s="104">
        <v>2.814465852799422</v>
      </c>
    </row>
    <row r="205" spans="1:13" s="81" customFormat="1" x14ac:dyDescent="0.25">
      <c r="A205" s="79">
        <v>202</v>
      </c>
      <c r="B205" s="79">
        <v>13.68927879333496</v>
      </c>
      <c r="C205" s="79">
        <v>13.68927879333496</v>
      </c>
      <c r="D205" s="94"/>
      <c r="E205" s="79">
        <v>1630.4353106513929</v>
      </c>
      <c r="F205" s="79">
        <v>43.244368693886059</v>
      </c>
      <c r="G205" s="80"/>
      <c r="H205" s="79">
        <v>0</v>
      </c>
      <c r="I205" s="80">
        <v>-6.7199315199413396</v>
      </c>
      <c r="J205" s="104">
        <v>1</v>
      </c>
      <c r="K205" s="104">
        <v>0.42687661775181179</v>
      </c>
      <c r="L205" s="104">
        <v>1.203792062060109</v>
      </c>
      <c r="M205" s="104">
        <v>5.1163618148526586</v>
      </c>
    </row>
    <row r="206" spans="1:13" s="81" customFormat="1" x14ac:dyDescent="0.25">
      <c r="A206" s="79">
        <v>203</v>
      </c>
      <c r="B206" s="79">
        <v>15.487672805786129</v>
      </c>
      <c r="C206" s="79">
        <v>15.487672805786129</v>
      </c>
      <c r="D206" s="94"/>
      <c r="E206" s="79">
        <v>1844.6295822876791</v>
      </c>
      <c r="F206" s="79">
        <v>43.361832762066669</v>
      </c>
      <c r="G206" s="80"/>
      <c r="H206" s="79">
        <v>0</v>
      </c>
      <c r="I206" s="80">
        <v>-6.7199315199413396</v>
      </c>
      <c r="J206" s="104">
        <v>1</v>
      </c>
      <c r="K206" s="104">
        <v>0.67165726851718566</v>
      </c>
      <c r="L206" s="104">
        <v>1.894073497218463</v>
      </c>
      <c r="M206" s="104">
        <v>9.0429191889466427</v>
      </c>
    </row>
    <row r="207" spans="1:13" s="81" customFormat="1" x14ac:dyDescent="0.25">
      <c r="A207" s="79">
        <v>204</v>
      </c>
      <c r="B207" s="79">
        <v>18.037965011596679</v>
      </c>
      <c r="C207" s="79">
        <v>18.037965011596679</v>
      </c>
      <c r="D207" s="94"/>
      <c r="E207" s="79">
        <v>2148.3772469825522</v>
      </c>
      <c r="F207" s="79">
        <v>43.481424751253208</v>
      </c>
      <c r="G207" s="80"/>
      <c r="H207" s="79">
        <v>0</v>
      </c>
      <c r="I207" s="80">
        <v>-6.7199315199413396</v>
      </c>
      <c r="J207" s="104">
        <v>1</v>
      </c>
      <c r="K207" s="104">
        <v>0.75908225123398843</v>
      </c>
      <c r="L207" s="104">
        <v>2.1406119484798469</v>
      </c>
      <c r="M207" s="104">
        <v>10.063518848218539</v>
      </c>
    </row>
    <row r="208" spans="1:13" s="81" customFormat="1" x14ac:dyDescent="0.25">
      <c r="A208" s="79">
        <v>205</v>
      </c>
      <c r="B208" s="79">
        <v>19.93777408599853</v>
      </c>
      <c r="C208" s="79">
        <v>19.93777408599853</v>
      </c>
      <c r="D208" s="94"/>
      <c r="E208" s="79">
        <v>1228.4023305857841</v>
      </c>
      <c r="F208" s="79">
        <v>43.577405479573343</v>
      </c>
      <c r="G208" s="80"/>
      <c r="H208" s="79">
        <v>0</v>
      </c>
      <c r="I208" s="80">
        <v>-6.7199315199413396</v>
      </c>
      <c r="J208" s="104">
        <v>2</v>
      </c>
      <c r="K208" s="104">
        <v>0.68072112895981163</v>
      </c>
      <c r="L208" s="104">
        <v>1.9196335836666689</v>
      </c>
      <c r="M208" s="104">
        <v>9.583164659163554</v>
      </c>
    </row>
    <row r="209" spans="1:13" s="81" customFormat="1" x14ac:dyDescent="0.25">
      <c r="A209" s="79">
        <v>206</v>
      </c>
      <c r="B209" s="79">
        <v>22.648807525634769</v>
      </c>
      <c r="C209" s="79">
        <v>22.648807525634769</v>
      </c>
      <c r="D209" s="94"/>
      <c r="E209" s="79">
        <v>1395.434005294338</v>
      </c>
      <c r="F209" s="79">
        <v>43.715476425723502</v>
      </c>
      <c r="G209" s="80"/>
      <c r="H209" s="79">
        <v>0</v>
      </c>
      <c r="I209" s="80">
        <v>-6.7199315199413396</v>
      </c>
      <c r="J209" s="104">
        <v>2</v>
      </c>
      <c r="K209" s="104">
        <v>0.9728642154567364</v>
      </c>
      <c r="L209" s="104">
        <v>2.7434770875879959</v>
      </c>
      <c r="M209" s="104">
        <v>14.10359221334112</v>
      </c>
    </row>
    <row r="210" spans="1:13" s="81" customFormat="1" x14ac:dyDescent="0.25">
      <c r="A210" s="79">
        <v>207</v>
      </c>
      <c r="B210" s="79">
        <v>25.651572227478031</v>
      </c>
      <c r="C210" s="79">
        <v>25.651572227478031</v>
      </c>
      <c r="D210" s="94"/>
      <c r="E210" s="79">
        <v>1580.4397708344011</v>
      </c>
      <c r="F210" s="79">
        <v>43.888645401350182</v>
      </c>
      <c r="G210" s="80"/>
      <c r="H210" s="79">
        <v>0</v>
      </c>
      <c r="I210" s="80">
        <v>-6.7199315199413396</v>
      </c>
      <c r="J210" s="104">
        <v>2</v>
      </c>
      <c r="K210" s="104">
        <v>0.99628925092050269</v>
      </c>
      <c r="L210" s="104">
        <v>2.809535687595818</v>
      </c>
      <c r="M210" s="104">
        <v>14.53287732134913</v>
      </c>
    </row>
    <row r="211" spans="1:13" s="81" customFormat="1" x14ac:dyDescent="0.25">
      <c r="A211" s="79">
        <v>208</v>
      </c>
      <c r="B211" s="79">
        <v>28.339316177368161</v>
      </c>
      <c r="C211" s="79">
        <v>28.339316177368161</v>
      </c>
      <c r="D211" s="94"/>
      <c r="E211" s="79">
        <v>1092.662992696138</v>
      </c>
      <c r="F211" s="79">
        <v>44.030448087788642</v>
      </c>
      <c r="G211" s="80"/>
      <c r="H211" s="79">
        <v>0</v>
      </c>
      <c r="I211" s="80">
        <v>-6.7199315199413396</v>
      </c>
      <c r="J211" s="104">
        <v>3</v>
      </c>
      <c r="K211" s="104">
        <v>1.2795130790412861</v>
      </c>
      <c r="L211" s="104">
        <v>3.6082268828964259</v>
      </c>
      <c r="M211" s="104">
        <v>17.71665960572604</v>
      </c>
    </row>
    <row r="212" spans="1:13" s="81" customFormat="1" x14ac:dyDescent="0.25">
      <c r="A212" s="79">
        <v>209</v>
      </c>
      <c r="B212" s="79">
        <v>31.753574180603032</v>
      </c>
      <c r="C212" s="79">
        <v>31.753574180603032</v>
      </c>
      <c r="D212" s="94"/>
      <c r="E212" s="79">
        <v>1224.304608333661</v>
      </c>
      <c r="F212" s="79">
        <v>44.183334734185607</v>
      </c>
      <c r="G212" s="80"/>
      <c r="H212" s="79">
        <v>0</v>
      </c>
      <c r="I212" s="80">
        <v>-6.7199315199413396</v>
      </c>
      <c r="J212" s="104">
        <v>3</v>
      </c>
      <c r="K212" s="104">
        <v>1.241035179791915</v>
      </c>
      <c r="L212" s="104">
        <v>3.499719207013201</v>
      </c>
      <c r="M212" s="104">
        <v>17.647613028128269</v>
      </c>
    </row>
    <row r="213" spans="1:13" s="81" customFormat="1" x14ac:dyDescent="0.25">
      <c r="A213" s="79">
        <v>210</v>
      </c>
      <c r="B213" s="79">
        <v>33.784212875366208</v>
      </c>
      <c r="C213" s="79">
        <v>33.784212875366208</v>
      </c>
      <c r="D213" s="94"/>
      <c r="E213" s="79">
        <v>1302.5987965002921</v>
      </c>
      <c r="F213" s="79">
        <v>44.360410853358736</v>
      </c>
      <c r="G213" s="80"/>
      <c r="H213" s="79">
        <v>0</v>
      </c>
      <c r="I213" s="80">
        <v>-6.7199315199413396</v>
      </c>
      <c r="J213" s="104">
        <v>3</v>
      </c>
      <c r="K213" s="104">
        <v>1.068824187906606</v>
      </c>
      <c r="L213" s="104">
        <v>3.0140842098966298</v>
      </c>
      <c r="M213" s="104">
        <v>15.42142542881869</v>
      </c>
    </row>
    <row r="214" spans="1:13" s="81" customFormat="1" x14ac:dyDescent="0.25">
      <c r="A214" s="79">
        <v>211</v>
      </c>
      <c r="B214" s="79">
        <v>36.202038574218747</v>
      </c>
      <c r="C214" s="79">
        <v>36.202038574218747</v>
      </c>
      <c r="D214" s="94"/>
      <c r="E214" s="79">
        <v>1395.8215350939511</v>
      </c>
      <c r="F214" s="79">
        <v>44.572690082507663</v>
      </c>
      <c r="G214" s="80"/>
      <c r="H214" s="79">
        <v>0</v>
      </c>
      <c r="I214" s="80">
        <v>-6.7199315199413396</v>
      </c>
      <c r="J214" s="104">
        <v>3</v>
      </c>
      <c r="K214" s="104">
        <v>1.1683876262376971</v>
      </c>
      <c r="L214" s="104">
        <v>3.2948531059903061</v>
      </c>
      <c r="M214" s="104">
        <v>16.986118113453621</v>
      </c>
    </row>
    <row r="215" spans="1:13" s="81" customFormat="1" x14ac:dyDescent="0.25">
      <c r="A215" s="79">
        <v>212</v>
      </c>
      <c r="B215" s="79">
        <v>37.833061981201169</v>
      </c>
      <c r="C215" s="79">
        <v>37.833061981201169</v>
      </c>
      <c r="D215" s="94"/>
      <c r="E215" s="79">
        <v>1458.7079825253859</v>
      </c>
      <c r="F215" s="79">
        <v>44.786859938619052</v>
      </c>
      <c r="G215" s="80"/>
      <c r="H215" s="79">
        <v>0</v>
      </c>
      <c r="I215" s="80">
        <v>-6.7199315199413396</v>
      </c>
      <c r="J215" s="104">
        <v>3</v>
      </c>
      <c r="K215" s="104">
        <v>0.90705882105923519</v>
      </c>
      <c r="L215" s="104">
        <v>2.5579058753870432</v>
      </c>
      <c r="M215" s="104">
        <v>13.129850262298721</v>
      </c>
    </row>
    <row r="216" spans="1:13" s="81" customFormat="1" x14ac:dyDescent="0.25">
      <c r="A216" s="79">
        <v>213</v>
      </c>
      <c r="B216" s="79">
        <v>39.366858291625967</v>
      </c>
      <c r="C216" s="79">
        <v>39.366858291625967</v>
      </c>
      <c r="D216" s="94"/>
      <c r="E216" s="79">
        <v>1517.8456997605481</v>
      </c>
      <c r="F216" s="79">
        <v>44.924854851295137</v>
      </c>
      <c r="G216" s="80"/>
      <c r="H216" s="79">
        <v>0</v>
      </c>
      <c r="I216" s="80">
        <v>-6.7199315199413396</v>
      </c>
      <c r="J216" s="104">
        <v>3</v>
      </c>
      <c r="K216" s="104">
        <v>1.1292533391104911</v>
      </c>
      <c r="L216" s="104">
        <v>3.1844944162915851</v>
      </c>
      <c r="M216" s="104">
        <v>16.543576767935491</v>
      </c>
    </row>
    <row r="217" spans="1:13" s="81" customFormat="1" x14ac:dyDescent="0.25">
      <c r="A217" s="79">
        <v>214</v>
      </c>
      <c r="B217" s="79">
        <v>41.356435012817393</v>
      </c>
      <c r="C217" s="79">
        <v>41.356435012817393</v>
      </c>
      <c r="D217" s="94"/>
      <c r="E217" s="79">
        <v>1594.5566846258671</v>
      </c>
      <c r="F217" s="79">
        <v>45.050470685968172</v>
      </c>
      <c r="G217" s="80"/>
      <c r="H217" s="79">
        <v>0</v>
      </c>
      <c r="I217" s="80">
        <v>-6.7199315199413396</v>
      </c>
      <c r="J217" s="104">
        <v>3</v>
      </c>
      <c r="K217" s="104">
        <v>1.2180664652024971</v>
      </c>
      <c r="L217" s="104">
        <v>3.43494743187104</v>
      </c>
      <c r="M217" s="104">
        <v>17.932638569538192</v>
      </c>
    </row>
    <row r="218" spans="1:13" s="81" customFormat="1" x14ac:dyDescent="0.25">
      <c r="A218" s="79">
        <v>215</v>
      </c>
      <c r="B218" s="79">
        <v>42.88108673095703</v>
      </c>
      <c r="C218" s="79">
        <v>42.88108673095703</v>
      </c>
      <c r="D218" s="94"/>
      <c r="E218" s="79">
        <v>1653.3418189860311</v>
      </c>
      <c r="F218" s="79">
        <v>45.223851532098472</v>
      </c>
      <c r="G218" s="80"/>
      <c r="H218" s="79">
        <v>0</v>
      </c>
      <c r="I218" s="80">
        <v>-6.7199315199413396</v>
      </c>
      <c r="J218" s="104">
        <v>3</v>
      </c>
      <c r="K218" s="104">
        <v>0.94379193968386088</v>
      </c>
      <c r="L218" s="104">
        <v>2.6614932699084881</v>
      </c>
      <c r="M218" s="104">
        <v>13.70411765231766</v>
      </c>
    </row>
    <row r="219" spans="1:13" s="81" customFormat="1" x14ac:dyDescent="0.25">
      <c r="A219" s="79">
        <v>216</v>
      </c>
      <c r="B219" s="79">
        <v>44.130686950683597</v>
      </c>
      <c r="C219" s="79">
        <v>44.130686950683597</v>
      </c>
      <c r="D219" s="94"/>
      <c r="E219" s="79">
        <v>1701.5219482176101</v>
      </c>
      <c r="F219" s="79">
        <v>45.368771814409619</v>
      </c>
      <c r="G219" s="80"/>
      <c r="H219" s="79">
        <v>0</v>
      </c>
      <c r="I219" s="80">
        <v>-6.7199315199413396</v>
      </c>
      <c r="J219" s="104">
        <v>3</v>
      </c>
      <c r="K219" s="104">
        <v>1.2778785088672711</v>
      </c>
      <c r="L219" s="104">
        <v>3.6036173950057031</v>
      </c>
      <c r="M219" s="104">
        <v>18.901316612237199</v>
      </c>
    </row>
    <row r="220" spans="1:13" s="81" customFormat="1" x14ac:dyDescent="0.25">
      <c r="A220" s="79">
        <v>217</v>
      </c>
      <c r="B220" s="79">
        <v>46.473565673828134</v>
      </c>
      <c r="C220" s="79">
        <v>46.473565673828134</v>
      </c>
      <c r="D220" s="94"/>
      <c r="E220" s="79">
        <v>1320.7141593021281</v>
      </c>
      <c r="F220" s="79">
        <v>45.516860203311531</v>
      </c>
      <c r="G220" s="80"/>
      <c r="H220" s="79">
        <v>0</v>
      </c>
      <c r="I220" s="80">
        <v>-6.7199315199413396</v>
      </c>
      <c r="J220" s="104">
        <v>4</v>
      </c>
      <c r="K220" s="104">
        <v>1.6462182124262359</v>
      </c>
      <c r="L220" s="104">
        <v>4.6423353590419847</v>
      </c>
      <c r="M220" s="104">
        <v>23.195937958076321</v>
      </c>
    </row>
    <row r="221" spans="1:13" s="81" customFormat="1" x14ac:dyDescent="0.25">
      <c r="A221" s="79">
        <v>218</v>
      </c>
      <c r="B221" s="79">
        <v>48.42630310058594</v>
      </c>
      <c r="C221" s="79">
        <v>48.42630310058594</v>
      </c>
      <c r="D221" s="94"/>
      <c r="E221" s="79">
        <v>1376.2082435524919</v>
      </c>
      <c r="F221" s="79">
        <v>45.671657120725271</v>
      </c>
      <c r="G221" s="80"/>
      <c r="H221" s="79">
        <v>0</v>
      </c>
      <c r="I221" s="80">
        <v>-6.7199315199413396</v>
      </c>
      <c r="J221" s="104">
        <v>4</v>
      </c>
      <c r="K221" s="104">
        <v>1.3722022271060981</v>
      </c>
      <c r="L221" s="104">
        <v>3.869610280439197</v>
      </c>
      <c r="M221" s="104">
        <v>19.809954359826971</v>
      </c>
    </row>
    <row r="222" spans="1:13" s="81" customFormat="1" x14ac:dyDescent="0.25">
      <c r="A222" s="79">
        <v>219</v>
      </c>
      <c r="B222" s="79">
        <v>50.103905105590819</v>
      </c>
      <c r="C222" s="79">
        <v>50.103905105590819</v>
      </c>
      <c r="D222" s="94"/>
      <c r="E222" s="79">
        <v>1423.8833614299081</v>
      </c>
      <c r="F222" s="79">
        <v>45.852379882443927</v>
      </c>
      <c r="G222" s="80"/>
      <c r="H222" s="79">
        <v>0</v>
      </c>
      <c r="I222" s="80">
        <v>-6.7199315199413396</v>
      </c>
      <c r="J222" s="104">
        <v>4</v>
      </c>
      <c r="K222" s="104">
        <v>1.3356571723692969</v>
      </c>
      <c r="L222" s="104">
        <v>3.7665532260814159</v>
      </c>
      <c r="M222" s="104">
        <v>19.411295414147329</v>
      </c>
    </row>
    <row r="223" spans="1:13" s="81" customFormat="1" x14ac:dyDescent="0.25">
      <c r="A223" s="79">
        <v>220</v>
      </c>
      <c r="B223" s="79">
        <v>51.600291442871097</v>
      </c>
      <c r="C223" s="79">
        <v>51.600291442871097</v>
      </c>
      <c r="D223" s="94"/>
      <c r="E223" s="79">
        <v>1466.4085818380611</v>
      </c>
      <c r="F223" s="79">
        <v>46.028895042014341</v>
      </c>
      <c r="G223" s="80"/>
      <c r="H223" s="79">
        <v>0</v>
      </c>
      <c r="I223" s="80">
        <v>-6.7199315199413396</v>
      </c>
      <c r="J223" s="104">
        <v>4</v>
      </c>
      <c r="K223" s="104">
        <v>1.2873302738857151</v>
      </c>
      <c r="L223" s="104">
        <v>3.6302713723577158</v>
      </c>
      <c r="M223" s="104">
        <v>18.804206082899501</v>
      </c>
    </row>
    <row r="224" spans="1:13" s="81" customFormat="1" x14ac:dyDescent="0.25">
      <c r="A224" s="79">
        <v>221</v>
      </c>
      <c r="B224" s="79">
        <v>52.690879058837893</v>
      </c>
      <c r="C224" s="79">
        <v>52.690879058837893</v>
      </c>
      <c r="D224" s="94"/>
      <c r="E224" s="79">
        <v>1497.4015664623939</v>
      </c>
      <c r="F224" s="79">
        <v>46.166604769966163</v>
      </c>
      <c r="G224" s="80"/>
      <c r="H224" s="79">
        <v>0</v>
      </c>
      <c r="I224" s="80">
        <v>-6.7199315199413396</v>
      </c>
      <c r="J224" s="104">
        <v>4</v>
      </c>
      <c r="K224" s="104">
        <v>0.79396561117127618</v>
      </c>
      <c r="L224" s="104">
        <v>2.2389830235029988</v>
      </c>
      <c r="M224" s="104">
        <v>11.35640068631969</v>
      </c>
    </row>
    <row r="225" spans="1:13" s="81" customFormat="1" x14ac:dyDescent="0.25">
      <c r="A225" s="79">
        <v>222</v>
      </c>
      <c r="B225" s="79">
        <v>52.800963211059567</v>
      </c>
      <c r="C225" s="79">
        <v>52.800963211059567</v>
      </c>
      <c r="D225" s="94"/>
      <c r="E225" s="79">
        <v>1500.530005101562</v>
      </c>
      <c r="F225" s="79">
        <v>46.312069525584668</v>
      </c>
      <c r="G225" s="80"/>
      <c r="H225" s="79">
        <v>0</v>
      </c>
      <c r="I225" s="80">
        <v>-6.7199315199413396</v>
      </c>
      <c r="J225" s="104">
        <v>4</v>
      </c>
      <c r="K225" s="104">
        <v>0.71012612845714329</v>
      </c>
      <c r="L225" s="104">
        <v>2.0025556822491439</v>
      </c>
      <c r="M225" s="104">
        <v>10.00714214294714</v>
      </c>
    </row>
    <row r="226" spans="1:13" s="81" customFormat="1" x14ac:dyDescent="0.25">
      <c r="A226" s="79">
        <v>223</v>
      </c>
      <c r="B226" s="79">
        <v>53.429204940795898</v>
      </c>
      <c r="C226" s="79">
        <v>53.429204940795898</v>
      </c>
      <c r="D226" s="94"/>
      <c r="E226" s="79">
        <v>1518.383762090011</v>
      </c>
      <c r="F226" s="79">
        <v>46.471122910046986</v>
      </c>
      <c r="G226" s="80"/>
      <c r="H226" s="79">
        <v>0</v>
      </c>
      <c r="I226" s="80">
        <v>-6.7199315199413396</v>
      </c>
      <c r="J226" s="104">
        <v>4</v>
      </c>
      <c r="K226" s="104">
        <v>0.84510773454857568</v>
      </c>
      <c r="L226" s="104">
        <v>2.3832038114269829</v>
      </c>
      <c r="M226" s="104">
        <v>12.166894438043119</v>
      </c>
    </row>
    <row r="227" spans="1:13" s="81" customFormat="1" x14ac:dyDescent="0.25">
      <c r="A227" s="79">
        <v>224</v>
      </c>
      <c r="B227" s="79">
        <v>53.673435211181641</v>
      </c>
      <c r="C227" s="79">
        <v>53.673435211181641</v>
      </c>
      <c r="D227" s="94"/>
      <c r="E227" s="79">
        <v>1525.3244470052271</v>
      </c>
      <c r="F227" s="79">
        <v>46.571345180719533</v>
      </c>
      <c r="G227" s="80"/>
      <c r="H227" s="79">
        <v>0</v>
      </c>
      <c r="I227" s="80">
        <v>-6.7199315199413396</v>
      </c>
      <c r="J227" s="104">
        <v>4</v>
      </c>
      <c r="K227" s="104">
        <v>0.65444217152598561</v>
      </c>
      <c r="L227" s="104">
        <v>1.845526923703279</v>
      </c>
      <c r="M227" s="104">
        <v>9.0841644157034107</v>
      </c>
    </row>
    <row r="228" spans="1:13" s="81" customFormat="1" x14ac:dyDescent="0.25">
      <c r="A228" s="79">
        <v>225</v>
      </c>
      <c r="B228" s="79">
        <v>53.964289093017577</v>
      </c>
      <c r="C228" s="79">
        <v>53.964289093017577</v>
      </c>
      <c r="D228" s="94"/>
      <c r="E228" s="79">
        <v>1533.5901101722141</v>
      </c>
      <c r="F228" s="79">
        <v>46.633431005546917</v>
      </c>
      <c r="G228" s="80"/>
      <c r="H228" s="79">
        <v>0</v>
      </c>
      <c r="I228" s="80">
        <v>-6.7199315199413396</v>
      </c>
      <c r="J228" s="104">
        <v>4</v>
      </c>
      <c r="K228" s="104">
        <v>0.78919764726935848</v>
      </c>
      <c r="L228" s="104">
        <v>2.2255373652995911</v>
      </c>
      <c r="M228" s="104">
        <v>11.271349247221019</v>
      </c>
    </row>
    <row r="229" spans="1:13" s="81" customFormat="1" x14ac:dyDescent="0.25">
      <c r="A229" s="79">
        <v>226</v>
      </c>
      <c r="B229" s="79">
        <v>54.466582107543942</v>
      </c>
      <c r="C229" s="79">
        <v>54.466582107543942</v>
      </c>
      <c r="D229" s="94"/>
      <c r="E229" s="79">
        <v>1547.864579685903</v>
      </c>
      <c r="F229" s="79">
        <v>46.707518343724892</v>
      </c>
      <c r="G229" s="80"/>
      <c r="H229" s="79">
        <v>0</v>
      </c>
      <c r="I229" s="80">
        <v>-6.7199315199413396</v>
      </c>
      <c r="J229" s="104">
        <v>4</v>
      </c>
      <c r="K229" s="104">
        <v>0.8819414595441929</v>
      </c>
      <c r="L229" s="104">
        <v>2.4870749159146239</v>
      </c>
      <c r="M229" s="104">
        <v>12.747406412535391</v>
      </c>
    </row>
    <row r="230" spans="1:13" s="81" customFormat="1" x14ac:dyDescent="0.25">
      <c r="A230" s="79">
        <v>227</v>
      </c>
      <c r="B230" s="79">
        <v>55.057389450073252</v>
      </c>
      <c r="C230" s="79">
        <v>55.057389450073252</v>
      </c>
      <c r="D230" s="94"/>
      <c r="E230" s="79">
        <v>1564.654503406724</v>
      </c>
      <c r="F230" s="79">
        <v>46.821443879901523</v>
      </c>
      <c r="G230" s="80"/>
      <c r="H230" s="79">
        <v>0</v>
      </c>
      <c r="I230" s="80">
        <v>-6.7199315199413396</v>
      </c>
      <c r="J230" s="104">
        <v>4</v>
      </c>
      <c r="K230" s="104">
        <v>0.91315441369553185</v>
      </c>
      <c r="L230" s="104">
        <v>2.5750954466214</v>
      </c>
      <c r="M230" s="104">
        <v>13.239498944487879</v>
      </c>
    </row>
    <row r="231" spans="1:13" s="81" customFormat="1" x14ac:dyDescent="0.25">
      <c r="A231" s="79">
        <v>228</v>
      </c>
      <c r="B231" s="79">
        <v>55.631687545776373</v>
      </c>
      <c r="C231" s="79">
        <v>55.631687545776373</v>
      </c>
      <c r="D231" s="94"/>
      <c r="E231" s="79">
        <v>1580.975257273099</v>
      </c>
      <c r="F231" s="79">
        <v>46.941515741236437</v>
      </c>
      <c r="G231" s="80"/>
      <c r="H231" s="79">
        <v>0</v>
      </c>
      <c r="I231" s="80">
        <v>-6.7199315199413396</v>
      </c>
      <c r="J231" s="104">
        <v>4</v>
      </c>
      <c r="K231" s="104">
        <v>0.88419758649311353</v>
      </c>
      <c r="L231" s="104">
        <v>2.4934371939105802</v>
      </c>
      <c r="M231" s="104">
        <v>12.77861054483955</v>
      </c>
    </row>
    <row r="232" spans="1:13" s="81" customFormat="1" x14ac:dyDescent="0.25">
      <c r="A232" s="79">
        <v>229</v>
      </c>
      <c r="B232" s="79">
        <v>56.112960433959962</v>
      </c>
      <c r="C232" s="79">
        <v>56.112960433959962</v>
      </c>
      <c r="D232" s="94"/>
      <c r="E232" s="79">
        <v>1594.652364004555</v>
      </c>
      <c r="F232" s="79">
        <v>47.061587602571358</v>
      </c>
      <c r="G232" s="80"/>
      <c r="H232" s="79">
        <v>0</v>
      </c>
      <c r="I232" s="80">
        <v>-6.7199315199413396</v>
      </c>
      <c r="J232" s="104">
        <v>4</v>
      </c>
      <c r="K232" s="104">
        <v>0.85945379073568873</v>
      </c>
      <c r="L232" s="104">
        <v>2.4236596898746421</v>
      </c>
      <c r="M232" s="104">
        <v>12.38033881287773</v>
      </c>
    </row>
    <row r="233" spans="1:13" s="81" customFormat="1" x14ac:dyDescent="0.25">
      <c r="A233" s="79">
        <v>230</v>
      </c>
      <c r="B233" s="79">
        <v>56.559401702880862</v>
      </c>
      <c r="C233" s="79">
        <v>56.559401702880862</v>
      </c>
      <c r="D233" s="94"/>
      <c r="E233" s="79">
        <v>1607.339604516696</v>
      </c>
      <c r="F233" s="79">
        <v>47.148681460825848</v>
      </c>
      <c r="G233" s="80"/>
      <c r="H233" s="79">
        <v>0</v>
      </c>
      <c r="I233" s="80">
        <v>-6.7199315199413396</v>
      </c>
      <c r="J233" s="104">
        <v>4</v>
      </c>
      <c r="K233" s="104">
        <v>0.83748309567481072</v>
      </c>
      <c r="L233" s="104">
        <v>2.361702329802966</v>
      </c>
      <c r="M233" s="104">
        <v>12.02299911364606</v>
      </c>
    </row>
    <row r="234" spans="1:13" s="81" customFormat="1" x14ac:dyDescent="0.25">
      <c r="A234" s="79">
        <v>231</v>
      </c>
      <c r="B234" s="79">
        <v>56.834680175781251</v>
      </c>
      <c r="C234" s="79">
        <v>56.834680175781251</v>
      </c>
      <c r="D234" s="94"/>
      <c r="E234" s="79">
        <v>1615.162636204479</v>
      </c>
      <c r="F234" s="79">
        <v>47.235775319080339</v>
      </c>
      <c r="G234" s="80"/>
      <c r="H234" s="79">
        <v>0</v>
      </c>
      <c r="I234" s="80">
        <v>-6.7199315199413396</v>
      </c>
      <c r="J234" s="104">
        <v>4</v>
      </c>
      <c r="K234" s="104">
        <v>0.66297226960013855</v>
      </c>
      <c r="L234" s="104">
        <v>1.869581800272391</v>
      </c>
      <c r="M234" s="104">
        <v>9.159976555885331</v>
      </c>
    </row>
    <row r="235" spans="1:13" s="81" customFormat="1" x14ac:dyDescent="0.25">
      <c r="A235" s="79">
        <v>232</v>
      </c>
      <c r="B235" s="79">
        <v>56.551870727539061</v>
      </c>
      <c r="C235" s="79">
        <v>56.551870727539061</v>
      </c>
      <c r="D235" s="94"/>
      <c r="E235" s="79">
        <v>1607.1255846621179</v>
      </c>
      <c r="F235" s="79">
        <v>47.337383272061473</v>
      </c>
      <c r="G235" s="80"/>
      <c r="H235" s="79">
        <v>0</v>
      </c>
      <c r="I235" s="80">
        <v>-6.7199315199413396</v>
      </c>
      <c r="J235" s="104">
        <v>4</v>
      </c>
      <c r="K235" s="104">
        <v>0.2383180799735439</v>
      </c>
      <c r="L235" s="104">
        <v>0.67205698552539384</v>
      </c>
      <c r="M235" s="104">
        <v>1.849554830509424</v>
      </c>
    </row>
    <row r="236" spans="1:13" s="81" customFormat="1" x14ac:dyDescent="0.25">
      <c r="A236" s="79">
        <v>233</v>
      </c>
      <c r="B236" s="79">
        <v>55.555884552001963</v>
      </c>
      <c r="C236" s="79">
        <v>55.555884552001963</v>
      </c>
      <c r="D236" s="94"/>
      <c r="E236" s="79">
        <v>1578.821041521762</v>
      </c>
      <c r="F236" s="79">
        <v>47.415503612531289</v>
      </c>
      <c r="G236" s="80"/>
      <c r="H236" s="79">
        <v>0</v>
      </c>
      <c r="I236" s="80">
        <v>-6.7199315199413396</v>
      </c>
      <c r="J236" s="104">
        <v>4</v>
      </c>
      <c r="K236" s="104">
        <v>0.13482607147241221</v>
      </c>
      <c r="L236" s="104">
        <v>0.3802095215522025</v>
      </c>
      <c r="M236" s="104">
        <v>3.7265273719420247E-2</v>
      </c>
    </row>
    <row r="237" spans="1:13" s="81" customFormat="1" x14ac:dyDescent="0.25">
      <c r="A237" s="79">
        <v>234</v>
      </c>
      <c r="B237" s="79">
        <v>54.248105239868167</v>
      </c>
      <c r="C237" s="79">
        <v>54.248105239868167</v>
      </c>
      <c r="D237" s="94"/>
      <c r="E237" s="79">
        <v>1541.6557706901719</v>
      </c>
      <c r="F237" s="79">
        <v>47.500031690679343</v>
      </c>
      <c r="G237" s="80"/>
      <c r="H237" s="79">
        <v>-1.120007103930077</v>
      </c>
      <c r="I237" s="80">
        <v>-5.5999244160112616</v>
      </c>
      <c r="J237" s="104">
        <v>4</v>
      </c>
      <c r="K237" s="104">
        <v>0</v>
      </c>
      <c r="L237" s="104">
        <v>0</v>
      </c>
      <c r="M237" s="104">
        <v>-2.1881318534616572</v>
      </c>
    </row>
    <row r="238" spans="1:13" s="81" customFormat="1" x14ac:dyDescent="0.25">
      <c r="A238" s="79">
        <v>235</v>
      </c>
      <c r="B238" s="79">
        <v>51.359251403808592</v>
      </c>
      <c r="C238" s="79">
        <v>51.359251403808592</v>
      </c>
      <c r="D238" s="94"/>
      <c r="E238" s="79">
        <v>1459.5585588640779</v>
      </c>
      <c r="F238" s="79">
        <v>47.569867932116217</v>
      </c>
      <c r="G238" s="80"/>
      <c r="H238" s="79">
        <v>-6.8922456434561896</v>
      </c>
      <c r="I238" s="80">
        <v>0.17231412351485001</v>
      </c>
      <c r="J238" s="104">
        <v>4</v>
      </c>
      <c r="K238" s="104">
        <v>0</v>
      </c>
      <c r="L238" s="104">
        <v>0</v>
      </c>
      <c r="M238" s="104">
        <v>-2.052069322454658</v>
      </c>
    </row>
    <row r="239" spans="1:13" s="81" customFormat="1" x14ac:dyDescent="0.25">
      <c r="A239" s="79">
        <v>236</v>
      </c>
      <c r="B239" s="79">
        <v>50.008868789672853</v>
      </c>
      <c r="C239" s="79">
        <v>50.008868789672853</v>
      </c>
      <c r="D239" s="94"/>
      <c r="E239" s="79">
        <v>1421.1825613888329</v>
      </c>
      <c r="F239" s="79">
        <v>47.657779959246938</v>
      </c>
      <c r="G239" s="80"/>
      <c r="H239" s="79">
        <v>0</v>
      </c>
      <c r="I239" s="80">
        <v>-6.7199315199413396</v>
      </c>
      <c r="J239" s="104">
        <v>4</v>
      </c>
      <c r="K239" s="104">
        <v>0.19788847228684661</v>
      </c>
      <c r="L239" s="104">
        <v>0.5580454918489075</v>
      </c>
      <c r="M239" s="104">
        <v>1.4203644686152661</v>
      </c>
    </row>
    <row r="240" spans="1:13" s="81" customFormat="1" x14ac:dyDescent="0.25">
      <c r="A240" s="79">
        <v>237</v>
      </c>
      <c r="B240" s="79">
        <v>49.461663818359384</v>
      </c>
      <c r="C240" s="79">
        <v>49.461663818359384</v>
      </c>
      <c r="D240" s="94"/>
      <c r="E240" s="79">
        <v>1405.6317564704741</v>
      </c>
      <c r="F240" s="79">
        <v>47.76623838399393</v>
      </c>
      <c r="G240" s="80"/>
      <c r="H240" s="79">
        <v>0</v>
      </c>
      <c r="I240" s="80">
        <v>-6.7199315199413396</v>
      </c>
      <c r="J240" s="104">
        <v>4</v>
      </c>
      <c r="K240" s="104">
        <v>0.32003299409340957</v>
      </c>
      <c r="L240" s="104">
        <v>0.90249304334341496</v>
      </c>
      <c r="M240" s="104">
        <v>3.5731968971529451</v>
      </c>
    </row>
    <row r="241" spans="1:13" s="81" customFormat="1" x14ac:dyDescent="0.25">
      <c r="A241" s="79">
        <v>238</v>
      </c>
      <c r="B241" s="79">
        <v>48.967922210693359</v>
      </c>
      <c r="C241" s="79">
        <v>48.967922210693359</v>
      </c>
      <c r="D241" s="94"/>
      <c r="E241" s="79">
        <v>1391.6003060571841</v>
      </c>
      <c r="F241" s="79">
        <v>47.868686360794861</v>
      </c>
      <c r="G241" s="80"/>
      <c r="H241" s="79">
        <v>0</v>
      </c>
      <c r="I241" s="80">
        <v>-6.7199315199413396</v>
      </c>
      <c r="J241" s="104">
        <v>4</v>
      </c>
      <c r="K241" s="104">
        <v>0.15967074025589731</v>
      </c>
      <c r="L241" s="104">
        <v>0.45027148752163021</v>
      </c>
      <c r="M241" s="104">
        <v>0.78916770895876875</v>
      </c>
    </row>
    <row r="242" spans="1:13" s="81" customFormat="1" x14ac:dyDescent="0.25">
      <c r="A242" s="79">
        <v>239</v>
      </c>
      <c r="B242" s="79">
        <v>47.847206878662107</v>
      </c>
      <c r="C242" s="79">
        <v>47.847206878662107</v>
      </c>
      <c r="D242" s="94"/>
      <c r="E242" s="79">
        <v>1359.75113360614</v>
      </c>
      <c r="F242" s="79">
        <v>47.99650499054605</v>
      </c>
      <c r="G242" s="80"/>
      <c r="H242" s="79">
        <v>-22.789900019905751</v>
      </c>
      <c r="I242" s="80">
        <v>16.069968499964411</v>
      </c>
      <c r="J242" s="104">
        <v>4</v>
      </c>
      <c r="K242" s="104">
        <v>0</v>
      </c>
      <c r="L242" s="104">
        <v>0</v>
      </c>
      <c r="M242" s="104">
        <v>-1.8909567409353929</v>
      </c>
    </row>
    <row r="243" spans="1:13" s="81" customFormat="1" x14ac:dyDescent="0.25">
      <c r="A243" s="79">
        <v>240</v>
      </c>
      <c r="B243" s="79">
        <v>46.284252548217772</v>
      </c>
      <c r="C243" s="79">
        <v>46.284252548217772</v>
      </c>
      <c r="D243" s="94"/>
      <c r="E243" s="79">
        <v>1315.33414333154</v>
      </c>
      <c r="F243" s="79">
        <v>48.114909818858308</v>
      </c>
      <c r="G243" s="80"/>
      <c r="H243" s="79">
        <v>-11.82831584656865</v>
      </c>
      <c r="I243" s="80">
        <v>5.1083843266273101</v>
      </c>
      <c r="J243" s="104">
        <v>4</v>
      </c>
      <c r="K243" s="104">
        <v>0</v>
      </c>
      <c r="L243" s="104">
        <v>0</v>
      </c>
      <c r="M243" s="104">
        <v>-1.8206963578437509</v>
      </c>
    </row>
    <row r="244" spans="1:13" s="81" customFormat="1" x14ac:dyDescent="0.25">
      <c r="A244" s="79">
        <v>241</v>
      </c>
      <c r="B244" s="79">
        <v>43.584682083129877</v>
      </c>
      <c r="C244" s="79">
        <v>43.584682083129877</v>
      </c>
      <c r="D244" s="94"/>
      <c r="E244" s="79">
        <v>1238.616101890548</v>
      </c>
      <c r="F244" s="79">
        <v>48.222141035486217</v>
      </c>
      <c r="G244" s="80"/>
      <c r="H244" s="79">
        <v>-23.386143404838709</v>
      </c>
      <c r="I244" s="80">
        <v>16.666211884897361</v>
      </c>
      <c r="J244" s="104">
        <v>4</v>
      </c>
      <c r="K244" s="104">
        <v>0</v>
      </c>
      <c r="L244" s="104">
        <v>0</v>
      </c>
      <c r="M244" s="104">
        <v>-1.701317100765225</v>
      </c>
    </row>
    <row r="245" spans="1:13" s="81" customFormat="1" x14ac:dyDescent="0.25">
      <c r="A245" s="79">
        <v>242</v>
      </c>
      <c r="B245" s="79">
        <v>40.528971862792972</v>
      </c>
      <c r="C245" s="79">
        <v>40.528971862792972</v>
      </c>
      <c r="D245" s="94"/>
      <c r="E245" s="79">
        <v>1562.652655742718</v>
      </c>
      <c r="F245" s="79">
        <v>48.346527958603097</v>
      </c>
      <c r="G245" s="80"/>
      <c r="H245" s="79">
        <v>-14.01515335780914</v>
      </c>
      <c r="I245" s="80">
        <v>7.2952218378677971</v>
      </c>
      <c r="J245" s="104">
        <v>3</v>
      </c>
      <c r="K245" s="104">
        <v>0</v>
      </c>
      <c r="L245" s="104">
        <v>0</v>
      </c>
      <c r="M245" s="104">
        <v>-2.2234674626829598</v>
      </c>
    </row>
    <row r="246" spans="1:13" s="81" customFormat="1" x14ac:dyDescent="0.25">
      <c r="A246" s="79">
        <v>243</v>
      </c>
      <c r="B246" s="79">
        <v>37.940379333496097</v>
      </c>
      <c r="C246" s="79">
        <v>37.940379333496097</v>
      </c>
      <c r="D246" s="94"/>
      <c r="E246" s="79">
        <v>1462.8457570077651</v>
      </c>
      <c r="F246" s="79">
        <v>48.407371190641342</v>
      </c>
      <c r="G246" s="80"/>
      <c r="H246" s="79">
        <v>-8.3838339320044</v>
      </c>
      <c r="I246" s="80">
        <v>1.6639024120630601</v>
      </c>
      <c r="J246" s="104">
        <v>3</v>
      </c>
      <c r="K246" s="104">
        <v>0</v>
      </c>
      <c r="L246" s="104">
        <v>0</v>
      </c>
      <c r="M246" s="104">
        <v>-2.0574544759459581</v>
      </c>
    </row>
    <row r="247" spans="1:13" s="81" customFormat="1" x14ac:dyDescent="0.25">
      <c r="A247" s="79">
        <v>244</v>
      </c>
      <c r="B247" s="79">
        <v>36.19873123168945</v>
      </c>
      <c r="C247" s="79">
        <v>36.19873123168945</v>
      </c>
      <c r="D247" s="94"/>
      <c r="E247" s="79">
        <v>1395.694015757799</v>
      </c>
      <c r="F247" s="79">
        <v>48.483227417388321</v>
      </c>
      <c r="G247" s="80"/>
      <c r="H247" s="79">
        <v>-8.3838339320044</v>
      </c>
      <c r="I247" s="80">
        <v>1.6639024120630601</v>
      </c>
      <c r="J247" s="104">
        <v>3</v>
      </c>
      <c r="K247" s="104">
        <v>0</v>
      </c>
      <c r="L247" s="104">
        <v>0</v>
      </c>
      <c r="M247" s="104">
        <v>-1.9484512991042771</v>
      </c>
    </row>
    <row r="248" spans="1:13" s="81" customFormat="1" x14ac:dyDescent="0.25">
      <c r="A248" s="79">
        <v>245</v>
      </c>
      <c r="B248" s="79">
        <v>33.565273666381827</v>
      </c>
      <c r="C248" s="79">
        <v>33.565273666381827</v>
      </c>
      <c r="D248" s="94"/>
      <c r="E248" s="79">
        <v>1294.1572811930721</v>
      </c>
      <c r="F248" s="79">
        <v>48.607929919964171</v>
      </c>
      <c r="G248" s="80"/>
      <c r="H248" s="79">
        <v>-11.59526656379407</v>
      </c>
      <c r="I248" s="80">
        <v>4.8753350438527274</v>
      </c>
      <c r="J248" s="104">
        <v>3</v>
      </c>
      <c r="K248" s="104">
        <v>0</v>
      </c>
      <c r="L248" s="104">
        <v>0</v>
      </c>
      <c r="M248" s="104">
        <v>-1.7874975994999101</v>
      </c>
    </row>
    <row r="249" spans="1:13" s="81" customFormat="1" x14ac:dyDescent="0.25">
      <c r="A249" s="79">
        <v>246</v>
      </c>
      <c r="B249" s="79">
        <v>30.348660087585451</v>
      </c>
      <c r="C249" s="79">
        <v>30.348660087585451</v>
      </c>
      <c r="D249" s="94"/>
      <c r="E249" s="79">
        <v>1170.1361298936799</v>
      </c>
      <c r="F249" s="79">
        <v>48.71516113659208</v>
      </c>
      <c r="G249" s="80"/>
      <c r="H249" s="79">
        <v>0</v>
      </c>
      <c r="I249" s="80">
        <v>-6.7199315199413396</v>
      </c>
      <c r="J249" s="104">
        <v>3</v>
      </c>
      <c r="K249" s="104">
        <v>0</v>
      </c>
      <c r="L249" s="104">
        <v>0</v>
      </c>
      <c r="M249" s="104">
        <v>-1.596768766518635</v>
      </c>
    </row>
    <row r="250" spans="1:13" s="81" customFormat="1" x14ac:dyDescent="0.25">
      <c r="A250" s="79">
        <v>247</v>
      </c>
      <c r="B250" s="79">
        <v>27.116350173950199</v>
      </c>
      <c r="C250" s="79">
        <v>27.116350173950199</v>
      </c>
      <c r="D250" s="94"/>
      <c r="E250" s="79">
        <v>1670.687390025786</v>
      </c>
      <c r="F250" s="79">
        <v>48.781488370231727</v>
      </c>
      <c r="G250" s="80"/>
      <c r="H250" s="79">
        <v>0</v>
      </c>
      <c r="I250" s="80">
        <v>-6.7199315199413396</v>
      </c>
      <c r="J250" s="104">
        <v>2</v>
      </c>
      <c r="K250" s="104">
        <v>0</v>
      </c>
      <c r="L250" s="104">
        <v>0</v>
      </c>
      <c r="M250" s="104">
        <v>-2.4088953203182042</v>
      </c>
    </row>
    <row r="251" spans="1:13" s="81" customFormat="1" x14ac:dyDescent="0.25">
      <c r="A251" s="79">
        <v>248</v>
      </c>
      <c r="B251" s="79">
        <v>24.044495201110841</v>
      </c>
      <c r="C251" s="79">
        <v>24.044495201110841</v>
      </c>
      <c r="D251" s="94"/>
      <c r="E251" s="79">
        <v>1481.4248478994141</v>
      </c>
      <c r="F251" s="79">
        <v>48.907172670192338</v>
      </c>
      <c r="G251" s="80"/>
      <c r="H251" s="79">
        <v>-4.6289228826357069</v>
      </c>
      <c r="I251" s="80">
        <v>-2.0910086373056331</v>
      </c>
      <c r="J251" s="104">
        <v>2</v>
      </c>
      <c r="K251" s="104">
        <v>0</v>
      </c>
      <c r="L251" s="104">
        <v>0</v>
      </c>
      <c r="M251" s="104">
        <v>-2.0879883159558021</v>
      </c>
    </row>
    <row r="252" spans="1:13" s="81" customFormat="1" x14ac:dyDescent="0.25">
      <c r="A252" s="79">
        <v>249</v>
      </c>
      <c r="B252" s="79">
        <v>21.755221366882321</v>
      </c>
      <c r="C252" s="79">
        <v>21.755221366882321</v>
      </c>
      <c r="D252" s="94"/>
      <c r="E252" s="79">
        <v>1340.3785454794149</v>
      </c>
      <c r="F252" s="79">
        <v>48.983028896939317</v>
      </c>
      <c r="G252" s="80"/>
      <c r="H252" s="79">
        <v>-37.032305589289251</v>
      </c>
      <c r="I252" s="80">
        <v>30.312374069347911</v>
      </c>
      <c r="J252" s="104">
        <v>2</v>
      </c>
      <c r="K252" s="104">
        <v>5.3433486110270559E-2</v>
      </c>
      <c r="L252" s="104">
        <v>0.150682430830963</v>
      </c>
      <c r="M252" s="104">
        <v>-1.0243945729341679</v>
      </c>
    </row>
    <row r="253" spans="1:13" s="81" customFormat="1" x14ac:dyDescent="0.25">
      <c r="A253" s="79">
        <v>250</v>
      </c>
      <c r="B253" s="79">
        <v>21.1845251083374</v>
      </c>
      <c r="C253" s="79">
        <v>21.1845251083374</v>
      </c>
      <c r="D253" s="94"/>
      <c r="E253" s="79">
        <v>1305.2169165518669</v>
      </c>
      <c r="F253" s="79">
        <v>49.101433725251567</v>
      </c>
      <c r="G253" s="80"/>
      <c r="H253" s="79">
        <v>0</v>
      </c>
      <c r="I253" s="80">
        <v>-6.7199315199413396</v>
      </c>
      <c r="J253" s="104">
        <v>2</v>
      </c>
      <c r="K253" s="104">
        <v>0.1017408894492494</v>
      </c>
      <c r="L253" s="104">
        <v>0.28690930824688332</v>
      </c>
      <c r="M253" s="104">
        <v>-0.10285545076066641</v>
      </c>
    </row>
    <row r="254" spans="1:13" s="81" customFormat="1" x14ac:dyDescent="0.25">
      <c r="A254" s="79">
        <v>251</v>
      </c>
      <c r="B254" s="79">
        <v>20.129869651794429</v>
      </c>
      <c r="C254" s="79">
        <v>20.129869651794429</v>
      </c>
      <c r="D254" s="94"/>
      <c r="E254" s="79">
        <v>1240.2376859118631</v>
      </c>
      <c r="F254" s="79">
        <v>49.211781069054823</v>
      </c>
      <c r="G254" s="80"/>
      <c r="H254" s="79">
        <v>-46.481929687019417</v>
      </c>
      <c r="I254" s="80">
        <v>39.761998167078083</v>
      </c>
      <c r="J254" s="104">
        <v>2</v>
      </c>
      <c r="K254" s="104">
        <v>0.13028970654784769</v>
      </c>
      <c r="L254" s="104">
        <v>0.3674169724649306</v>
      </c>
      <c r="M254" s="104">
        <v>0.49982259226472159</v>
      </c>
    </row>
    <row r="255" spans="1:13" s="81" customFormat="1" x14ac:dyDescent="0.25">
      <c r="A255" s="79">
        <v>252</v>
      </c>
      <c r="B255" s="79">
        <v>19.528892898559569</v>
      </c>
      <c r="C255" s="79">
        <v>19.528892898559569</v>
      </c>
      <c r="D255" s="94"/>
      <c r="E255" s="79">
        <v>1203.2104209264489</v>
      </c>
      <c r="F255" s="79">
        <v>49.322128412858071</v>
      </c>
      <c r="G255" s="80"/>
      <c r="H255" s="79">
        <v>-20.319195568087931</v>
      </c>
      <c r="I255" s="80">
        <v>13.599264048146591</v>
      </c>
      <c r="J255" s="104">
        <v>2</v>
      </c>
      <c r="K255" s="104">
        <v>7.2449983754049485E-2</v>
      </c>
      <c r="L255" s="104">
        <v>0.20430895418641951</v>
      </c>
      <c r="M255" s="104">
        <v>-0.46420461987649719</v>
      </c>
    </row>
    <row r="256" spans="1:13" s="81" customFormat="1" x14ac:dyDescent="0.25">
      <c r="A256" s="79">
        <v>253</v>
      </c>
      <c r="B256" s="79">
        <v>18.180965232849118</v>
      </c>
      <c r="C256" s="79">
        <v>18.180965232849118</v>
      </c>
      <c r="D256" s="94"/>
      <c r="E256" s="79">
        <v>1120.1621589249969</v>
      </c>
      <c r="F256" s="79">
        <v>49.410893998998489</v>
      </c>
      <c r="G256" s="80"/>
      <c r="H256" s="79">
        <v>-69.548961186184343</v>
      </c>
      <c r="I256" s="80">
        <v>62.829029666243002</v>
      </c>
      <c r="J256" s="104">
        <v>2</v>
      </c>
      <c r="K256" s="104">
        <v>0.1005392354245125</v>
      </c>
      <c r="L256" s="104">
        <v>0.28352064389712528</v>
      </c>
      <c r="M256" s="104">
        <v>0.15289247787655719</v>
      </c>
    </row>
    <row r="257" spans="1:13" s="81" customFormat="1" x14ac:dyDescent="0.25">
      <c r="A257" s="79">
        <v>254</v>
      </c>
      <c r="B257" s="79">
        <v>17.685577201843259</v>
      </c>
      <c r="C257" s="79">
        <v>17.685577201843259</v>
      </c>
      <c r="D257" s="94"/>
      <c r="E257" s="79">
        <v>1089.640406135188</v>
      </c>
      <c r="F257" s="79">
        <v>49.479211181733397</v>
      </c>
      <c r="G257" s="80"/>
      <c r="H257" s="79">
        <v>0</v>
      </c>
      <c r="I257" s="80">
        <v>-6.7199315199413396</v>
      </c>
      <c r="J257" s="104">
        <v>2</v>
      </c>
      <c r="K257" s="104">
        <v>0.22085234706511281</v>
      </c>
      <c r="L257" s="104">
        <v>0.62280361872361811</v>
      </c>
      <c r="M257" s="104">
        <v>2.2545650750624699</v>
      </c>
    </row>
    <row r="258" spans="1:13" s="81" customFormat="1" x14ac:dyDescent="0.25">
      <c r="A258" s="79">
        <v>255</v>
      </c>
      <c r="B258" s="79">
        <v>17.732223129272459</v>
      </c>
      <c r="C258" s="79">
        <v>17.732223129272459</v>
      </c>
      <c r="D258" s="94"/>
      <c r="E258" s="79">
        <v>1092.514346110594</v>
      </c>
      <c r="F258" s="79">
        <v>49.537168282318042</v>
      </c>
      <c r="G258" s="80"/>
      <c r="H258" s="79">
        <v>0</v>
      </c>
      <c r="I258" s="80">
        <v>-6.7199315199413396</v>
      </c>
      <c r="J258" s="104">
        <v>2</v>
      </c>
      <c r="K258" s="104">
        <v>0.1864264507330185</v>
      </c>
      <c r="L258" s="104">
        <v>0.52572259106711217</v>
      </c>
      <c r="M258" s="104">
        <v>1.6685808169640211</v>
      </c>
    </row>
    <row r="259" spans="1:13" s="81" customFormat="1" x14ac:dyDescent="0.25">
      <c r="A259" s="79">
        <v>256</v>
      </c>
      <c r="B259" s="79">
        <v>17.006916046142582</v>
      </c>
      <c r="C259" s="79">
        <v>17.006916046142582</v>
      </c>
      <c r="D259" s="94"/>
      <c r="E259" s="79">
        <v>1047.826864576092</v>
      </c>
      <c r="F259" s="79">
        <v>49.621142653726729</v>
      </c>
      <c r="G259" s="80"/>
      <c r="H259" s="79">
        <v>-26.058447892896801</v>
      </c>
      <c r="I259" s="80">
        <v>19.338516372955461</v>
      </c>
      <c r="J259" s="104">
        <v>2</v>
      </c>
      <c r="K259" s="104">
        <v>3.8933110494063963E-2</v>
      </c>
      <c r="L259" s="104">
        <v>0.1097913715932604</v>
      </c>
      <c r="M259" s="104">
        <v>-0.81711174136996578</v>
      </c>
    </row>
    <row r="260" spans="1:13" s="81" customFormat="1" x14ac:dyDescent="0.25">
      <c r="A260" s="79">
        <v>257</v>
      </c>
      <c r="B260" s="79">
        <v>15.64498720169067</v>
      </c>
      <c r="C260" s="79">
        <v>15.64498720169067</v>
      </c>
      <c r="D260" s="94"/>
      <c r="E260" s="79">
        <v>963.9159646230429</v>
      </c>
      <c r="F260" s="79">
        <v>49.689459836461637</v>
      </c>
      <c r="G260" s="80"/>
      <c r="H260" s="79">
        <v>-63.609691671737828</v>
      </c>
      <c r="I260" s="80">
        <v>56.889760151796487</v>
      </c>
      <c r="J260" s="104">
        <v>2</v>
      </c>
      <c r="K260" s="104">
        <v>7.0485183046687674E-2</v>
      </c>
      <c r="L260" s="104">
        <v>0.19876821619165921</v>
      </c>
      <c r="M260" s="104">
        <v>-0.14608028938808981</v>
      </c>
    </row>
    <row r="261" spans="1:13" s="81" customFormat="1" x14ac:dyDescent="0.25">
      <c r="A261" s="79">
        <v>258</v>
      </c>
      <c r="B261" s="79">
        <v>15.051131343841551</v>
      </c>
      <c r="C261" s="79">
        <v>15.051131343841551</v>
      </c>
      <c r="D261" s="94"/>
      <c r="E261" s="79">
        <v>927.32743088465668</v>
      </c>
      <c r="F261" s="79">
        <v>49.74185102716411</v>
      </c>
      <c r="G261" s="80"/>
      <c r="H261" s="79">
        <v>0</v>
      </c>
      <c r="I261" s="80">
        <v>-6.7199315199413396</v>
      </c>
      <c r="J261" s="104">
        <v>2</v>
      </c>
      <c r="K261" s="104">
        <v>0.25197083835854861</v>
      </c>
      <c r="L261" s="104">
        <v>0.71055776417110683</v>
      </c>
      <c r="M261" s="104">
        <v>2.931001225144529</v>
      </c>
    </row>
    <row r="262" spans="1:13" s="81" customFormat="1" x14ac:dyDescent="0.25">
      <c r="A262" s="79">
        <v>259</v>
      </c>
      <c r="B262" s="79">
        <v>16.537281227111819</v>
      </c>
      <c r="C262" s="79">
        <v>16.537281227111819</v>
      </c>
      <c r="D262" s="94"/>
      <c r="E262" s="79">
        <v>1018.8918137658439</v>
      </c>
      <c r="F262" s="79">
        <v>49.806833906556633</v>
      </c>
      <c r="G262" s="80"/>
      <c r="H262" s="79">
        <v>0</v>
      </c>
      <c r="I262" s="80">
        <v>-6.7199315199413396</v>
      </c>
      <c r="J262" s="104">
        <v>2</v>
      </c>
      <c r="K262" s="104">
        <v>0.55915318953227211</v>
      </c>
      <c r="L262" s="104">
        <v>1.5768119944810071</v>
      </c>
      <c r="M262" s="104">
        <v>7.706988884038207</v>
      </c>
    </row>
    <row r="263" spans="1:13" s="81" customFormat="1" x14ac:dyDescent="0.25">
      <c r="A263" s="79">
        <v>260</v>
      </c>
      <c r="B263" s="79">
        <v>18.81292991638184</v>
      </c>
      <c r="C263" s="79">
        <v>18.81292991638184</v>
      </c>
      <c r="D263" s="94"/>
      <c r="E263" s="79">
        <v>1159.0986463558911</v>
      </c>
      <c r="F263" s="79">
        <v>49.837861020590061</v>
      </c>
      <c r="G263" s="80"/>
      <c r="H263" s="79">
        <v>0</v>
      </c>
      <c r="I263" s="80">
        <v>-6.7199315199413396</v>
      </c>
      <c r="J263" s="104">
        <v>2</v>
      </c>
      <c r="K263" s="104">
        <v>0.6437981011104692</v>
      </c>
      <c r="L263" s="104">
        <v>1.815510645131523</v>
      </c>
      <c r="M263" s="104">
        <v>9.0213904695762892</v>
      </c>
    </row>
    <row r="264" spans="1:13" s="81" customFormat="1" x14ac:dyDescent="0.25">
      <c r="A264" s="79">
        <v>261</v>
      </c>
      <c r="B264" s="79">
        <v>21.094497871398929</v>
      </c>
      <c r="C264" s="79">
        <v>21.094497871398929</v>
      </c>
      <c r="D264" s="94"/>
      <c r="E264" s="79">
        <v>1299.670175617076</v>
      </c>
      <c r="F264" s="79">
        <v>49.892222933968782</v>
      </c>
      <c r="G264" s="80"/>
      <c r="H264" s="79">
        <v>0</v>
      </c>
      <c r="I264" s="80">
        <v>-6.7199315199413396</v>
      </c>
      <c r="J264" s="104">
        <v>2</v>
      </c>
      <c r="K264" s="104">
        <v>0.81094441217515756</v>
      </c>
      <c r="L264" s="104">
        <v>2.2868632423339439</v>
      </c>
      <c r="M264" s="104">
        <v>11.61848071142229</v>
      </c>
    </row>
    <row r="265" spans="1:13" s="81" customFormat="1" x14ac:dyDescent="0.25">
      <c r="A265" s="79">
        <v>262</v>
      </c>
      <c r="B265" s="79">
        <v>24.15061721801758</v>
      </c>
      <c r="C265" s="79">
        <v>24.15061721801758</v>
      </c>
      <c r="D265" s="94"/>
      <c r="E265" s="79">
        <v>1487.9632173448899</v>
      </c>
      <c r="F265" s="79">
        <v>49.970034027998622</v>
      </c>
      <c r="G265" s="80"/>
      <c r="H265" s="79">
        <v>0</v>
      </c>
      <c r="I265" s="80">
        <v>-6.7199315199413396</v>
      </c>
      <c r="J265" s="104">
        <v>2</v>
      </c>
      <c r="K265" s="104">
        <v>1.063837153247968</v>
      </c>
      <c r="L265" s="104">
        <v>3.0000207721592682</v>
      </c>
      <c r="M265" s="104">
        <v>15.555997276649171</v>
      </c>
    </row>
    <row r="266" spans="1:13" s="81" customFormat="1" x14ac:dyDescent="0.25">
      <c r="A266" s="79">
        <v>263</v>
      </c>
      <c r="B266" s="79">
        <v>27.580531501770022</v>
      </c>
      <c r="C266" s="79">
        <v>27.580531501770022</v>
      </c>
      <c r="D266" s="94"/>
      <c r="E266" s="79">
        <v>1699.286441376694</v>
      </c>
      <c r="F266" s="79">
        <v>50.072267784398413</v>
      </c>
      <c r="G266" s="80"/>
      <c r="H266" s="79">
        <v>0</v>
      </c>
      <c r="I266" s="80">
        <v>-6.7199315199413396</v>
      </c>
      <c r="J266" s="104">
        <v>2</v>
      </c>
      <c r="K266" s="104">
        <v>1.4331124853863619</v>
      </c>
      <c r="L266" s="104">
        <v>4.0413772087895419</v>
      </c>
      <c r="M266" s="104">
        <v>21.236874051072711</v>
      </c>
    </row>
    <row r="267" spans="1:13" s="81" customFormat="1" x14ac:dyDescent="0.25">
      <c r="A267" s="79">
        <v>264</v>
      </c>
      <c r="B267" s="79">
        <v>31.51139850616455</v>
      </c>
      <c r="C267" s="79">
        <v>31.51139850616455</v>
      </c>
      <c r="D267" s="94"/>
      <c r="E267" s="79">
        <v>1214.9671777642709</v>
      </c>
      <c r="F267" s="79">
        <v>50.14885689317488</v>
      </c>
      <c r="G267" s="80"/>
      <c r="H267" s="79">
        <v>0</v>
      </c>
      <c r="I267" s="80">
        <v>-6.7199315199413396</v>
      </c>
      <c r="J267" s="104">
        <v>3</v>
      </c>
      <c r="K267" s="104">
        <v>1.303870049764152</v>
      </c>
      <c r="L267" s="104">
        <v>3.6769135403349069</v>
      </c>
      <c r="M267" s="104">
        <v>18.465301752163519</v>
      </c>
    </row>
    <row r="268" spans="1:13" s="81" customFormat="1" x14ac:dyDescent="0.25">
      <c r="A268" s="79">
        <v>265</v>
      </c>
      <c r="B268" s="79">
        <v>33.666714096069327</v>
      </c>
      <c r="C268" s="79">
        <v>33.666714096069327</v>
      </c>
      <c r="D268" s="94"/>
      <c r="E268" s="79">
        <v>1298.0684624928961</v>
      </c>
      <c r="F268" s="79">
        <v>50.285145732329042</v>
      </c>
      <c r="G268" s="80"/>
      <c r="H268" s="79">
        <v>0</v>
      </c>
      <c r="I268" s="80">
        <v>-6.7199315199413396</v>
      </c>
      <c r="J268" s="104">
        <v>3</v>
      </c>
      <c r="K268" s="104">
        <v>1.2080579720344391</v>
      </c>
      <c r="L268" s="104">
        <v>3.4067234811371172</v>
      </c>
      <c r="M268" s="104">
        <v>17.392277751950989</v>
      </c>
    </row>
    <row r="269" spans="1:13" s="81" customFormat="1" x14ac:dyDescent="0.25">
      <c r="A269" s="79">
        <v>266</v>
      </c>
      <c r="B269" s="79">
        <v>36.822694015502933</v>
      </c>
      <c r="C269" s="79">
        <v>36.822694015502933</v>
      </c>
      <c r="D269" s="94"/>
      <c r="E269" s="79">
        <v>1419.751796066455</v>
      </c>
      <c r="F269" s="79">
        <v>50.435471471924167</v>
      </c>
      <c r="G269" s="80"/>
      <c r="H269" s="79">
        <v>0</v>
      </c>
      <c r="I269" s="80">
        <v>-6.7199315199413396</v>
      </c>
      <c r="J269" s="104">
        <v>3</v>
      </c>
      <c r="K269" s="104">
        <v>1.535539137320145</v>
      </c>
      <c r="L269" s="104">
        <v>4.3302203672428101</v>
      </c>
      <c r="M269" s="104">
        <v>22.142218565680171</v>
      </c>
    </row>
    <row r="270" spans="1:13" s="81" customFormat="1" x14ac:dyDescent="0.25">
      <c r="A270" s="79">
        <v>267</v>
      </c>
      <c r="B270" s="79">
        <v>39.388475799560553</v>
      </c>
      <c r="C270" s="79">
        <v>39.388475799560553</v>
      </c>
      <c r="D270" s="94"/>
      <c r="E270" s="79">
        <v>1518.679193792887</v>
      </c>
      <c r="F270" s="79">
        <v>50.544591184284037</v>
      </c>
      <c r="G270" s="80"/>
      <c r="H270" s="79">
        <v>0</v>
      </c>
      <c r="I270" s="80">
        <v>-6.7199315199413396</v>
      </c>
      <c r="J270" s="104">
        <v>3</v>
      </c>
      <c r="K270" s="104">
        <v>1.4783284139732999</v>
      </c>
      <c r="L270" s="104">
        <v>4.1688861274047042</v>
      </c>
      <c r="M270" s="104">
        <v>21.61154714232633</v>
      </c>
    </row>
    <row r="271" spans="1:13" s="81" customFormat="1" x14ac:dyDescent="0.25">
      <c r="A271" s="79">
        <v>268</v>
      </c>
      <c r="B271" s="79">
        <v>41.909218597412107</v>
      </c>
      <c r="C271" s="79">
        <v>41.909218597412107</v>
      </c>
      <c r="D271" s="94"/>
      <c r="E271" s="79">
        <v>1615.8700487902049</v>
      </c>
      <c r="F271" s="79">
        <v>50.641354179674288</v>
      </c>
      <c r="G271" s="80"/>
      <c r="H271" s="79">
        <v>0</v>
      </c>
      <c r="I271" s="80">
        <v>-6.7199315199413396</v>
      </c>
      <c r="J271" s="104">
        <v>3</v>
      </c>
      <c r="K271" s="104">
        <v>1.1316541365055131</v>
      </c>
      <c r="L271" s="104">
        <v>3.1912646649455452</v>
      </c>
      <c r="M271" s="104">
        <v>16.656985067092609</v>
      </c>
    </row>
    <row r="272" spans="1:13" s="81" customFormat="1" x14ac:dyDescent="0.25">
      <c r="A272" s="79">
        <v>269</v>
      </c>
      <c r="B272" s="79">
        <v>42.892303466796882</v>
      </c>
      <c r="C272" s="79">
        <v>42.892303466796882</v>
      </c>
      <c r="D272" s="94"/>
      <c r="E272" s="79">
        <v>1653.7742963286159</v>
      </c>
      <c r="F272" s="79">
        <v>50.775792964119233</v>
      </c>
      <c r="G272" s="80"/>
      <c r="H272" s="79">
        <v>0</v>
      </c>
      <c r="I272" s="80">
        <v>-6.7199315199413396</v>
      </c>
      <c r="J272" s="104">
        <v>3</v>
      </c>
      <c r="K272" s="104">
        <v>0.96410198476427111</v>
      </c>
      <c r="L272" s="104">
        <v>2.718767597035245</v>
      </c>
      <c r="M272" s="104">
        <v>14.048430465465231</v>
      </c>
    </row>
    <row r="273" spans="1:13" s="81" customFormat="1" x14ac:dyDescent="0.25">
      <c r="A273" s="79">
        <v>270</v>
      </c>
      <c r="B273" s="79">
        <v>44.692741012573237</v>
      </c>
      <c r="C273" s="79">
        <v>44.692741012573237</v>
      </c>
      <c r="D273" s="94"/>
      <c r="E273" s="79">
        <v>1723.192748934101</v>
      </c>
      <c r="F273" s="79">
        <v>50.888028875961432</v>
      </c>
      <c r="G273" s="80"/>
      <c r="H273" s="79">
        <v>0</v>
      </c>
      <c r="I273" s="80">
        <v>-6.7199315199413396</v>
      </c>
      <c r="J273" s="104">
        <v>3</v>
      </c>
      <c r="K273" s="104">
        <v>1.302113513523284</v>
      </c>
      <c r="L273" s="104">
        <v>3.6719601081356599</v>
      </c>
      <c r="M273" s="104">
        <v>19.301189592749449</v>
      </c>
    </row>
    <row r="274" spans="1:13" s="81" customFormat="1" x14ac:dyDescent="0.25">
      <c r="A274" s="79">
        <v>271</v>
      </c>
      <c r="B274" s="79">
        <v>45.964542388916023</v>
      </c>
      <c r="C274" s="79">
        <v>45.964542388916023</v>
      </c>
      <c r="D274" s="94"/>
      <c r="E274" s="79">
        <v>1306.2484248560941</v>
      </c>
      <c r="F274" s="79">
        <v>50.980706133156893</v>
      </c>
      <c r="G274" s="80"/>
      <c r="H274" s="79">
        <v>0</v>
      </c>
      <c r="I274" s="80">
        <v>-6.7199315199413396</v>
      </c>
      <c r="J274" s="104">
        <v>4</v>
      </c>
      <c r="K274" s="104">
        <v>0.7375582769965966</v>
      </c>
      <c r="L274" s="104">
        <v>2.0799143411304022</v>
      </c>
      <c r="M274" s="104">
        <v>10.49360529075318</v>
      </c>
    </row>
    <row r="275" spans="1:13" s="81" customFormat="1" x14ac:dyDescent="0.25">
      <c r="A275" s="79">
        <v>272</v>
      </c>
      <c r="B275" s="79">
        <v>46.031270217895511</v>
      </c>
      <c r="C275" s="79">
        <v>46.031270217895511</v>
      </c>
      <c r="D275" s="94"/>
      <c r="E275" s="79">
        <v>1308.144737034316</v>
      </c>
      <c r="F275" s="79">
        <v>51.127583172361113</v>
      </c>
      <c r="G275" s="80"/>
      <c r="H275" s="79">
        <v>0</v>
      </c>
      <c r="I275" s="80">
        <v>-6.7199315199413396</v>
      </c>
      <c r="J275" s="104">
        <v>4</v>
      </c>
      <c r="K275" s="104">
        <v>0.32808445570462702</v>
      </c>
      <c r="L275" s="104">
        <v>0.925198165087048</v>
      </c>
      <c r="M275" s="104">
        <v>3.834114728300495</v>
      </c>
    </row>
    <row r="276" spans="1:13" s="81" customFormat="1" x14ac:dyDescent="0.25">
      <c r="A276" s="79">
        <v>273</v>
      </c>
      <c r="B276" s="79">
        <v>45.516894531250003</v>
      </c>
      <c r="C276" s="79">
        <v>45.516894531250003</v>
      </c>
      <c r="D276" s="94"/>
      <c r="E276" s="79">
        <v>1293.5268947684269</v>
      </c>
      <c r="F276" s="79">
        <v>51.256726081864507</v>
      </c>
      <c r="G276" s="80"/>
      <c r="H276" s="79">
        <v>0</v>
      </c>
      <c r="I276" s="80">
        <v>-6.7199315199413396</v>
      </c>
      <c r="J276" s="104">
        <v>4</v>
      </c>
      <c r="K276" s="104">
        <v>0.13733310607601379</v>
      </c>
      <c r="L276" s="104">
        <v>0.38727935913435901</v>
      </c>
      <c r="M276" s="104">
        <v>0.55131309090647085</v>
      </c>
    </row>
    <row r="277" spans="1:13" s="81" customFormat="1" x14ac:dyDescent="0.25">
      <c r="A277" s="79">
        <v>274</v>
      </c>
      <c r="B277" s="79">
        <v>44.45483474731445</v>
      </c>
      <c r="C277" s="79">
        <v>44.45483474731445</v>
      </c>
      <c r="D277" s="94"/>
      <c r="E277" s="79">
        <v>1263.344631489693</v>
      </c>
      <c r="F277" s="79">
        <v>51.381285530156227</v>
      </c>
      <c r="G277" s="80"/>
      <c r="H277" s="79">
        <v>-47.697984408177497</v>
      </c>
      <c r="I277" s="80">
        <v>40.978052888236157</v>
      </c>
      <c r="J277" s="104">
        <v>4</v>
      </c>
      <c r="K277" s="104">
        <v>0</v>
      </c>
      <c r="L277" s="104">
        <v>0</v>
      </c>
      <c r="M277" s="104">
        <v>-1.7395299850409081</v>
      </c>
    </row>
    <row r="278" spans="1:13" s="81" customFormat="1" x14ac:dyDescent="0.25">
      <c r="A278" s="79">
        <v>275</v>
      </c>
      <c r="B278" s="79">
        <v>42.537970352172849</v>
      </c>
      <c r="C278" s="79">
        <v>42.537970352172849</v>
      </c>
      <c r="D278" s="94"/>
      <c r="E278" s="79">
        <v>1208.870008950641</v>
      </c>
      <c r="F278" s="79">
        <v>51.511583779864957</v>
      </c>
      <c r="G278" s="80"/>
      <c r="H278" s="79">
        <v>-13.597825488155699</v>
      </c>
      <c r="I278" s="80">
        <v>6.8778939682143632</v>
      </c>
      <c r="J278" s="104">
        <v>4</v>
      </c>
      <c r="K278" s="104">
        <v>0</v>
      </c>
      <c r="L278" s="104">
        <v>0</v>
      </c>
      <c r="M278" s="104">
        <v>-1.655677296064149</v>
      </c>
    </row>
    <row r="279" spans="1:13" s="81" customFormat="1" x14ac:dyDescent="0.25">
      <c r="A279" s="79">
        <v>276</v>
      </c>
      <c r="B279" s="79">
        <v>39.021421051025392</v>
      </c>
      <c r="C279" s="79">
        <v>39.021421051025392</v>
      </c>
      <c r="D279" s="94"/>
      <c r="E279" s="79">
        <v>1504.526871361832</v>
      </c>
      <c r="F279" s="79">
        <v>51.595408011196582</v>
      </c>
      <c r="G279" s="80"/>
      <c r="H279" s="79">
        <v>-19.507506199929509</v>
      </c>
      <c r="I279" s="80">
        <v>12.787574679988159</v>
      </c>
      <c r="J279" s="104">
        <v>3</v>
      </c>
      <c r="K279" s="104">
        <v>0</v>
      </c>
      <c r="L279" s="104">
        <v>0</v>
      </c>
      <c r="M279" s="104">
        <v>-2.1261881236019899</v>
      </c>
    </row>
    <row r="280" spans="1:13" s="81" customFormat="1" x14ac:dyDescent="0.25">
      <c r="A280" s="79">
        <v>277</v>
      </c>
      <c r="B280" s="79">
        <v>35.841101074218749</v>
      </c>
      <c r="C280" s="79">
        <v>35.841101074218749</v>
      </c>
      <c r="D280" s="94"/>
      <c r="E280" s="79">
        <v>1381.905071956382</v>
      </c>
      <c r="F280" s="79">
        <v>51.693533198937217</v>
      </c>
      <c r="G280" s="80"/>
      <c r="H280" s="79">
        <v>-11.43806894573963</v>
      </c>
      <c r="I280" s="80">
        <v>4.7181374257982904</v>
      </c>
      <c r="J280" s="104">
        <v>3</v>
      </c>
      <c r="K280" s="104">
        <v>0</v>
      </c>
      <c r="L280" s="104">
        <v>0</v>
      </c>
      <c r="M280" s="104">
        <v>-1.9263257123212889</v>
      </c>
    </row>
    <row r="281" spans="1:13" s="81" customFormat="1" x14ac:dyDescent="0.25">
      <c r="A281" s="79">
        <v>278</v>
      </c>
      <c r="B281" s="79">
        <v>33.141448783874509</v>
      </c>
      <c r="C281" s="79">
        <v>33.141448783874509</v>
      </c>
      <c r="D281" s="94"/>
      <c r="E281" s="79">
        <v>1277.8161048004899</v>
      </c>
      <c r="F281" s="79">
        <v>51.801669421459508</v>
      </c>
      <c r="G281" s="80"/>
      <c r="H281" s="79">
        <v>-21.555493128206209</v>
      </c>
      <c r="I281" s="80">
        <v>14.835561608264859</v>
      </c>
      <c r="J281" s="104">
        <v>3</v>
      </c>
      <c r="K281" s="104">
        <v>0</v>
      </c>
      <c r="L281" s="104">
        <v>0</v>
      </c>
      <c r="M281" s="104">
        <v>-1.762009184065555</v>
      </c>
    </row>
    <row r="282" spans="1:13" s="81" customFormat="1" x14ac:dyDescent="0.25">
      <c r="A282" s="79">
        <v>279</v>
      </c>
      <c r="B282" s="79">
        <v>28.487258529663091</v>
      </c>
      <c r="C282" s="79">
        <v>28.487258529663091</v>
      </c>
      <c r="D282" s="94"/>
      <c r="E282" s="79">
        <v>1098.3671223368581</v>
      </c>
      <c r="F282" s="79">
        <v>51.924642667378777</v>
      </c>
      <c r="G282" s="80"/>
      <c r="H282" s="79">
        <v>-27.577243575678899</v>
      </c>
      <c r="I282" s="80">
        <v>20.857312055737559</v>
      </c>
      <c r="J282" s="104">
        <v>3</v>
      </c>
      <c r="K282" s="104">
        <v>0</v>
      </c>
      <c r="L282" s="104">
        <v>0</v>
      </c>
      <c r="M282" s="104">
        <v>-1.489117014682154</v>
      </c>
    </row>
    <row r="283" spans="1:13" s="81" customFormat="1" x14ac:dyDescent="0.25">
      <c r="A283" s="79">
        <v>280</v>
      </c>
      <c r="B283" s="79">
        <v>23.912226295471189</v>
      </c>
      <c r="C283" s="79">
        <v>23.912226295471189</v>
      </c>
      <c r="D283" s="94"/>
      <c r="E283" s="79">
        <v>1473.2755213371329</v>
      </c>
      <c r="F283" s="79">
        <v>51.988662670944123</v>
      </c>
      <c r="G283" s="80"/>
      <c r="H283" s="79">
        <v>-18.968556237193571</v>
      </c>
      <c r="I283" s="80">
        <v>12.24862471725223</v>
      </c>
      <c r="J283" s="104">
        <v>2</v>
      </c>
      <c r="K283" s="104">
        <v>0</v>
      </c>
      <c r="L283" s="104">
        <v>0</v>
      </c>
      <c r="M283" s="104">
        <v>-2.0745748908237398</v>
      </c>
    </row>
    <row r="284" spans="1:13" s="81" customFormat="1" x14ac:dyDescent="0.25">
      <c r="A284" s="79">
        <v>281</v>
      </c>
      <c r="B284" s="79">
        <v>21.35169162750244</v>
      </c>
      <c r="C284" s="79">
        <v>21.35169162750244</v>
      </c>
      <c r="D284" s="94"/>
      <c r="E284" s="79">
        <v>1315.51634821623</v>
      </c>
      <c r="F284" s="79">
        <v>52.063105220493497</v>
      </c>
      <c r="G284" s="80"/>
      <c r="H284" s="79">
        <v>-44.695926711719778</v>
      </c>
      <c r="I284" s="80">
        <v>37.975995191778438</v>
      </c>
      <c r="J284" s="104">
        <v>2</v>
      </c>
      <c r="K284" s="104">
        <v>7.2470597615728452E-2</v>
      </c>
      <c r="L284" s="104">
        <v>0.20436708527635419</v>
      </c>
      <c r="M284" s="104">
        <v>-0.63294544948216214</v>
      </c>
    </row>
    <row r="285" spans="1:13" s="81" customFormat="1" x14ac:dyDescent="0.25">
      <c r="A285" s="79">
        <v>282</v>
      </c>
      <c r="B285" s="79">
        <v>21.8695104598999</v>
      </c>
      <c r="C285" s="79">
        <v>21.8695104598999</v>
      </c>
      <c r="D285" s="94"/>
      <c r="E285" s="79">
        <v>1347.4201032590231</v>
      </c>
      <c r="F285" s="79">
        <v>52.170912709019063</v>
      </c>
      <c r="G285" s="80"/>
      <c r="H285" s="79">
        <v>0</v>
      </c>
      <c r="I285" s="80">
        <v>-6.7199315199413396</v>
      </c>
      <c r="J285" s="104">
        <v>2</v>
      </c>
      <c r="K285" s="104">
        <v>0.76819997041884935</v>
      </c>
      <c r="L285" s="104">
        <v>2.1663239165811552</v>
      </c>
      <c r="M285" s="104">
        <v>10.97833434209004</v>
      </c>
    </row>
    <row r="286" spans="1:13" s="81" customFormat="1" x14ac:dyDescent="0.25">
      <c r="A286" s="79">
        <v>283</v>
      </c>
      <c r="B286" s="79">
        <v>25.48793277740479</v>
      </c>
      <c r="C286" s="79">
        <v>25.48793277740479</v>
      </c>
      <c r="D286" s="94"/>
      <c r="E286" s="79">
        <v>1570.357648277555</v>
      </c>
      <c r="F286" s="79">
        <v>52.27294766141241</v>
      </c>
      <c r="G286" s="80"/>
      <c r="H286" s="79">
        <v>0</v>
      </c>
      <c r="I286" s="80">
        <v>-6.7199315199413396</v>
      </c>
      <c r="J286" s="104">
        <v>2</v>
      </c>
      <c r="K286" s="104">
        <v>1.389237583144183</v>
      </c>
      <c r="L286" s="104">
        <v>3.9176499844665971</v>
      </c>
      <c r="M286" s="104">
        <v>20.447178757998319</v>
      </c>
    </row>
    <row r="287" spans="1:13" s="81" customFormat="1" x14ac:dyDescent="0.25">
      <c r="A287" s="79">
        <v>284</v>
      </c>
      <c r="B287" s="79">
        <v>29.62521934509277</v>
      </c>
      <c r="C287" s="79">
        <v>29.62521934509277</v>
      </c>
      <c r="D287" s="94"/>
      <c r="E287" s="79">
        <v>1142.2428341704181</v>
      </c>
      <c r="F287" s="79">
        <v>52.399005985422242</v>
      </c>
      <c r="G287" s="80"/>
      <c r="H287" s="79">
        <v>0</v>
      </c>
      <c r="I287" s="80">
        <v>-6.7199315199413396</v>
      </c>
      <c r="J287" s="104">
        <v>3</v>
      </c>
      <c r="K287" s="104">
        <v>1.659226779525897</v>
      </c>
      <c r="L287" s="104">
        <v>4.6790195182630292</v>
      </c>
      <c r="M287" s="104">
        <v>22.45039408573248</v>
      </c>
    </row>
    <row r="288" spans="1:13" s="81" customFormat="1" x14ac:dyDescent="0.25">
      <c r="A288" s="79">
        <v>285</v>
      </c>
      <c r="B288" s="79">
        <v>33.246844100952153</v>
      </c>
      <c r="C288" s="79">
        <v>33.246844100952153</v>
      </c>
      <c r="D288" s="94"/>
      <c r="E288" s="79">
        <v>1281.8797724575859</v>
      </c>
      <c r="F288" s="79">
        <v>52.476770596139318</v>
      </c>
      <c r="G288" s="80"/>
      <c r="H288" s="79">
        <v>0</v>
      </c>
      <c r="I288" s="80">
        <v>-6.7199315199413396</v>
      </c>
      <c r="J288" s="104">
        <v>3</v>
      </c>
      <c r="K288" s="104">
        <v>1.315430506739161</v>
      </c>
      <c r="L288" s="104">
        <v>3.7095140290044331</v>
      </c>
      <c r="M288" s="104">
        <v>18.819527723510351</v>
      </c>
    </row>
    <row r="289" spans="1:13" s="81" customFormat="1" x14ac:dyDescent="0.25">
      <c r="A289" s="79">
        <v>286</v>
      </c>
      <c r="B289" s="79">
        <v>35.590398025512698</v>
      </c>
      <c r="C289" s="79">
        <v>35.590398025512698</v>
      </c>
      <c r="D289" s="94"/>
      <c r="E289" s="79">
        <v>1372.238856238165</v>
      </c>
      <c r="F289" s="79">
        <v>52.610748168037993</v>
      </c>
      <c r="G289" s="80"/>
      <c r="H289" s="79">
        <v>0</v>
      </c>
      <c r="I289" s="80">
        <v>-6.7199315199413396</v>
      </c>
      <c r="J289" s="104">
        <v>3</v>
      </c>
      <c r="K289" s="104">
        <v>1.3045200190824291</v>
      </c>
      <c r="L289" s="104">
        <v>3.6787464538124488</v>
      </c>
      <c r="M289" s="104">
        <v>18.891956356690169</v>
      </c>
    </row>
    <row r="290" spans="1:13" s="81" customFormat="1" x14ac:dyDescent="0.25">
      <c r="A290" s="79">
        <v>287</v>
      </c>
      <c r="B290" s="79">
        <v>39.188042068481437</v>
      </c>
      <c r="C290" s="79">
        <v>39.188042068481437</v>
      </c>
      <c r="D290" s="94"/>
      <c r="E290" s="79">
        <v>1510.951183735501</v>
      </c>
      <c r="F290" s="79">
        <v>52.734879664248247</v>
      </c>
      <c r="G290" s="80"/>
      <c r="H290" s="79">
        <v>0</v>
      </c>
      <c r="I290" s="80">
        <v>-6.7199315199413396</v>
      </c>
      <c r="J290" s="104">
        <v>3</v>
      </c>
      <c r="K290" s="104">
        <v>2.5081815385045561</v>
      </c>
      <c r="L290" s="104">
        <v>7.0730719385828493</v>
      </c>
      <c r="M290" s="104">
        <v>34.292824962813938</v>
      </c>
    </row>
    <row r="291" spans="1:13" s="81" customFormat="1" x14ac:dyDescent="0.25">
      <c r="A291" s="79">
        <v>288</v>
      </c>
      <c r="B291" s="79">
        <v>43.880683135986331</v>
      </c>
      <c r="C291" s="79">
        <v>43.880683135986331</v>
      </c>
      <c r="D291" s="94"/>
      <c r="E291" s="79">
        <v>1691.8826924697701</v>
      </c>
      <c r="F291" s="79">
        <v>52.968659500552398</v>
      </c>
      <c r="G291" s="80"/>
      <c r="H291" s="79">
        <v>0</v>
      </c>
      <c r="I291" s="80">
        <v>-6.7199315199413396</v>
      </c>
      <c r="J291" s="104">
        <v>3</v>
      </c>
      <c r="K291" s="104">
        <v>2.038720724133277</v>
      </c>
      <c r="L291" s="104">
        <v>5.7491924420558398</v>
      </c>
      <c r="M291" s="104">
        <v>29.640329159446061</v>
      </c>
    </row>
    <row r="292" spans="1:13" s="81" customFormat="1" x14ac:dyDescent="0.25">
      <c r="A292" s="79">
        <v>289</v>
      </c>
      <c r="B292" s="79">
        <v>45.869472503662109</v>
      </c>
      <c r="C292" s="79">
        <v>45.869472503662109</v>
      </c>
      <c r="D292" s="94"/>
      <c r="E292" s="79">
        <v>1303.5466708211379</v>
      </c>
      <c r="F292" s="79">
        <v>52.964471655791407</v>
      </c>
      <c r="G292" s="80"/>
      <c r="H292" s="79">
        <v>0</v>
      </c>
      <c r="I292" s="80">
        <v>-6.7199315199413396</v>
      </c>
      <c r="J292" s="104">
        <v>4</v>
      </c>
      <c r="K292" s="104">
        <v>1.257218877213482</v>
      </c>
      <c r="L292" s="104">
        <v>3.5453572337420201</v>
      </c>
      <c r="M292" s="104">
        <v>18.088257600857741</v>
      </c>
    </row>
    <row r="293" spans="1:13" s="81" customFormat="1" x14ac:dyDescent="0.25">
      <c r="A293" s="79">
        <v>290</v>
      </c>
      <c r="B293" s="79">
        <v>48.006986236572267</v>
      </c>
      <c r="C293" s="79">
        <v>48.006986236572267</v>
      </c>
      <c r="D293" s="94"/>
      <c r="E293" s="79">
        <v>1364.291840937211</v>
      </c>
      <c r="F293" s="79">
        <v>53.077514905107137</v>
      </c>
      <c r="G293" s="80"/>
      <c r="H293" s="79">
        <v>0</v>
      </c>
      <c r="I293" s="80">
        <v>-6.7199315199413396</v>
      </c>
      <c r="J293" s="104">
        <v>4</v>
      </c>
      <c r="K293" s="104">
        <v>1.64964667478447</v>
      </c>
      <c r="L293" s="104">
        <v>4.6520036228922059</v>
      </c>
      <c r="M293" s="104">
        <v>23.440307884131631</v>
      </c>
    </row>
    <row r="294" spans="1:13" s="81" customFormat="1" x14ac:dyDescent="0.25">
      <c r="A294" s="79">
        <v>291</v>
      </c>
      <c r="B294" s="79">
        <v>49.662968826293948</v>
      </c>
      <c r="C294" s="79">
        <v>49.662968826293948</v>
      </c>
      <c r="D294" s="94"/>
      <c r="E294" s="79">
        <v>1411.3525650734459</v>
      </c>
      <c r="F294" s="79">
        <v>53.142909785837219</v>
      </c>
      <c r="G294" s="80"/>
      <c r="H294" s="79">
        <v>0</v>
      </c>
      <c r="I294" s="80">
        <v>-6.7199315199413396</v>
      </c>
      <c r="J294" s="104">
        <v>4</v>
      </c>
      <c r="K294" s="104">
        <v>0.83153134641387361</v>
      </c>
      <c r="L294" s="104">
        <v>2.344918396887123</v>
      </c>
      <c r="M294" s="104">
        <v>11.975501177849759</v>
      </c>
    </row>
    <row r="295" spans="1:13" s="81" customFormat="1" x14ac:dyDescent="0.25">
      <c r="A295" s="79">
        <v>292</v>
      </c>
      <c r="B295" s="79">
        <v>49.493046569824223</v>
      </c>
      <c r="C295" s="79">
        <v>49.493046569824223</v>
      </c>
      <c r="D295" s="94"/>
      <c r="E295" s="79">
        <v>1406.5236106593341</v>
      </c>
      <c r="F295" s="79">
        <v>53.176639607628587</v>
      </c>
      <c r="G295" s="80"/>
      <c r="H295" s="79">
        <v>0</v>
      </c>
      <c r="I295" s="80">
        <v>-6.7199315199413396</v>
      </c>
      <c r="J295" s="104">
        <v>4</v>
      </c>
      <c r="K295" s="104">
        <v>0.28107420365978081</v>
      </c>
      <c r="L295" s="104">
        <v>0.79262925432058184</v>
      </c>
      <c r="M295" s="104">
        <v>2.914995854757775</v>
      </c>
    </row>
    <row r="296" spans="1:13" s="81" customFormat="1" x14ac:dyDescent="0.25">
      <c r="A296" s="79">
        <v>293</v>
      </c>
      <c r="B296" s="79">
        <v>49.015130233764651</v>
      </c>
      <c r="C296" s="79">
        <v>49.015130233764651</v>
      </c>
      <c r="D296" s="94"/>
      <c r="E296" s="79">
        <v>1392.9418924751601</v>
      </c>
      <c r="F296" s="79">
        <v>53.248383069779443</v>
      </c>
      <c r="G296" s="80"/>
      <c r="H296" s="79">
        <v>0</v>
      </c>
      <c r="I296" s="80">
        <v>-6.7199315199413396</v>
      </c>
      <c r="J296" s="104">
        <v>4</v>
      </c>
      <c r="K296" s="104">
        <v>0.1915857012689984</v>
      </c>
      <c r="L296" s="104">
        <v>0.54027167757857553</v>
      </c>
      <c r="M296" s="104">
        <v>1.3681194690095231</v>
      </c>
    </row>
    <row r="297" spans="1:13" s="81" customFormat="1" x14ac:dyDescent="0.25">
      <c r="A297" s="79">
        <v>294</v>
      </c>
      <c r="B297" s="79">
        <v>48.159003067016599</v>
      </c>
      <c r="C297" s="79">
        <v>48.159003067016599</v>
      </c>
      <c r="D297" s="94"/>
      <c r="E297" s="79">
        <v>1368.61194802409</v>
      </c>
      <c r="F297" s="79">
        <v>53.333333658701882</v>
      </c>
      <c r="G297" s="80"/>
      <c r="H297" s="79">
        <v>0</v>
      </c>
      <c r="I297" s="80">
        <v>-6.7199315199413396</v>
      </c>
      <c r="J297" s="104">
        <v>4</v>
      </c>
      <c r="K297" s="104">
        <v>0.14027298475653741</v>
      </c>
      <c r="L297" s="104">
        <v>0.39556981701343552</v>
      </c>
      <c r="M297" s="104">
        <v>0.49661238327706281</v>
      </c>
    </row>
    <row r="298" spans="1:13" s="81" customFormat="1" x14ac:dyDescent="0.25">
      <c r="A298" s="79">
        <v>295</v>
      </c>
      <c r="B298" s="79">
        <v>47.549473190307623</v>
      </c>
      <c r="C298" s="79">
        <v>47.549473190307623</v>
      </c>
      <c r="D298" s="94"/>
      <c r="E298" s="79">
        <v>1351.2899558977019</v>
      </c>
      <c r="F298" s="79">
        <v>53.403131644768379</v>
      </c>
      <c r="G298" s="80"/>
      <c r="H298" s="79">
        <v>0</v>
      </c>
      <c r="I298" s="80">
        <v>-6.7199315199413396</v>
      </c>
      <c r="J298" s="104">
        <v>4</v>
      </c>
      <c r="K298" s="104">
        <v>0.2667533660969944</v>
      </c>
      <c r="L298" s="104">
        <v>0.7522444923935242</v>
      </c>
      <c r="M298" s="104">
        <v>2.7383540567488032</v>
      </c>
    </row>
    <row r="299" spans="1:13" s="81" customFormat="1" x14ac:dyDescent="0.25">
      <c r="A299" s="79">
        <v>296</v>
      </c>
      <c r="B299" s="79">
        <v>47.122156906127927</v>
      </c>
      <c r="C299" s="79">
        <v>47.122156906127927</v>
      </c>
      <c r="D299" s="94"/>
      <c r="E299" s="79">
        <v>1339.1462208768639</v>
      </c>
      <c r="F299" s="79">
        <v>53.472929630834876</v>
      </c>
      <c r="G299" s="80"/>
      <c r="H299" s="79">
        <v>0</v>
      </c>
      <c r="I299" s="80">
        <v>-6.7199315199413396</v>
      </c>
      <c r="J299" s="104">
        <v>4</v>
      </c>
      <c r="K299" s="104">
        <v>0.29015021804135782</v>
      </c>
      <c r="L299" s="104">
        <v>0.81822361487662898</v>
      </c>
      <c r="M299" s="104">
        <v>3.1570363674806718</v>
      </c>
    </row>
    <row r="300" spans="1:13" s="81" customFormat="1" x14ac:dyDescent="0.25">
      <c r="A300" s="79">
        <v>297</v>
      </c>
      <c r="B300" s="79">
        <v>46.759469604492189</v>
      </c>
      <c r="C300" s="79">
        <v>46.759469604492189</v>
      </c>
      <c r="D300" s="94"/>
      <c r="E300" s="79">
        <v>1328.8391517349939</v>
      </c>
      <c r="F300" s="79">
        <v>53.542727616901367</v>
      </c>
      <c r="G300" s="80"/>
      <c r="H300" s="79">
        <v>0</v>
      </c>
      <c r="I300" s="80">
        <v>-6.7199315199413396</v>
      </c>
      <c r="J300" s="104">
        <v>4</v>
      </c>
      <c r="K300" s="104">
        <v>0.34854785039165992</v>
      </c>
      <c r="L300" s="104">
        <v>0.98290493810448076</v>
      </c>
      <c r="M300" s="104">
        <v>4.1662674585652963</v>
      </c>
    </row>
    <row r="301" spans="1:13" s="81" customFormat="1" x14ac:dyDescent="0.25">
      <c r="A301" s="79">
        <v>298</v>
      </c>
      <c r="B301" s="79">
        <v>46.632989501953134</v>
      </c>
      <c r="C301" s="79">
        <v>46.632989501953134</v>
      </c>
      <c r="D301" s="94"/>
      <c r="E301" s="79">
        <v>1325.244762970729</v>
      </c>
      <c r="F301" s="79">
        <v>53.622789389366488</v>
      </c>
      <c r="G301" s="80"/>
      <c r="H301" s="79">
        <v>0</v>
      </c>
      <c r="I301" s="80">
        <v>-6.7199315199413396</v>
      </c>
      <c r="J301" s="104">
        <v>4</v>
      </c>
      <c r="K301" s="104">
        <v>0.46157276885681248</v>
      </c>
      <c r="L301" s="104">
        <v>1.301635208176211</v>
      </c>
      <c r="M301" s="104">
        <v>6.064602361746223</v>
      </c>
    </row>
    <row r="302" spans="1:13" s="81" customFormat="1" x14ac:dyDescent="0.25">
      <c r="A302" s="79">
        <v>299</v>
      </c>
      <c r="B302" s="79">
        <v>46.701000976562497</v>
      </c>
      <c r="C302" s="79">
        <v>46.701000976562497</v>
      </c>
      <c r="D302" s="94"/>
      <c r="E302" s="79">
        <v>1327.1775545740679</v>
      </c>
      <c r="F302" s="79">
        <v>53.5745506246421</v>
      </c>
      <c r="G302" s="80"/>
      <c r="H302" s="79">
        <v>0</v>
      </c>
      <c r="I302" s="80">
        <v>-6.7199315199413396</v>
      </c>
      <c r="J302" s="104">
        <v>4</v>
      </c>
      <c r="K302" s="104">
        <v>0.50788267088241412</v>
      </c>
      <c r="L302" s="104">
        <v>1.4322291318884079</v>
      </c>
      <c r="M302" s="104">
        <v>6.8265178910140634</v>
      </c>
    </row>
    <row r="303" spans="1:13" s="81" customFormat="1" x14ac:dyDescent="0.25">
      <c r="A303" s="79">
        <v>300</v>
      </c>
      <c r="B303" s="79">
        <v>46.796805191040043</v>
      </c>
      <c r="C303" s="79">
        <v>46.796805191040043</v>
      </c>
      <c r="D303" s="94"/>
      <c r="E303" s="79">
        <v>1329.9001772251761</v>
      </c>
      <c r="F303" s="79">
        <v>53.65496453107135</v>
      </c>
      <c r="G303" s="80"/>
      <c r="H303" s="79">
        <v>0</v>
      </c>
      <c r="I303" s="80">
        <v>-6.7199315199413396</v>
      </c>
      <c r="J303" s="104">
        <v>4</v>
      </c>
      <c r="K303" s="104">
        <v>0.50833195843147039</v>
      </c>
      <c r="L303" s="104">
        <v>1.433496122776746</v>
      </c>
      <c r="M303" s="104">
        <v>6.832364864612984</v>
      </c>
    </row>
    <row r="304" spans="1:13" s="81" customFormat="1" x14ac:dyDescent="0.25">
      <c r="A304" s="79">
        <v>301</v>
      </c>
      <c r="B304" s="79">
        <v>46.918886947631833</v>
      </c>
      <c r="C304" s="79">
        <v>46.918886947631833</v>
      </c>
      <c r="D304" s="94"/>
      <c r="E304" s="79">
        <v>1333.369571109323</v>
      </c>
      <c r="F304" s="79">
        <v>53.737697120592593</v>
      </c>
      <c r="G304" s="80"/>
      <c r="H304" s="79">
        <v>0</v>
      </c>
      <c r="I304" s="80">
        <v>-6.7199315199413396</v>
      </c>
      <c r="J304" s="104">
        <v>4</v>
      </c>
      <c r="K304" s="104">
        <v>0.5409195163363234</v>
      </c>
      <c r="L304" s="104">
        <v>1.525393036068432</v>
      </c>
      <c r="M304" s="104">
        <v>7.363680503552291</v>
      </c>
    </row>
    <row r="305" spans="1:13" s="81" customFormat="1" x14ac:dyDescent="0.25">
      <c r="A305" s="79">
        <v>302</v>
      </c>
      <c r="B305" s="79">
        <v>46.912242507934572</v>
      </c>
      <c r="C305" s="79">
        <v>46.912242507934572</v>
      </c>
      <c r="D305" s="94"/>
      <c r="E305" s="79">
        <v>1333.1807453658801</v>
      </c>
      <c r="F305" s="79">
        <v>53.830495587910882</v>
      </c>
      <c r="G305" s="80"/>
      <c r="H305" s="79">
        <v>0</v>
      </c>
      <c r="I305" s="80">
        <v>-6.7199315199413396</v>
      </c>
      <c r="J305" s="104">
        <v>4</v>
      </c>
      <c r="K305" s="104">
        <v>0.28562961634530121</v>
      </c>
      <c r="L305" s="104">
        <v>0.8054755180937494</v>
      </c>
      <c r="M305" s="104">
        <v>3.0875314399508089</v>
      </c>
    </row>
    <row r="306" spans="1:13" s="81" customFormat="1" x14ac:dyDescent="0.25">
      <c r="A306" s="79">
        <v>303</v>
      </c>
      <c r="B306" s="79">
        <v>46.041595458984382</v>
      </c>
      <c r="C306" s="79">
        <v>46.041595458984382</v>
      </c>
      <c r="D306" s="94"/>
      <c r="E306" s="79">
        <v>1308.4381660386659</v>
      </c>
      <c r="F306" s="79">
        <v>53.900293573977379</v>
      </c>
      <c r="G306" s="80"/>
      <c r="H306" s="79">
        <v>-45.552337909157359</v>
      </c>
      <c r="I306" s="80">
        <v>38.832406389216018</v>
      </c>
      <c r="J306" s="104">
        <v>4</v>
      </c>
      <c r="K306" s="104">
        <v>5.2638176799733892E-2</v>
      </c>
      <c r="L306" s="104">
        <v>0.14843965857524949</v>
      </c>
      <c r="M306" s="104">
        <v>-0.97193309621626256</v>
      </c>
    </row>
    <row r="307" spans="1:13" s="81" customFormat="1" x14ac:dyDescent="0.25">
      <c r="A307" s="79">
        <v>304</v>
      </c>
      <c r="B307" s="79">
        <v>44.959444808959958</v>
      </c>
      <c r="C307" s="79">
        <v>44.959444808959958</v>
      </c>
      <c r="D307" s="94"/>
      <c r="E307" s="79">
        <v>1277.684948262865</v>
      </c>
      <c r="F307" s="79">
        <v>53.973511678368908</v>
      </c>
      <c r="G307" s="80"/>
      <c r="H307" s="79">
        <v>0</v>
      </c>
      <c r="I307" s="80">
        <v>-6.7199315199413396</v>
      </c>
      <c r="J307" s="104">
        <v>4</v>
      </c>
      <c r="K307" s="104">
        <v>9.7268508194419984E-2</v>
      </c>
      <c r="L307" s="104">
        <v>0.27429719310826428</v>
      </c>
      <c r="M307" s="104">
        <v>-0.12613507049859221</v>
      </c>
    </row>
    <row r="308" spans="1:13" s="81" customFormat="1" x14ac:dyDescent="0.25">
      <c r="A308" s="79">
        <v>305</v>
      </c>
      <c r="B308" s="79">
        <v>44.271913528442383</v>
      </c>
      <c r="C308" s="79">
        <v>44.271913528442383</v>
      </c>
      <c r="D308" s="94"/>
      <c r="E308" s="79">
        <v>1258.1462646267601</v>
      </c>
      <c r="F308" s="79">
        <v>54.040990981343413</v>
      </c>
      <c r="G308" s="80"/>
      <c r="H308" s="79">
        <v>0</v>
      </c>
      <c r="I308" s="80">
        <v>-6.7199315199413396</v>
      </c>
      <c r="J308" s="104">
        <v>4</v>
      </c>
      <c r="K308" s="104">
        <v>0.1563725831082714</v>
      </c>
      <c r="L308" s="104">
        <v>0.44097068436532533</v>
      </c>
      <c r="M308" s="104">
        <v>0.94441279285195212</v>
      </c>
    </row>
    <row r="309" spans="1:13" s="81" customFormat="1" x14ac:dyDescent="0.25">
      <c r="A309" s="79">
        <v>306</v>
      </c>
      <c r="B309" s="79">
        <v>43.378023910522458</v>
      </c>
      <c r="C309" s="79">
        <v>43.378023910522458</v>
      </c>
      <c r="D309" s="94"/>
      <c r="E309" s="79">
        <v>1232.743163786042</v>
      </c>
      <c r="F309" s="79">
        <v>54.108470284317917</v>
      </c>
      <c r="G309" s="80"/>
      <c r="H309" s="79">
        <v>-40.557535065959449</v>
      </c>
      <c r="I309" s="80">
        <v>33.837603546018109</v>
      </c>
      <c r="J309" s="104">
        <v>4</v>
      </c>
      <c r="K309" s="104">
        <v>5.4077067337943853E-2</v>
      </c>
      <c r="L309" s="104">
        <v>0.1524973298930016</v>
      </c>
      <c r="M309" s="104">
        <v>-0.82417189681285974</v>
      </c>
    </row>
    <row r="310" spans="1:13" s="81" customFormat="1" x14ac:dyDescent="0.25">
      <c r="A310" s="79">
        <v>307</v>
      </c>
      <c r="B310" s="79">
        <v>42.149662399291991</v>
      </c>
      <c r="C310" s="79">
        <v>42.149662399291991</v>
      </c>
      <c r="D310" s="94"/>
      <c r="E310" s="79">
        <v>1197.8348365014519</v>
      </c>
      <c r="F310" s="79">
        <v>54.181688388709453</v>
      </c>
      <c r="G310" s="80"/>
      <c r="H310" s="79">
        <v>-34.365580544093739</v>
      </c>
      <c r="I310" s="80">
        <v>27.645649024152402</v>
      </c>
      <c r="J310" s="104">
        <v>4</v>
      </c>
      <c r="K310" s="104">
        <v>0</v>
      </c>
      <c r="L310" s="104">
        <v>0</v>
      </c>
      <c r="M310" s="104">
        <v>-1.638835022532444</v>
      </c>
    </row>
    <row r="311" spans="1:13" s="81" customFormat="1" x14ac:dyDescent="0.25">
      <c r="A311" s="79">
        <v>308</v>
      </c>
      <c r="B311" s="79">
        <v>40.90592727661133</v>
      </c>
      <c r="C311" s="79">
        <v>40.90592727661133</v>
      </c>
      <c r="D311" s="94"/>
      <c r="E311" s="79">
        <v>1162.4896125417861</v>
      </c>
      <c r="F311" s="79">
        <v>54.254906493100982</v>
      </c>
      <c r="G311" s="80"/>
      <c r="H311" s="79">
        <v>-75.734203146147735</v>
      </c>
      <c r="I311" s="80">
        <v>63.801335754411902</v>
      </c>
      <c r="J311" s="104">
        <v>4</v>
      </c>
      <c r="K311" s="104">
        <v>6.5515459923382965E-2</v>
      </c>
      <c r="L311" s="104">
        <v>0.18475359698393989</v>
      </c>
      <c r="M311" s="104">
        <v>-0.5121163662114695</v>
      </c>
    </row>
    <row r="312" spans="1:13" s="81" customFormat="1" x14ac:dyDescent="0.25">
      <c r="A312" s="79">
        <v>309</v>
      </c>
      <c r="B312" s="79">
        <v>39.952312088012697</v>
      </c>
      <c r="C312" s="79">
        <v>39.952312088012697</v>
      </c>
      <c r="D312" s="94"/>
      <c r="E312" s="79">
        <v>1135.389193973795</v>
      </c>
      <c r="F312" s="79">
        <v>54.308802372167079</v>
      </c>
      <c r="G312" s="80"/>
      <c r="H312" s="79">
        <v>0</v>
      </c>
      <c r="I312" s="80">
        <v>-6.7199315199413396</v>
      </c>
      <c r="J312" s="104">
        <v>4</v>
      </c>
      <c r="K312" s="104">
        <v>0.13489605467148061</v>
      </c>
      <c r="L312" s="104">
        <v>0.38040687417357533</v>
      </c>
      <c r="M312" s="104">
        <v>0.74035078456355319</v>
      </c>
    </row>
    <row r="313" spans="1:13" s="81" customFormat="1" x14ac:dyDescent="0.25">
      <c r="A313" s="79">
        <v>310</v>
      </c>
      <c r="B313" s="79">
        <v>39.583305358886719</v>
      </c>
      <c r="C313" s="79">
        <v>39.583305358886719</v>
      </c>
      <c r="D313" s="94"/>
      <c r="E313" s="79">
        <v>1124.902535483785</v>
      </c>
      <c r="F313" s="79">
        <v>54.356959449816159</v>
      </c>
      <c r="G313" s="80"/>
      <c r="H313" s="79">
        <v>0</v>
      </c>
      <c r="I313" s="80">
        <v>-6.7199315199413396</v>
      </c>
      <c r="J313" s="104">
        <v>4</v>
      </c>
      <c r="K313" s="104">
        <v>0.3293578654931808</v>
      </c>
      <c r="L313" s="104">
        <v>0.92878918069076977</v>
      </c>
      <c r="M313" s="104">
        <v>4.0405072371311306</v>
      </c>
    </row>
    <row r="314" spans="1:13" s="81" customFormat="1" x14ac:dyDescent="0.25">
      <c r="A314" s="79">
        <v>311</v>
      </c>
      <c r="B314" s="79">
        <v>39.488755035400388</v>
      </c>
      <c r="C314" s="79">
        <v>39.488755035400388</v>
      </c>
      <c r="D314" s="94"/>
      <c r="E314" s="79">
        <v>1522.5456035979889</v>
      </c>
      <c r="F314" s="79">
        <v>54.441763759065651</v>
      </c>
      <c r="G314" s="80"/>
      <c r="H314" s="79">
        <v>0</v>
      </c>
      <c r="I314" s="80">
        <v>-6.7199315199413396</v>
      </c>
      <c r="J314" s="104">
        <v>3</v>
      </c>
      <c r="K314" s="104">
        <v>0.33979066636895172</v>
      </c>
      <c r="L314" s="104">
        <v>0.95820967916044375</v>
      </c>
      <c r="M314" s="104">
        <v>3.7877848733066979</v>
      </c>
    </row>
    <row r="315" spans="1:13" s="81" customFormat="1" x14ac:dyDescent="0.25">
      <c r="A315" s="79">
        <v>312</v>
      </c>
      <c r="B315" s="79">
        <v>38.935828399658213</v>
      </c>
      <c r="C315" s="79">
        <v>38.935828399658213</v>
      </c>
      <c r="D315" s="94"/>
      <c r="E315" s="79">
        <v>1501.2267238914301</v>
      </c>
      <c r="F315" s="79">
        <v>54.456880553173427</v>
      </c>
      <c r="G315" s="80"/>
      <c r="H315" s="79">
        <v>-15.83470735549891</v>
      </c>
      <c r="I315" s="80">
        <v>9.1147758355575696</v>
      </c>
      <c r="J315" s="104">
        <v>3</v>
      </c>
      <c r="K315" s="104">
        <v>0.1094514422933057</v>
      </c>
      <c r="L315" s="104">
        <v>0.30865306726712211</v>
      </c>
      <c r="M315" s="104">
        <v>-0.26496871982051051</v>
      </c>
    </row>
    <row r="316" spans="1:13" s="81" customFormat="1" x14ac:dyDescent="0.25">
      <c r="A316" s="79">
        <v>313</v>
      </c>
      <c r="B316" s="79">
        <v>37.820566558837889</v>
      </c>
      <c r="C316" s="79">
        <v>37.820566558837889</v>
      </c>
      <c r="D316" s="94"/>
      <c r="E316" s="79">
        <v>1458.2262035894009</v>
      </c>
      <c r="F316" s="79">
        <v>54.501239990370678</v>
      </c>
      <c r="G316" s="80"/>
      <c r="H316" s="79">
        <v>-28.773263923619162</v>
      </c>
      <c r="I316" s="80">
        <v>22.053332403677821</v>
      </c>
      <c r="J316" s="104">
        <v>3</v>
      </c>
      <c r="K316" s="104">
        <v>0</v>
      </c>
      <c r="L316" s="104">
        <v>0</v>
      </c>
      <c r="M316" s="104">
        <v>-1.6274976982301019</v>
      </c>
    </row>
    <row r="317" spans="1:13" s="81" customFormat="1" x14ac:dyDescent="0.25">
      <c r="A317" s="79">
        <v>314</v>
      </c>
      <c r="B317" s="79">
        <v>36.678187561035159</v>
      </c>
      <c r="C317" s="79">
        <v>36.678187561035159</v>
      </c>
      <c r="D317" s="94"/>
      <c r="E317" s="79">
        <v>1414.1801423958291</v>
      </c>
      <c r="F317" s="79">
        <v>54.54980540052486</v>
      </c>
      <c r="G317" s="80"/>
      <c r="H317" s="79">
        <v>-50.991718613064457</v>
      </c>
      <c r="I317" s="80">
        <v>44.271787093123123</v>
      </c>
      <c r="J317" s="104">
        <v>3</v>
      </c>
      <c r="K317" s="104">
        <v>6.6752318759430482E-2</v>
      </c>
      <c r="L317" s="104">
        <v>0.18824153890159401</v>
      </c>
      <c r="M317" s="104">
        <v>-0.8903985824959042</v>
      </c>
    </row>
    <row r="318" spans="1:13" s="81" customFormat="1" x14ac:dyDescent="0.25">
      <c r="A318" s="79">
        <v>315</v>
      </c>
      <c r="B318" s="79">
        <v>35.531142425537112</v>
      </c>
      <c r="C318" s="79">
        <v>35.531142425537112</v>
      </c>
      <c r="D318" s="94"/>
      <c r="E318" s="79">
        <v>1369.9541715690609</v>
      </c>
      <c r="F318" s="79">
        <v>54.581470527547381</v>
      </c>
      <c r="G318" s="80"/>
      <c r="H318" s="79">
        <v>-50.991718613064457</v>
      </c>
      <c r="I318" s="80">
        <v>44.271787093123123</v>
      </c>
      <c r="J318" s="104">
        <v>3</v>
      </c>
      <c r="K318" s="104">
        <v>6.2633967344142491E-2</v>
      </c>
      <c r="L318" s="104">
        <v>0.17662778791048181</v>
      </c>
      <c r="M318" s="104">
        <v>-0.89103301765932608</v>
      </c>
    </row>
    <row r="319" spans="1:13" s="81" customFormat="1" x14ac:dyDescent="0.25">
      <c r="A319" s="79">
        <v>316</v>
      </c>
      <c r="B319" s="79">
        <v>34.358207702636719</v>
      </c>
      <c r="C319" s="79">
        <v>34.358207702636719</v>
      </c>
      <c r="D319" s="94"/>
      <c r="E319" s="79">
        <v>1324.7299905570619</v>
      </c>
      <c r="F319" s="79">
        <v>54.657007315030903</v>
      </c>
      <c r="G319" s="80"/>
      <c r="H319" s="79">
        <v>-27.66238128660893</v>
      </c>
      <c r="I319" s="80">
        <v>20.94244976666759</v>
      </c>
      <c r="J319" s="104">
        <v>3</v>
      </c>
      <c r="K319" s="104">
        <v>0</v>
      </c>
      <c r="L319" s="104">
        <v>0</v>
      </c>
      <c r="M319" s="104">
        <v>-1.8354875365661281</v>
      </c>
    </row>
    <row r="320" spans="1:13" s="81" customFormat="1" x14ac:dyDescent="0.25">
      <c r="A320" s="79">
        <v>317</v>
      </c>
      <c r="B320" s="79">
        <v>33.082944107055667</v>
      </c>
      <c r="C320" s="79">
        <v>33.082944107055667</v>
      </c>
      <c r="D320" s="94"/>
      <c r="E320" s="79">
        <v>1275.5603730510179</v>
      </c>
      <c r="F320" s="79">
        <v>54.730225419422418</v>
      </c>
      <c r="G320" s="80"/>
      <c r="H320" s="79">
        <v>-50.991718613064457</v>
      </c>
      <c r="I320" s="80">
        <v>44.271787093123123</v>
      </c>
      <c r="J320" s="104">
        <v>3</v>
      </c>
      <c r="K320" s="104">
        <v>6.0430987853738842E-2</v>
      </c>
      <c r="L320" s="104">
        <v>0.1704153857475435</v>
      </c>
      <c r="M320" s="104">
        <v>-0.77699075813201246</v>
      </c>
    </row>
    <row r="321" spans="1:13" s="81" customFormat="1" x14ac:dyDescent="0.25">
      <c r="A321" s="79">
        <v>318</v>
      </c>
      <c r="B321" s="79">
        <v>31.780774879455571</v>
      </c>
      <c r="C321" s="79">
        <v>31.780774879455571</v>
      </c>
      <c r="D321" s="94"/>
      <c r="E321" s="79">
        <v>1225.353370301862</v>
      </c>
      <c r="F321" s="79">
        <v>54.803443523813947</v>
      </c>
      <c r="G321" s="80"/>
      <c r="H321" s="79">
        <v>-41.895527619111959</v>
      </c>
      <c r="I321" s="80">
        <v>35.175596099170619</v>
      </c>
      <c r="J321" s="104">
        <v>3</v>
      </c>
      <c r="K321" s="104">
        <v>0</v>
      </c>
      <c r="L321" s="104">
        <v>0</v>
      </c>
      <c r="M321" s="104">
        <v>-1.6809243002412779</v>
      </c>
    </row>
    <row r="322" spans="1:13" s="81" customFormat="1" x14ac:dyDescent="0.25">
      <c r="A322" s="79">
        <v>319</v>
      </c>
      <c r="B322" s="79">
        <v>29.39683208465576</v>
      </c>
      <c r="C322" s="79">
        <v>29.39683208465576</v>
      </c>
      <c r="D322" s="94"/>
      <c r="E322" s="79">
        <v>1133.437035684635</v>
      </c>
      <c r="F322" s="79">
        <v>54.867806699613119</v>
      </c>
      <c r="G322" s="80"/>
      <c r="H322" s="79">
        <v>-9.3676799487593456</v>
      </c>
      <c r="I322" s="80">
        <v>2.647748428818006</v>
      </c>
      <c r="J322" s="104">
        <v>3</v>
      </c>
      <c r="K322" s="104">
        <v>0</v>
      </c>
      <c r="L322" s="104">
        <v>0</v>
      </c>
      <c r="M322" s="104">
        <v>-1.541483139921868</v>
      </c>
    </row>
    <row r="323" spans="1:13" s="81" customFormat="1" x14ac:dyDescent="0.25">
      <c r="A323" s="79">
        <v>320</v>
      </c>
      <c r="B323" s="79">
        <v>27.812075614929199</v>
      </c>
      <c r="C323" s="79">
        <v>27.812075614929199</v>
      </c>
      <c r="D323" s="94"/>
      <c r="E323" s="79">
        <v>1713.552293071639</v>
      </c>
      <c r="F323" s="79">
        <v>54.91284765008686</v>
      </c>
      <c r="G323" s="80"/>
      <c r="H323" s="79">
        <v>-65.393278771416902</v>
      </c>
      <c r="I323" s="80">
        <v>58.673347251475562</v>
      </c>
      <c r="J323" s="104">
        <v>2</v>
      </c>
      <c r="K323" s="104">
        <v>0</v>
      </c>
      <c r="L323" s="104">
        <v>0</v>
      </c>
      <c r="M323" s="104">
        <v>-2.4842059579275011</v>
      </c>
    </row>
    <row r="324" spans="1:13" s="81" customFormat="1" x14ac:dyDescent="0.25">
      <c r="A324" s="79">
        <v>321</v>
      </c>
      <c r="B324" s="79">
        <v>25.89376239776611</v>
      </c>
      <c r="C324" s="79">
        <v>25.89376239776611</v>
      </c>
      <c r="D324" s="94"/>
      <c r="E324" s="79">
        <v>1595.36154536869</v>
      </c>
      <c r="F324" s="79">
        <v>54.902021218593688</v>
      </c>
      <c r="G324" s="80"/>
      <c r="H324" s="79">
        <v>-34.674078397583408</v>
      </c>
      <c r="I324" s="80">
        <v>27.954146877642071</v>
      </c>
      <c r="J324" s="104">
        <v>2</v>
      </c>
      <c r="K324" s="104">
        <v>0</v>
      </c>
      <c r="L324" s="104">
        <v>0</v>
      </c>
      <c r="M324" s="104">
        <v>-1.852457431335389</v>
      </c>
    </row>
    <row r="325" spans="1:13" s="81" customFormat="1" x14ac:dyDescent="0.25">
      <c r="A325" s="79">
        <v>322</v>
      </c>
      <c r="B325" s="79">
        <v>25.395616722106929</v>
      </c>
      <c r="C325" s="79">
        <v>25.395616722106929</v>
      </c>
      <c r="D325" s="94"/>
      <c r="E325" s="79">
        <v>1564.669889102973</v>
      </c>
      <c r="F325" s="79">
        <v>54.967582471763237</v>
      </c>
      <c r="G325" s="80"/>
      <c r="H325" s="79">
        <v>0</v>
      </c>
      <c r="I325" s="80">
        <v>-6.7199315199413396</v>
      </c>
      <c r="J325" s="104">
        <v>2</v>
      </c>
      <c r="K325" s="104">
        <v>0.3302962089470593</v>
      </c>
      <c r="L325" s="104">
        <v>0.93143530923070716</v>
      </c>
      <c r="M325" s="104">
        <v>3.5666366320306109</v>
      </c>
    </row>
    <row r="326" spans="1:13" s="81" customFormat="1" x14ac:dyDescent="0.25">
      <c r="A326" s="79">
        <v>323</v>
      </c>
      <c r="B326" s="79">
        <v>25.41097087860107</v>
      </c>
      <c r="C326" s="79">
        <v>25.41097087860107</v>
      </c>
      <c r="D326" s="94"/>
      <c r="E326" s="79">
        <v>1565.615886461567</v>
      </c>
      <c r="F326" s="79">
        <v>55.010162874785003</v>
      </c>
      <c r="G326" s="80"/>
      <c r="H326" s="79">
        <v>0</v>
      </c>
      <c r="I326" s="80">
        <v>-6.7199315199413396</v>
      </c>
      <c r="J326" s="104">
        <v>2</v>
      </c>
      <c r="K326" s="104">
        <v>0.28595468041909239</v>
      </c>
      <c r="L326" s="104">
        <v>0.80639219878184065</v>
      </c>
      <c r="M326" s="104">
        <v>2.7862561716249612</v>
      </c>
    </row>
    <row r="327" spans="1:13" s="81" customFormat="1" x14ac:dyDescent="0.25">
      <c r="A327" s="79">
        <v>324</v>
      </c>
      <c r="B327" s="79">
        <v>24.96058368682861</v>
      </c>
      <c r="C327" s="79">
        <v>24.96058368682861</v>
      </c>
      <c r="D327" s="94"/>
      <c r="E327" s="79">
        <v>1537.866716787315</v>
      </c>
      <c r="F327" s="79">
        <v>55.069103181257987</v>
      </c>
      <c r="G327" s="80"/>
      <c r="H327" s="79">
        <v>0</v>
      </c>
      <c r="I327" s="80">
        <v>-6.7199315199413396</v>
      </c>
      <c r="J327" s="104">
        <v>2</v>
      </c>
      <c r="K327" s="104">
        <v>0.1360458408411159</v>
      </c>
      <c r="L327" s="104">
        <v>0.38364927117194692</v>
      </c>
      <c r="M327" s="104">
        <v>0.15587252484422739</v>
      </c>
    </row>
    <row r="328" spans="1:13" s="81" customFormat="1" x14ac:dyDescent="0.25">
      <c r="A328" s="79">
        <v>325</v>
      </c>
      <c r="B328" s="79">
        <v>24.312717247009282</v>
      </c>
      <c r="C328" s="79">
        <v>24.312717247009282</v>
      </c>
      <c r="D328" s="94"/>
      <c r="E328" s="79">
        <v>1497.9504933839571</v>
      </c>
      <c r="F328" s="79">
        <v>55.093854004301321</v>
      </c>
      <c r="G328" s="80"/>
      <c r="H328" s="79">
        <v>0</v>
      </c>
      <c r="I328" s="80">
        <v>-6.7199315199413396</v>
      </c>
      <c r="J328" s="104">
        <v>2</v>
      </c>
      <c r="K328" s="104">
        <v>0.15124590220440809</v>
      </c>
      <c r="L328" s="104">
        <v>0.42651344421643089</v>
      </c>
      <c r="M328" s="104">
        <v>0.49499712618191039</v>
      </c>
    </row>
    <row r="329" spans="1:13" s="81" customFormat="1" x14ac:dyDescent="0.25">
      <c r="A329" s="79">
        <v>326</v>
      </c>
      <c r="B329" s="79">
        <v>23.935940361022951</v>
      </c>
      <c r="C329" s="79">
        <v>23.935940361022951</v>
      </c>
      <c r="D329" s="94"/>
      <c r="E329" s="79">
        <v>1474.736587816561</v>
      </c>
      <c r="F329" s="79">
        <v>55.124624812654751</v>
      </c>
      <c r="G329" s="80"/>
      <c r="H329" s="79">
        <v>0</v>
      </c>
      <c r="I329" s="80">
        <v>-6.7199315199413396</v>
      </c>
      <c r="J329" s="104">
        <v>2</v>
      </c>
      <c r="K329" s="104">
        <v>0.24872027462622201</v>
      </c>
      <c r="L329" s="104">
        <v>0.7013911744459459</v>
      </c>
      <c r="M329" s="104">
        <v>2.262353188772849</v>
      </c>
    </row>
    <row r="330" spans="1:13" s="81" customFormat="1" x14ac:dyDescent="0.25">
      <c r="A330" s="79">
        <v>327</v>
      </c>
      <c r="B330" s="79">
        <v>23.767086601257329</v>
      </c>
      <c r="C330" s="79">
        <v>23.767086601257329</v>
      </c>
      <c r="D330" s="94"/>
      <c r="E330" s="79">
        <v>1464.3332022064319</v>
      </c>
      <c r="F330" s="79">
        <v>55.161075946195119</v>
      </c>
      <c r="G330" s="80"/>
      <c r="H330" s="79">
        <v>0</v>
      </c>
      <c r="I330" s="80">
        <v>-6.7199315199413396</v>
      </c>
      <c r="J330" s="104">
        <v>2</v>
      </c>
      <c r="K330" s="104">
        <v>0.28309118966911578</v>
      </c>
      <c r="L330" s="104">
        <v>0.79831715486690646</v>
      </c>
      <c r="M330" s="104">
        <v>2.8795758560696032</v>
      </c>
    </row>
    <row r="331" spans="1:13" s="81" customFormat="1" x14ac:dyDescent="0.25">
      <c r="A331" s="79">
        <v>328</v>
      </c>
      <c r="B331" s="79">
        <v>23.380190277099612</v>
      </c>
      <c r="C331" s="79">
        <v>23.380190277099612</v>
      </c>
      <c r="D331" s="94"/>
      <c r="E331" s="79">
        <v>1440.4958197463629</v>
      </c>
      <c r="F331" s="79">
        <v>55.183201485317483</v>
      </c>
      <c r="G331" s="80"/>
      <c r="H331" s="79">
        <v>-38.536459287663106</v>
      </c>
      <c r="I331" s="80">
        <v>31.816527767721769</v>
      </c>
      <c r="J331" s="104">
        <v>2</v>
      </c>
      <c r="K331" s="104">
        <v>8.5361997367308831E-2</v>
      </c>
      <c r="L331" s="104">
        <v>0.24072083257581089</v>
      </c>
      <c r="M331" s="104">
        <v>-0.59617534314022691</v>
      </c>
    </row>
    <row r="332" spans="1:13" s="81" customFormat="1" x14ac:dyDescent="0.25">
      <c r="A332" s="79">
        <v>329</v>
      </c>
      <c r="B332" s="79">
        <v>21.501876831054691</v>
      </c>
      <c r="C332" s="79">
        <v>21.501876831054691</v>
      </c>
      <c r="D332" s="94"/>
      <c r="E332" s="79">
        <v>1324.7695303050291</v>
      </c>
      <c r="F332" s="79">
        <v>55.244956920291862</v>
      </c>
      <c r="G332" s="80"/>
      <c r="H332" s="79">
        <v>0</v>
      </c>
      <c r="I332" s="80">
        <v>-6.7199315199413396</v>
      </c>
      <c r="J332" s="104">
        <v>2</v>
      </c>
      <c r="K332" s="104">
        <v>0</v>
      </c>
      <c r="L332" s="104">
        <v>0</v>
      </c>
      <c r="M332" s="104">
        <v>-1.8355498613959651</v>
      </c>
    </row>
    <row r="333" spans="1:13" s="81" customFormat="1" x14ac:dyDescent="0.25">
      <c r="A333" s="79">
        <v>330</v>
      </c>
      <c r="B333" s="79">
        <v>19.196826171874999</v>
      </c>
      <c r="C333" s="79">
        <v>19.196826171874999</v>
      </c>
      <c r="D333" s="94"/>
      <c r="E333" s="79">
        <v>1182.751189158156</v>
      </c>
      <c r="F333" s="79">
        <v>55.309320096091028</v>
      </c>
      <c r="G333" s="80"/>
      <c r="H333" s="79">
        <v>-2.302531890782805</v>
      </c>
      <c r="I333" s="80">
        <v>-4.4173996291585347</v>
      </c>
      <c r="J333" s="104">
        <v>2</v>
      </c>
      <c r="K333" s="104">
        <v>0</v>
      </c>
      <c r="L333" s="104">
        <v>0</v>
      </c>
      <c r="M333" s="104">
        <v>-1.6158906537392539</v>
      </c>
    </row>
    <row r="334" spans="1:13" s="81" customFormat="1" x14ac:dyDescent="0.25">
      <c r="A334" s="79">
        <v>331</v>
      </c>
      <c r="B334" s="79">
        <v>17.660013198852539</v>
      </c>
      <c r="C334" s="79">
        <v>17.660013198852539</v>
      </c>
      <c r="D334" s="94"/>
      <c r="E334" s="79">
        <v>1088.0653616634499</v>
      </c>
      <c r="F334" s="79">
        <v>55.345584525743661</v>
      </c>
      <c r="G334" s="80"/>
      <c r="H334" s="79">
        <v>-4.0812157804065912</v>
      </c>
      <c r="I334" s="80">
        <v>-2.638715739534748</v>
      </c>
      <c r="J334" s="104">
        <v>2</v>
      </c>
      <c r="K334" s="104">
        <v>0</v>
      </c>
      <c r="L334" s="104">
        <v>0</v>
      </c>
      <c r="M334" s="104">
        <v>-1.201733713457686</v>
      </c>
    </row>
    <row r="335" spans="1:13" s="81" customFormat="1" x14ac:dyDescent="0.25">
      <c r="A335" s="79">
        <v>332</v>
      </c>
      <c r="B335" s="79">
        <v>16.766658592224118</v>
      </c>
      <c r="C335" s="79">
        <v>16.766658592224118</v>
      </c>
      <c r="D335" s="94"/>
      <c r="E335" s="79">
        <v>1033.0241681937871</v>
      </c>
      <c r="F335" s="79">
        <v>55.392615425312663</v>
      </c>
      <c r="G335" s="80"/>
      <c r="H335" s="79">
        <v>0</v>
      </c>
      <c r="I335" s="80">
        <v>-6.7199315199413396</v>
      </c>
      <c r="J335" s="104">
        <v>2</v>
      </c>
      <c r="K335" s="104">
        <v>7.1962574541150182E-2</v>
      </c>
      <c r="L335" s="104">
        <v>0.2029344602060435</v>
      </c>
      <c r="M335" s="104">
        <v>-0.20631303202826051</v>
      </c>
    </row>
    <row r="336" spans="1:13" s="81" customFormat="1" x14ac:dyDescent="0.25">
      <c r="A336" s="79">
        <v>333</v>
      </c>
      <c r="B336" s="79">
        <v>16.126298427581791</v>
      </c>
      <c r="C336" s="79">
        <v>16.126298427581791</v>
      </c>
      <c r="D336" s="94"/>
      <c r="E336" s="79">
        <v>993.57041998358147</v>
      </c>
      <c r="F336" s="79">
        <v>55.440772502961742</v>
      </c>
      <c r="G336" s="80"/>
      <c r="H336" s="79">
        <v>0</v>
      </c>
      <c r="I336" s="80">
        <v>-6.7199315199413396</v>
      </c>
      <c r="J336" s="104">
        <v>2</v>
      </c>
      <c r="K336" s="104">
        <v>8.8329707565254795E-2</v>
      </c>
      <c r="L336" s="104">
        <v>0.24908977533401849</v>
      </c>
      <c r="M336" s="104">
        <v>0.13165465999190881</v>
      </c>
    </row>
    <row r="337" spans="1:13" s="81" customFormat="1" x14ac:dyDescent="0.25">
      <c r="A337" s="79">
        <v>334</v>
      </c>
      <c r="B337" s="79">
        <v>15.679835319519039</v>
      </c>
      <c r="C337" s="79">
        <v>15.679835319519039</v>
      </c>
      <c r="D337" s="94"/>
      <c r="E337" s="79">
        <v>966.0630202056899</v>
      </c>
      <c r="F337" s="79">
        <v>55.477618782484868</v>
      </c>
      <c r="G337" s="80"/>
      <c r="H337" s="79">
        <v>0</v>
      </c>
      <c r="I337" s="80">
        <v>-6.7199315199413396</v>
      </c>
      <c r="J337" s="104">
        <v>2</v>
      </c>
      <c r="K337" s="104">
        <v>0.1577975611624525</v>
      </c>
      <c r="L337" s="104">
        <v>0.44498912247811601</v>
      </c>
      <c r="M337" s="104">
        <v>1.347640410535923</v>
      </c>
    </row>
    <row r="338" spans="1:13" s="81" customFormat="1" x14ac:dyDescent="0.25">
      <c r="A338" s="79">
        <v>335</v>
      </c>
      <c r="B338" s="79">
        <v>15.406261253356931</v>
      </c>
      <c r="C338" s="79">
        <v>15.406261253356931</v>
      </c>
      <c r="D338" s="94"/>
      <c r="E338" s="79">
        <v>949.20762707043696</v>
      </c>
      <c r="F338" s="79">
        <v>55.524380878695212</v>
      </c>
      <c r="G338" s="80"/>
      <c r="H338" s="79">
        <v>0</v>
      </c>
      <c r="I338" s="80">
        <v>-6.7199315199413396</v>
      </c>
      <c r="J338" s="104">
        <v>2</v>
      </c>
      <c r="K338" s="104">
        <v>7.3806930041021124E-2</v>
      </c>
      <c r="L338" s="104">
        <v>0.20813554271567961</v>
      </c>
      <c r="M338" s="104">
        <v>-5.6943747596274907E-2</v>
      </c>
    </row>
    <row r="339" spans="1:13" s="81" customFormat="1" x14ac:dyDescent="0.25">
      <c r="A339" s="79">
        <v>336</v>
      </c>
      <c r="B339" s="79">
        <v>14.51876420974731</v>
      </c>
      <c r="C339" s="79">
        <v>14.51876420974731</v>
      </c>
      <c r="D339" s="94"/>
      <c r="E339" s="79">
        <v>894.52732865519647</v>
      </c>
      <c r="F339" s="79">
        <v>55.556611964311863</v>
      </c>
      <c r="G339" s="80"/>
      <c r="H339" s="79">
        <v>0</v>
      </c>
      <c r="I339" s="80">
        <v>-6.7199315199413396</v>
      </c>
      <c r="J339" s="104">
        <v>2</v>
      </c>
      <c r="K339" s="104">
        <v>7.1418335907116576E-2</v>
      </c>
      <c r="L339" s="104">
        <v>0.20139970725806869</v>
      </c>
      <c r="M339" s="104">
        <v>-2.3246870360322872E-2</v>
      </c>
    </row>
    <row r="340" spans="1:13" s="81" customFormat="1" x14ac:dyDescent="0.25">
      <c r="A340" s="79">
        <v>337</v>
      </c>
      <c r="B340" s="79">
        <v>14.232547664642331</v>
      </c>
      <c r="C340" s="79">
        <v>14.232547664642331</v>
      </c>
      <c r="D340" s="94"/>
      <c r="E340" s="79">
        <v>876.89300952094186</v>
      </c>
      <c r="F340" s="79">
        <v>55.588843049928499</v>
      </c>
      <c r="G340" s="80"/>
      <c r="H340" s="79">
        <v>0</v>
      </c>
      <c r="I340" s="80">
        <v>-6.7199315199413396</v>
      </c>
      <c r="J340" s="104">
        <v>2</v>
      </c>
      <c r="K340" s="104">
        <v>0.12979480831582521</v>
      </c>
      <c r="L340" s="104">
        <v>0.36602135945062708</v>
      </c>
      <c r="M340" s="104">
        <v>0.98375003624977475</v>
      </c>
    </row>
    <row r="341" spans="1:13" s="81" customFormat="1" x14ac:dyDescent="0.25">
      <c r="A341" s="79">
        <v>338</v>
      </c>
      <c r="B341" s="79">
        <v>13.92305955886841</v>
      </c>
      <c r="C341" s="79">
        <v>13.92305955886841</v>
      </c>
      <c r="D341" s="94"/>
      <c r="E341" s="79">
        <v>857.82488743361955</v>
      </c>
      <c r="F341" s="79">
        <v>55.621074135545143</v>
      </c>
      <c r="G341" s="80"/>
      <c r="H341" s="79">
        <v>0</v>
      </c>
      <c r="I341" s="80">
        <v>-6.7199315199413396</v>
      </c>
      <c r="J341" s="104">
        <v>2</v>
      </c>
      <c r="K341" s="104">
        <v>0.19113061015256491</v>
      </c>
      <c r="L341" s="104">
        <v>0.53898832063023294</v>
      </c>
      <c r="M341" s="104">
        <v>2.0163049869486849</v>
      </c>
    </row>
    <row r="342" spans="1:13" s="81" customFormat="1" x14ac:dyDescent="0.25">
      <c r="A342" s="79">
        <v>339</v>
      </c>
      <c r="B342" s="79">
        <v>14.876980686187739</v>
      </c>
      <c r="C342" s="79">
        <v>14.876980686187739</v>
      </c>
      <c r="D342" s="94"/>
      <c r="E342" s="79">
        <v>916.59769381309377</v>
      </c>
      <c r="F342" s="79">
        <v>55.655891129512703</v>
      </c>
      <c r="G342" s="80"/>
      <c r="H342" s="79">
        <v>0</v>
      </c>
      <c r="I342" s="80">
        <v>-6.7199315199413396</v>
      </c>
      <c r="J342" s="104">
        <v>2</v>
      </c>
      <c r="K342" s="104">
        <v>0.42319278211700317</v>
      </c>
      <c r="L342" s="104">
        <v>1.193403645569949</v>
      </c>
      <c r="M342" s="104">
        <v>5.6486289111325014</v>
      </c>
    </row>
    <row r="343" spans="1:13" s="81" customFormat="1" x14ac:dyDescent="0.25">
      <c r="A343" s="79">
        <v>340</v>
      </c>
      <c r="B343" s="79">
        <v>16.890380859375</v>
      </c>
      <c r="C343" s="79">
        <v>16.890380859375</v>
      </c>
      <c r="D343" s="94"/>
      <c r="E343" s="79">
        <v>1040.64692089717</v>
      </c>
      <c r="F343" s="79">
        <v>55.658051113097351</v>
      </c>
      <c r="G343" s="80"/>
      <c r="H343" s="79">
        <v>0</v>
      </c>
      <c r="I343" s="80">
        <v>-6.7199315199413396</v>
      </c>
      <c r="J343" s="104">
        <v>2</v>
      </c>
      <c r="K343" s="104">
        <v>0.57673312893206363</v>
      </c>
      <c r="L343" s="104">
        <v>1.626387423588419</v>
      </c>
      <c r="M343" s="104">
        <v>7.9899146947708646</v>
      </c>
    </row>
    <row r="344" spans="1:13" s="81" customFormat="1" x14ac:dyDescent="0.25">
      <c r="A344" s="79">
        <v>341</v>
      </c>
      <c r="B344" s="79">
        <v>19.512342071533201</v>
      </c>
      <c r="C344" s="79">
        <v>19.512342071533201</v>
      </c>
      <c r="D344" s="94"/>
      <c r="E344" s="79">
        <v>1202.190694531485</v>
      </c>
      <c r="F344" s="79">
        <v>55.679102742090812</v>
      </c>
      <c r="G344" s="80"/>
      <c r="H344" s="79">
        <v>0</v>
      </c>
      <c r="I344" s="80">
        <v>-6.7199315199413396</v>
      </c>
      <c r="J344" s="104">
        <v>2</v>
      </c>
      <c r="K344" s="104">
        <v>0.91851210232456248</v>
      </c>
      <c r="L344" s="104">
        <v>2.5902041285552659</v>
      </c>
      <c r="M344" s="104">
        <v>13.15598729998408</v>
      </c>
    </row>
    <row r="345" spans="1:13" s="81" customFormat="1" x14ac:dyDescent="0.25">
      <c r="A345" s="79">
        <v>342</v>
      </c>
      <c r="B345" s="79">
        <v>23.37537498474121</v>
      </c>
      <c r="C345" s="79">
        <v>23.37537498474121</v>
      </c>
      <c r="D345" s="94"/>
      <c r="E345" s="79">
        <v>1440.1991408728841</v>
      </c>
      <c r="F345" s="79">
        <v>55.734738892827487</v>
      </c>
      <c r="G345" s="80"/>
      <c r="H345" s="79">
        <v>0</v>
      </c>
      <c r="I345" s="80">
        <v>-6.7199315199413396</v>
      </c>
      <c r="J345" s="104">
        <v>2</v>
      </c>
      <c r="K345" s="104">
        <v>1.0841057447555491</v>
      </c>
      <c r="L345" s="104">
        <v>3.0571782002106489</v>
      </c>
      <c r="M345" s="104">
        <v>15.840193620692499</v>
      </c>
    </row>
    <row r="346" spans="1:13" s="81" customFormat="1" x14ac:dyDescent="0.25">
      <c r="A346" s="79">
        <v>343</v>
      </c>
      <c r="B346" s="79">
        <v>25.429359054565431</v>
      </c>
      <c r="C346" s="79">
        <v>25.429359054565431</v>
      </c>
      <c r="D346" s="94"/>
      <c r="E346" s="79">
        <v>1566.7488152485221</v>
      </c>
      <c r="F346" s="79">
        <v>55.805394212257298</v>
      </c>
      <c r="G346" s="80"/>
      <c r="H346" s="79">
        <v>0</v>
      </c>
      <c r="I346" s="80">
        <v>-6.7199315199413396</v>
      </c>
      <c r="J346" s="104">
        <v>2</v>
      </c>
      <c r="K346" s="104">
        <v>0.44560101448866501</v>
      </c>
      <c r="L346" s="104">
        <v>1.2565948608580351</v>
      </c>
      <c r="M346" s="104">
        <v>5.5659575301112483</v>
      </c>
    </row>
    <row r="347" spans="1:13" s="81" customFormat="1" x14ac:dyDescent="0.25">
      <c r="A347" s="79">
        <v>344</v>
      </c>
      <c r="B347" s="79">
        <v>25.18998126983643</v>
      </c>
      <c r="C347" s="79">
        <v>25.18998126983643</v>
      </c>
      <c r="D347" s="94"/>
      <c r="E347" s="79">
        <v>1552.000316876376</v>
      </c>
      <c r="F347" s="79">
        <v>55.874966481951091</v>
      </c>
      <c r="G347" s="80"/>
      <c r="H347" s="79">
        <v>0</v>
      </c>
      <c r="I347" s="80">
        <v>-6.7199315199413396</v>
      </c>
      <c r="J347" s="104">
        <v>2</v>
      </c>
      <c r="K347" s="104">
        <v>0.29983794607363468</v>
      </c>
      <c r="L347" s="104">
        <v>0.84554300792764969</v>
      </c>
      <c r="M347" s="104">
        <v>3.053396429635582</v>
      </c>
    </row>
    <row r="348" spans="1:13" s="81" customFormat="1" x14ac:dyDescent="0.25">
      <c r="A348" s="79">
        <v>345</v>
      </c>
      <c r="B348" s="79">
        <v>25.696479606628419</v>
      </c>
      <c r="C348" s="79">
        <v>25.696479606628419</v>
      </c>
      <c r="D348" s="94"/>
      <c r="E348" s="79">
        <v>1583.2065957051659</v>
      </c>
      <c r="F348" s="79">
        <v>55.926405076992488</v>
      </c>
      <c r="G348" s="80"/>
      <c r="H348" s="79">
        <v>0</v>
      </c>
      <c r="I348" s="80">
        <v>-6.7199315199413396</v>
      </c>
      <c r="J348" s="104">
        <v>2</v>
      </c>
      <c r="K348" s="104">
        <v>0.48072216782934302</v>
      </c>
      <c r="L348" s="104">
        <v>1.3556365132787469</v>
      </c>
      <c r="M348" s="104">
        <v>6.1490605813784596</v>
      </c>
    </row>
    <row r="349" spans="1:13" s="81" customFormat="1" x14ac:dyDescent="0.25">
      <c r="A349" s="79">
        <v>346</v>
      </c>
      <c r="B349" s="79">
        <v>26.174578857421871</v>
      </c>
      <c r="C349" s="79">
        <v>26.174578857421871</v>
      </c>
      <c r="D349" s="94"/>
      <c r="E349" s="79">
        <v>1612.663155469199</v>
      </c>
      <c r="F349" s="79">
        <v>55.995977346686281</v>
      </c>
      <c r="G349" s="80"/>
      <c r="H349" s="79">
        <v>0</v>
      </c>
      <c r="I349" s="80">
        <v>-6.7199315199413396</v>
      </c>
      <c r="J349" s="104">
        <v>2</v>
      </c>
      <c r="K349" s="104">
        <v>0.43999989351807539</v>
      </c>
      <c r="L349" s="104">
        <v>1.240799699720972</v>
      </c>
      <c r="M349" s="104">
        <v>5.4140960539356806</v>
      </c>
    </row>
    <row r="350" spans="1:13" s="81" customFormat="1" x14ac:dyDescent="0.25">
      <c r="A350" s="79">
        <v>347</v>
      </c>
      <c r="B350" s="79">
        <v>26.61575183868408</v>
      </c>
      <c r="C350" s="79">
        <v>26.61575183868408</v>
      </c>
      <c r="D350" s="94"/>
      <c r="E350" s="79">
        <v>1639.8446209646149</v>
      </c>
      <c r="F350" s="79">
        <v>56.06642202677137</v>
      </c>
      <c r="G350" s="80"/>
      <c r="H350" s="79">
        <v>0</v>
      </c>
      <c r="I350" s="80">
        <v>-6.7199315199413396</v>
      </c>
      <c r="J350" s="104">
        <v>2</v>
      </c>
      <c r="K350" s="104">
        <v>0.4245287602305155</v>
      </c>
      <c r="L350" s="104">
        <v>1.1971711038500541</v>
      </c>
      <c r="M350" s="104">
        <v>5.1111830492955059</v>
      </c>
    </row>
    <row r="351" spans="1:13" s="81" customFormat="1" x14ac:dyDescent="0.25">
      <c r="A351" s="79">
        <v>348</v>
      </c>
      <c r="B351" s="79">
        <v>26.887516403198241</v>
      </c>
      <c r="C351" s="79">
        <v>26.887516403198241</v>
      </c>
      <c r="D351" s="94"/>
      <c r="E351" s="79">
        <v>1656.5885274297941</v>
      </c>
      <c r="F351" s="79">
        <v>56.14841316502843</v>
      </c>
      <c r="G351" s="80"/>
      <c r="H351" s="79">
        <v>0</v>
      </c>
      <c r="I351" s="80">
        <v>-6.7199315199413396</v>
      </c>
      <c r="J351" s="104">
        <v>2</v>
      </c>
      <c r="K351" s="104">
        <v>0.42565439745496642</v>
      </c>
      <c r="L351" s="104">
        <v>1.200345400823005</v>
      </c>
      <c r="M351" s="104">
        <v>5.1085853019212264</v>
      </c>
    </row>
    <row r="352" spans="1:13" s="81" customFormat="1" x14ac:dyDescent="0.25">
      <c r="A352" s="79">
        <v>349</v>
      </c>
      <c r="B352" s="79">
        <v>27.36326694488525</v>
      </c>
      <c r="C352" s="79">
        <v>27.36326694488525</v>
      </c>
      <c r="D352" s="94"/>
      <c r="E352" s="79">
        <v>1685.9003789767621</v>
      </c>
      <c r="F352" s="79">
        <v>56.230404303285489</v>
      </c>
      <c r="G352" s="80"/>
      <c r="H352" s="79">
        <v>0</v>
      </c>
      <c r="I352" s="80">
        <v>-6.7199315199413396</v>
      </c>
      <c r="J352" s="104">
        <v>2</v>
      </c>
      <c r="K352" s="104">
        <v>0.49997668244403021</v>
      </c>
      <c r="L352" s="104">
        <v>1.409934244492165</v>
      </c>
      <c r="M352" s="104">
        <v>6.3571578953956704</v>
      </c>
    </row>
    <row r="353" spans="1:13" s="81" customFormat="1" x14ac:dyDescent="0.25">
      <c r="A353" s="79">
        <v>350</v>
      </c>
      <c r="B353" s="79">
        <v>27.993116188049321</v>
      </c>
      <c r="C353" s="79">
        <v>27.993116188049321</v>
      </c>
      <c r="D353" s="94"/>
      <c r="E353" s="79">
        <v>1724.70653029953</v>
      </c>
      <c r="F353" s="79">
        <v>56.299688549983919</v>
      </c>
      <c r="G353" s="80"/>
      <c r="H353" s="79">
        <v>0</v>
      </c>
      <c r="I353" s="80">
        <v>-6.7199315199413396</v>
      </c>
      <c r="J353" s="104">
        <v>2</v>
      </c>
      <c r="K353" s="104">
        <v>0.52153066319438912</v>
      </c>
      <c r="L353" s="104">
        <v>1.470716470208177</v>
      </c>
      <c r="M353" s="104">
        <v>6.6791598750527257</v>
      </c>
    </row>
    <row r="354" spans="1:13" s="81" customFormat="1" x14ac:dyDescent="0.25">
      <c r="A354" s="79">
        <v>351</v>
      </c>
      <c r="B354" s="79">
        <v>28.35376415252686</v>
      </c>
      <c r="C354" s="79">
        <v>28.35376415252686</v>
      </c>
      <c r="D354" s="94"/>
      <c r="E354" s="79">
        <v>1746.926703834165</v>
      </c>
      <c r="F354" s="79">
        <v>56.331539232849153</v>
      </c>
      <c r="G354" s="80"/>
      <c r="H354" s="79">
        <v>0</v>
      </c>
      <c r="I354" s="80">
        <v>-6.7199315199413396</v>
      </c>
      <c r="J354" s="104">
        <v>2</v>
      </c>
      <c r="K354" s="104">
        <v>0.33936343494655108</v>
      </c>
      <c r="L354" s="104">
        <v>0.95700488654927396</v>
      </c>
      <c r="M354" s="104">
        <v>3.458008201824561</v>
      </c>
    </row>
    <row r="355" spans="1:13" s="81" customFormat="1" x14ac:dyDescent="0.25">
      <c r="A355" s="79">
        <v>352</v>
      </c>
      <c r="B355" s="79">
        <v>27.895983886718749</v>
      </c>
      <c r="C355" s="79">
        <v>27.895983886718749</v>
      </c>
      <c r="D355" s="94"/>
      <c r="E355" s="79">
        <v>1718.72203349387</v>
      </c>
      <c r="F355" s="79">
        <v>56.329252999856067</v>
      </c>
      <c r="G355" s="80"/>
      <c r="H355" s="79">
        <v>0</v>
      </c>
      <c r="I355" s="80">
        <v>-6.7199315199413396</v>
      </c>
      <c r="J355" s="104">
        <v>2</v>
      </c>
      <c r="K355" s="104">
        <v>0.25380702091659407</v>
      </c>
      <c r="L355" s="104">
        <v>0.71573579898479522</v>
      </c>
      <c r="M355" s="104">
        <v>1.976705674130383</v>
      </c>
    </row>
    <row r="356" spans="1:13" s="81" customFormat="1" x14ac:dyDescent="0.25">
      <c r="A356" s="79">
        <v>353</v>
      </c>
      <c r="B356" s="79">
        <v>27.78742790222168</v>
      </c>
      <c r="C356" s="79">
        <v>27.78742790222168</v>
      </c>
      <c r="D356" s="94"/>
      <c r="E356" s="79">
        <v>1712.033702901897</v>
      </c>
      <c r="F356" s="79">
        <v>56.372418317589919</v>
      </c>
      <c r="G356" s="80"/>
      <c r="H356" s="79">
        <v>0</v>
      </c>
      <c r="I356" s="80">
        <v>-6.7199315199413396</v>
      </c>
      <c r="J356" s="104">
        <v>2</v>
      </c>
      <c r="K356" s="104">
        <v>0.40427893833293349</v>
      </c>
      <c r="L356" s="104">
        <v>1.140066606098872</v>
      </c>
      <c r="M356" s="104">
        <v>4.6578450898901727</v>
      </c>
    </row>
    <row r="357" spans="1:13" s="81" customFormat="1" x14ac:dyDescent="0.25">
      <c r="A357" s="79">
        <v>354</v>
      </c>
      <c r="B357" s="79">
        <v>28.02247943878174</v>
      </c>
      <c r="C357" s="79">
        <v>28.02247943878174</v>
      </c>
      <c r="D357" s="94"/>
      <c r="E357" s="79">
        <v>1726.515653297799</v>
      </c>
      <c r="F357" s="79">
        <v>56.445811848189727</v>
      </c>
      <c r="G357" s="80"/>
      <c r="H357" s="79">
        <v>0</v>
      </c>
      <c r="I357" s="80">
        <v>-6.7199315199413396</v>
      </c>
      <c r="J357" s="104">
        <v>2</v>
      </c>
      <c r="K357" s="104">
        <v>0.39178398351173932</v>
      </c>
      <c r="L357" s="104">
        <v>1.104830833503105</v>
      </c>
      <c r="M357" s="104">
        <v>4.4170727417868516</v>
      </c>
    </row>
    <row r="358" spans="1:13" s="81" customFormat="1" x14ac:dyDescent="0.25">
      <c r="A358" s="79">
        <v>355</v>
      </c>
      <c r="B358" s="79">
        <v>27.951305007934572</v>
      </c>
      <c r="C358" s="79">
        <v>27.951305007934572</v>
      </c>
      <c r="D358" s="94"/>
      <c r="E358" s="79">
        <v>1722.130467852641</v>
      </c>
      <c r="F358" s="79">
        <v>56.490369422613583</v>
      </c>
      <c r="G358" s="80"/>
      <c r="H358" s="79">
        <v>0</v>
      </c>
      <c r="I358" s="80">
        <v>-6.7199315199413396</v>
      </c>
      <c r="J358" s="104">
        <v>2</v>
      </c>
      <c r="K358" s="104">
        <v>0.33056312723500769</v>
      </c>
      <c r="L358" s="104">
        <v>0.93218801880272162</v>
      </c>
      <c r="M358" s="104">
        <v>3.342065405256827</v>
      </c>
    </row>
    <row r="359" spans="1:13" s="81" customFormat="1" x14ac:dyDescent="0.25">
      <c r="A359" s="79">
        <v>356</v>
      </c>
      <c r="B359" s="79">
        <v>27.91529369354248</v>
      </c>
      <c r="C359" s="79">
        <v>27.91529369354248</v>
      </c>
      <c r="D359" s="94"/>
      <c r="E359" s="79">
        <v>1719.9117456253809</v>
      </c>
      <c r="F359" s="79">
        <v>56.554582333723353</v>
      </c>
      <c r="G359" s="80"/>
      <c r="H359" s="79">
        <v>0</v>
      </c>
      <c r="I359" s="80">
        <v>-6.7199315199413396</v>
      </c>
      <c r="J359" s="104">
        <v>2</v>
      </c>
      <c r="K359" s="104">
        <v>0.38367395574940383</v>
      </c>
      <c r="L359" s="104">
        <v>1.0819605552133189</v>
      </c>
      <c r="M359" s="104">
        <v>4.2847249173946196</v>
      </c>
    </row>
    <row r="360" spans="1:13" s="81" customFormat="1" x14ac:dyDescent="0.25">
      <c r="A360" s="79">
        <v>357</v>
      </c>
      <c r="B360" s="79">
        <v>28.0995943069458</v>
      </c>
      <c r="C360" s="79">
        <v>28.0995943069458</v>
      </c>
      <c r="D360" s="94"/>
      <c r="E360" s="79">
        <v>1731.266839832814</v>
      </c>
      <c r="F360" s="79">
        <v>56.599139908147201</v>
      </c>
      <c r="G360" s="80"/>
      <c r="H360" s="79">
        <v>0</v>
      </c>
      <c r="I360" s="80">
        <v>-6.7199315199413396</v>
      </c>
      <c r="J360" s="104">
        <v>2</v>
      </c>
      <c r="K360" s="104">
        <v>0.42273155690682329</v>
      </c>
      <c r="L360" s="104">
        <v>1.192102990477242</v>
      </c>
      <c r="M360" s="104">
        <v>4.9539382726509613</v>
      </c>
    </row>
    <row r="361" spans="1:13" s="81" customFormat="1" x14ac:dyDescent="0.25">
      <c r="A361" s="79">
        <v>358</v>
      </c>
      <c r="B361" s="79">
        <v>28.141854858398439</v>
      </c>
      <c r="C361" s="79">
        <v>28.141854858398439</v>
      </c>
      <c r="D361" s="94"/>
      <c r="E361" s="79">
        <v>1733.870588860781</v>
      </c>
      <c r="F361" s="79">
        <v>56.643697482571064</v>
      </c>
      <c r="G361" s="80"/>
      <c r="H361" s="79">
        <v>0</v>
      </c>
      <c r="I361" s="80">
        <v>-6.7199315199413396</v>
      </c>
      <c r="J361" s="104">
        <v>2</v>
      </c>
      <c r="K361" s="104">
        <v>0.28489610213646621</v>
      </c>
      <c r="L361" s="104">
        <v>0.80340700802483467</v>
      </c>
      <c r="M361" s="104">
        <v>2.5096763673083591</v>
      </c>
    </row>
    <row r="362" spans="1:13" s="81" customFormat="1" x14ac:dyDescent="0.25">
      <c r="A362" s="79">
        <v>359</v>
      </c>
      <c r="B362" s="79">
        <v>27.308000373840329</v>
      </c>
      <c r="C362" s="79">
        <v>27.308000373840329</v>
      </c>
      <c r="D362" s="94"/>
      <c r="E362" s="79">
        <v>1682.495305552706</v>
      </c>
      <c r="F362" s="79">
        <v>56.686862800304908</v>
      </c>
      <c r="G362" s="80"/>
      <c r="H362" s="79">
        <v>-24.525197014812719</v>
      </c>
      <c r="I362" s="80">
        <v>17.805265494871382</v>
      </c>
      <c r="J362" s="104">
        <v>2</v>
      </c>
      <c r="K362" s="104">
        <v>0</v>
      </c>
      <c r="L362" s="104">
        <v>0</v>
      </c>
      <c r="M362" s="104">
        <v>-1.900202374430094</v>
      </c>
    </row>
    <row r="363" spans="1:13" s="81" customFormat="1" x14ac:dyDescent="0.25">
      <c r="A363" s="79">
        <v>360</v>
      </c>
      <c r="B363" s="79">
        <v>25.759233665466311</v>
      </c>
      <c r="C363" s="79">
        <v>25.759233665466311</v>
      </c>
      <c r="D363" s="94"/>
      <c r="E363" s="79">
        <v>1587.0729867976561</v>
      </c>
      <c r="F363" s="79">
        <v>56.773200483288981</v>
      </c>
      <c r="G363" s="80"/>
      <c r="H363" s="79">
        <v>-17.202032470082351</v>
      </c>
      <c r="I363" s="80">
        <v>10.48210095014101</v>
      </c>
      <c r="J363" s="104">
        <v>2</v>
      </c>
      <c r="K363" s="104">
        <v>0</v>
      </c>
      <c r="L363" s="104">
        <v>0</v>
      </c>
      <c r="M363" s="104">
        <v>-2.2648470795149569</v>
      </c>
    </row>
    <row r="364" spans="1:13" s="81" customFormat="1" x14ac:dyDescent="0.25">
      <c r="A364" s="79">
        <v>361</v>
      </c>
      <c r="B364" s="79">
        <v>24.25182380676269</v>
      </c>
      <c r="C364" s="79">
        <v>24.25182380676269</v>
      </c>
      <c r="D364" s="94"/>
      <c r="E364" s="79">
        <v>1494.198738368897</v>
      </c>
      <c r="F364" s="79">
        <v>56.830041875053936</v>
      </c>
      <c r="G364" s="80"/>
      <c r="H364" s="79">
        <v>-15.528033104089889</v>
      </c>
      <c r="I364" s="80">
        <v>8.8081015841485453</v>
      </c>
      <c r="J364" s="104">
        <v>2</v>
      </c>
      <c r="K364" s="104">
        <v>0</v>
      </c>
      <c r="L364" s="104">
        <v>0</v>
      </c>
      <c r="M364" s="104">
        <v>-2.1090781686375579</v>
      </c>
    </row>
    <row r="365" spans="1:13" s="81" customFormat="1" x14ac:dyDescent="0.25">
      <c r="A365" s="79">
        <v>362</v>
      </c>
      <c r="B365" s="79">
        <v>22.775779533386231</v>
      </c>
      <c r="C365" s="79">
        <v>22.775779533386231</v>
      </c>
      <c r="D365" s="94"/>
      <c r="E365" s="79">
        <v>1403.256980395184</v>
      </c>
      <c r="F365" s="79">
        <v>56.866551484824392</v>
      </c>
      <c r="G365" s="80"/>
      <c r="H365" s="79">
        <v>-11.92497199849678</v>
      </c>
      <c r="I365" s="80">
        <v>5.2050404785554418</v>
      </c>
      <c r="J365" s="104">
        <v>2</v>
      </c>
      <c r="K365" s="104">
        <v>0</v>
      </c>
      <c r="L365" s="104">
        <v>0</v>
      </c>
      <c r="M365" s="104">
        <v>-1.9606234298173271</v>
      </c>
    </row>
    <row r="366" spans="1:13" s="81" customFormat="1" x14ac:dyDescent="0.25">
      <c r="A366" s="79">
        <v>363</v>
      </c>
      <c r="B366" s="79">
        <v>21.328539276123049</v>
      </c>
      <c r="C366" s="79">
        <v>21.328539276123049</v>
      </c>
      <c r="D366" s="94"/>
      <c r="E366" s="79">
        <v>1314.0898899631511</v>
      </c>
      <c r="F366" s="79">
        <v>56.944033748392258</v>
      </c>
      <c r="G366" s="80"/>
      <c r="H366" s="79">
        <v>-30.519086618925861</v>
      </c>
      <c r="I366" s="80">
        <v>23.799155098984521</v>
      </c>
      <c r="J366" s="104">
        <v>2</v>
      </c>
      <c r="K366" s="104">
        <v>0</v>
      </c>
      <c r="L366" s="104">
        <v>0</v>
      </c>
      <c r="M366" s="104">
        <v>-1.750555708929098</v>
      </c>
    </row>
    <row r="367" spans="1:13" s="81" customFormat="1" x14ac:dyDescent="0.25">
      <c r="A367" s="79">
        <v>364</v>
      </c>
      <c r="B367" s="79">
        <v>20.21386108398438</v>
      </c>
      <c r="C367" s="79">
        <v>20.21386108398438</v>
      </c>
      <c r="D367" s="94"/>
      <c r="E367" s="79">
        <v>1245.412549996807</v>
      </c>
      <c r="F367" s="79">
        <v>57.017251852783787</v>
      </c>
      <c r="G367" s="80"/>
      <c r="H367" s="79">
        <v>0</v>
      </c>
      <c r="I367" s="80">
        <v>-6.7199315199413396</v>
      </c>
      <c r="J367" s="104">
        <v>2</v>
      </c>
      <c r="K367" s="104">
        <v>0.12583026677554929</v>
      </c>
      <c r="L367" s="104">
        <v>0.35484135230704911</v>
      </c>
      <c r="M367" s="104">
        <v>0.43474930842365128</v>
      </c>
    </row>
    <row r="368" spans="1:13" s="81" customFormat="1" x14ac:dyDescent="0.25">
      <c r="A368" s="79">
        <v>365</v>
      </c>
      <c r="B368" s="79">
        <v>20.270689392089839</v>
      </c>
      <c r="C368" s="79">
        <v>20.270689392089839</v>
      </c>
      <c r="D368" s="94"/>
      <c r="E368" s="79">
        <v>1248.9138448664801</v>
      </c>
      <c r="F368" s="79">
        <v>57.084731155758298</v>
      </c>
      <c r="G368" s="80"/>
      <c r="H368" s="79">
        <v>0</v>
      </c>
      <c r="I368" s="80">
        <v>-6.7199315199413396</v>
      </c>
      <c r="J368" s="104">
        <v>2</v>
      </c>
      <c r="K368" s="104">
        <v>0.30377022719057389</v>
      </c>
      <c r="L368" s="104">
        <v>0.85663204067741849</v>
      </c>
      <c r="M368" s="104">
        <v>3.501473539316033</v>
      </c>
    </row>
    <row r="369" spans="1:13" s="81" customFormat="1" x14ac:dyDescent="0.25">
      <c r="A369" s="79">
        <v>366</v>
      </c>
      <c r="B369" s="79">
        <v>20.49099674224853</v>
      </c>
      <c r="C369" s="79">
        <v>20.49099674224853</v>
      </c>
      <c r="D369" s="94"/>
      <c r="E369" s="79">
        <v>1262.4873792646929</v>
      </c>
      <c r="F369" s="79">
        <v>57.163675969342762</v>
      </c>
      <c r="G369" s="80"/>
      <c r="H369" s="79">
        <v>0</v>
      </c>
      <c r="I369" s="80">
        <v>-6.7199315199413396</v>
      </c>
      <c r="J369" s="104">
        <v>2</v>
      </c>
      <c r="K369" s="104">
        <v>0.2922630386188928</v>
      </c>
      <c r="L369" s="104">
        <v>0.82418176890527761</v>
      </c>
      <c r="M369" s="104">
        <v>3.2917480578978089</v>
      </c>
    </row>
    <row r="370" spans="1:13" s="81" customFormat="1" x14ac:dyDescent="0.25">
      <c r="A370" s="79">
        <v>367</v>
      </c>
      <c r="B370" s="79">
        <v>20.817331695556639</v>
      </c>
      <c r="C370" s="79">
        <v>20.817331695556639</v>
      </c>
      <c r="D370" s="94"/>
      <c r="E370" s="79">
        <v>1282.5934661059921</v>
      </c>
      <c r="F370" s="79">
        <v>57.242620782927233</v>
      </c>
      <c r="G370" s="80"/>
      <c r="H370" s="79">
        <v>0</v>
      </c>
      <c r="I370" s="80">
        <v>-6.7199315199413396</v>
      </c>
      <c r="J370" s="104">
        <v>2</v>
      </c>
      <c r="K370" s="104">
        <v>0.36172162859052248</v>
      </c>
      <c r="L370" s="104">
        <v>1.020054992625274</v>
      </c>
      <c r="M370" s="104">
        <v>4.4455842717550071</v>
      </c>
    </row>
    <row r="371" spans="1:13" s="81" customFormat="1" x14ac:dyDescent="0.25">
      <c r="A371" s="79">
        <v>368</v>
      </c>
      <c r="B371" s="79">
        <v>21.580126571655271</v>
      </c>
      <c r="C371" s="79">
        <v>21.580126571655271</v>
      </c>
      <c r="D371" s="94"/>
      <c r="E371" s="79">
        <v>1329.590638383939</v>
      </c>
      <c r="F371" s="79">
        <v>57.313442166164748</v>
      </c>
      <c r="G371" s="80"/>
      <c r="H371" s="79">
        <v>0</v>
      </c>
      <c r="I371" s="80">
        <v>-6.7199315199413396</v>
      </c>
      <c r="J371" s="104">
        <v>2</v>
      </c>
      <c r="K371" s="104">
        <v>0.45169634309343237</v>
      </c>
      <c r="L371" s="104">
        <v>1.2737836875234789</v>
      </c>
      <c r="M371" s="104">
        <v>5.9079060825711913</v>
      </c>
    </row>
    <row r="372" spans="1:13" s="81" customFormat="1" x14ac:dyDescent="0.25">
      <c r="A372" s="79">
        <v>369</v>
      </c>
      <c r="B372" s="79">
        <v>22.579393959045412</v>
      </c>
      <c r="C372" s="79">
        <v>22.579393959045412</v>
      </c>
      <c r="D372" s="94"/>
      <c r="E372" s="79">
        <v>1391.157309881658</v>
      </c>
      <c r="F372" s="79">
        <v>57.385961375497978</v>
      </c>
      <c r="G372" s="80"/>
      <c r="H372" s="79">
        <v>0</v>
      </c>
      <c r="I372" s="80">
        <v>-6.7199315199413396</v>
      </c>
      <c r="J372" s="104">
        <v>2</v>
      </c>
      <c r="K372" s="104">
        <v>0.51310720471495141</v>
      </c>
      <c r="L372" s="104">
        <v>1.446962317296163</v>
      </c>
      <c r="M372" s="104">
        <v>6.8797083623603594</v>
      </c>
    </row>
    <row r="373" spans="1:13" s="81" customFormat="1" x14ac:dyDescent="0.25">
      <c r="A373" s="79">
        <v>370</v>
      </c>
      <c r="B373" s="79">
        <v>23.743189048767089</v>
      </c>
      <c r="C373" s="79">
        <v>23.743189048767089</v>
      </c>
      <c r="D373" s="94"/>
      <c r="E373" s="79">
        <v>1462.8608307647819</v>
      </c>
      <c r="F373" s="79">
        <v>57.436281894200476</v>
      </c>
      <c r="G373" s="80"/>
      <c r="H373" s="79">
        <v>0</v>
      </c>
      <c r="I373" s="80">
        <v>-6.7199315199413396</v>
      </c>
      <c r="J373" s="104">
        <v>2</v>
      </c>
      <c r="K373" s="104">
        <v>0.55843688582497775</v>
      </c>
      <c r="L373" s="104">
        <v>1.574792018026437</v>
      </c>
      <c r="M373" s="104">
        <v>7.5782013160796478</v>
      </c>
    </row>
    <row r="374" spans="1:13" s="81" customFormat="1" x14ac:dyDescent="0.25">
      <c r="A374" s="79">
        <v>371</v>
      </c>
      <c r="B374" s="79">
        <v>24.597763824462891</v>
      </c>
      <c r="C374" s="79">
        <v>24.597763824462891</v>
      </c>
      <c r="D374" s="94"/>
      <c r="E374" s="79">
        <v>1515.512728694639</v>
      </c>
      <c r="F374" s="79">
        <v>57.437884936827778</v>
      </c>
      <c r="G374" s="80"/>
      <c r="H374" s="79">
        <v>0</v>
      </c>
      <c r="I374" s="80">
        <v>-6.7199315199413396</v>
      </c>
      <c r="J374" s="104">
        <v>2</v>
      </c>
      <c r="K374" s="104">
        <v>0.36302802510966781</v>
      </c>
      <c r="L374" s="104">
        <v>1.0237390308092631</v>
      </c>
      <c r="M374" s="104">
        <v>4.2102631638605317</v>
      </c>
    </row>
    <row r="375" spans="1:13" s="81" customFormat="1" x14ac:dyDescent="0.25">
      <c r="A375" s="79">
        <v>372</v>
      </c>
      <c r="B375" s="79">
        <v>24.06110954284668</v>
      </c>
      <c r="C375" s="79">
        <v>24.06110954284668</v>
      </c>
      <c r="D375" s="94"/>
      <c r="E375" s="79">
        <v>1482.448487550532</v>
      </c>
      <c r="F375" s="79">
        <v>57.466683218342162</v>
      </c>
      <c r="G375" s="80"/>
      <c r="H375" s="79">
        <v>-44.810328422498571</v>
      </c>
      <c r="I375" s="80">
        <v>38.090396902557231</v>
      </c>
      <c r="J375" s="104">
        <v>2</v>
      </c>
      <c r="K375" s="104">
        <v>7.9497340200908442E-2</v>
      </c>
      <c r="L375" s="104">
        <v>0.22418249936656179</v>
      </c>
      <c r="M375" s="104">
        <v>-0.76568875426729333</v>
      </c>
    </row>
    <row r="376" spans="1:13" s="81" customFormat="1" x14ac:dyDescent="0.25">
      <c r="A376" s="79">
        <v>373</v>
      </c>
      <c r="B376" s="79">
        <v>22.585071754455569</v>
      </c>
      <c r="C376" s="79">
        <v>22.585071754455569</v>
      </c>
      <c r="D376" s="94"/>
      <c r="E376" s="79">
        <v>1391.507129128498</v>
      </c>
      <c r="F376" s="79">
        <v>57.50319282811261</v>
      </c>
      <c r="G376" s="80"/>
      <c r="H376" s="79">
        <v>-13.5276735973502</v>
      </c>
      <c r="I376" s="80">
        <v>6.8077420774088582</v>
      </c>
      <c r="J376" s="104">
        <v>2</v>
      </c>
      <c r="K376" s="104">
        <v>0</v>
      </c>
      <c r="L376" s="104">
        <v>0</v>
      </c>
      <c r="M376" s="104">
        <v>-1.9417239606628369</v>
      </c>
    </row>
    <row r="377" spans="1:13" s="81" customFormat="1" x14ac:dyDescent="0.25">
      <c r="A377" s="79">
        <v>374</v>
      </c>
      <c r="B377" s="79">
        <v>20.551900672912598</v>
      </c>
      <c r="C377" s="79">
        <v>20.551900672912598</v>
      </c>
      <c r="D377" s="94"/>
      <c r="E377" s="79">
        <v>1266.2397806133531</v>
      </c>
      <c r="F377" s="79">
        <v>57.58109101238167</v>
      </c>
      <c r="G377" s="80"/>
      <c r="H377" s="79">
        <v>-40.64737488359571</v>
      </c>
      <c r="I377" s="80">
        <v>33.927443363654369</v>
      </c>
      <c r="J377" s="104">
        <v>2</v>
      </c>
      <c r="K377" s="104">
        <v>0</v>
      </c>
      <c r="L377" s="104">
        <v>0</v>
      </c>
      <c r="M377" s="104">
        <v>-1.7440202191306451</v>
      </c>
    </row>
    <row r="378" spans="1:13" s="81" customFormat="1" x14ac:dyDescent="0.25">
      <c r="A378" s="79">
        <v>375</v>
      </c>
      <c r="B378" s="79">
        <v>17.001518535614011</v>
      </c>
      <c r="C378" s="79">
        <v>17.001518535614011</v>
      </c>
      <c r="D378" s="94"/>
      <c r="E378" s="79">
        <v>1047.4943141878671</v>
      </c>
      <c r="F378" s="79">
        <v>57.645454188180842</v>
      </c>
      <c r="G378" s="80"/>
      <c r="H378" s="79">
        <v>-24.565486288985038</v>
      </c>
      <c r="I378" s="80">
        <v>17.845554769043702</v>
      </c>
      <c r="J378" s="104">
        <v>2</v>
      </c>
      <c r="K378" s="104">
        <v>0</v>
      </c>
      <c r="L378" s="104">
        <v>0</v>
      </c>
      <c r="M378" s="104">
        <v>-1.4139331079335249</v>
      </c>
    </row>
    <row r="379" spans="1:13" s="81" customFormat="1" x14ac:dyDescent="0.25">
      <c r="A379" s="79">
        <v>376</v>
      </c>
      <c r="B379" s="79">
        <v>13.958459568023679</v>
      </c>
      <c r="C379" s="79">
        <v>13.958459568023679</v>
      </c>
      <c r="D379" s="94"/>
      <c r="E379" s="79">
        <v>1662.4955708467421</v>
      </c>
      <c r="F379" s="79">
        <v>57.690495138654583</v>
      </c>
      <c r="G379" s="80"/>
      <c r="H379" s="79">
        <v>-1.855678519781939</v>
      </c>
      <c r="I379" s="80">
        <v>-4.8642530001594011</v>
      </c>
      <c r="J379" s="104">
        <v>1</v>
      </c>
      <c r="K379" s="104">
        <v>0</v>
      </c>
      <c r="L379" s="104">
        <v>0</v>
      </c>
      <c r="M379" s="104">
        <v>-2.394617548486198</v>
      </c>
    </row>
    <row r="380" spans="1:13" s="81" customFormat="1" x14ac:dyDescent="0.25">
      <c r="A380" s="79">
        <v>377</v>
      </c>
      <c r="B380" s="79">
        <v>12.121801471710199</v>
      </c>
      <c r="C380" s="79">
        <v>12.121801471710199</v>
      </c>
      <c r="D380" s="94"/>
      <c r="E380" s="79">
        <v>1443.743928847804</v>
      </c>
      <c r="F380" s="79">
        <v>57.764534876965328</v>
      </c>
      <c r="G380" s="80"/>
      <c r="H380" s="79">
        <v>-17.33641970958783</v>
      </c>
      <c r="I380" s="80">
        <v>10.616488189646491</v>
      </c>
      <c r="J380" s="104">
        <v>1</v>
      </c>
      <c r="K380" s="104">
        <v>0</v>
      </c>
      <c r="L380" s="104">
        <v>0</v>
      </c>
      <c r="M380" s="104">
        <v>-1.2808004667121631</v>
      </c>
    </row>
    <row r="381" spans="1:13" s="81" customFormat="1" x14ac:dyDescent="0.25">
      <c r="A381" s="79">
        <v>378</v>
      </c>
      <c r="B381" s="79">
        <v>10.512025356292719</v>
      </c>
      <c r="C381" s="79">
        <v>10.512025356292719</v>
      </c>
      <c r="D381" s="94"/>
      <c r="E381" s="79">
        <v>1252.014630289156</v>
      </c>
      <c r="F381" s="79">
        <v>57.820364085366407</v>
      </c>
      <c r="G381" s="80"/>
      <c r="H381" s="79">
        <v>-17.222017998809029</v>
      </c>
      <c r="I381" s="80">
        <v>10.502086478867691</v>
      </c>
      <c r="J381" s="104">
        <v>1</v>
      </c>
      <c r="K381" s="104">
        <v>3.8377595679058997E-2</v>
      </c>
      <c r="L381" s="104">
        <v>0.1082248198149464</v>
      </c>
      <c r="M381" s="104">
        <v>-1.125763124816</v>
      </c>
    </row>
    <row r="382" spans="1:13" s="81" customFormat="1" x14ac:dyDescent="0.25">
      <c r="A382" s="79">
        <v>379</v>
      </c>
      <c r="B382" s="79">
        <v>9.2110195159912109</v>
      </c>
      <c r="C382" s="79">
        <v>9.2110195159912109</v>
      </c>
      <c r="D382" s="94"/>
      <c r="E382" s="79">
        <v>1097.060823487876</v>
      </c>
      <c r="F382" s="79">
        <v>57.873926004190423</v>
      </c>
      <c r="G382" s="80"/>
      <c r="H382" s="79">
        <v>0</v>
      </c>
      <c r="I382" s="80">
        <v>-6.7199315199413396</v>
      </c>
      <c r="J382" s="104">
        <v>1</v>
      </c>
      <c r="K382" s="104">
        <v>8.550944580406046E-2</v>
      </c>
      <c r="L382" s="104">
        <v>0.24113663716745051</v>
      </c>
      <c r="M382" s="104">
        <v>-5.6390805410266198E-2</v>
      </c>
    </row>
    <row r="383" spans="1:13" s="81" customFormat="1" x14ac:dyDescent="0.25">
      <c r="A383" s="79">
        <v>380</v>
      </c>
      <c r="B383" s="79">
        <v>8.7856609344482415</v>
      </c>
      <c r="C383" s="79">
        <v>8.7856609344482415</v>
      </c>
      <c r="D383" s="94"/>
      <c r="E383" s="79">
        <v>1046.399304973555</v>
      </c>
      <c r="F383" s="79">
        <v>57.922083081839503</v>
      </c>
      <c r="G383" s="80"/>
      <c r="H383" s="79">
        <v>0</v>
      </c>
      <c r="I383" s="80">
        <v>-6.7199315199413396</v>
      </c>
      <c r="J383" s="104">
        <v>1</v>
      </c>
      <c r="K383" s="104">
        <v>6.6116610039329587E-2</v>
      </c>
      <c r="L383" s="104">
        <v>0.18644884031090939</v>
      </c>
      <c r="M383" s="104">
        <v>-0.32169967093355512</v>
      </c>
    </row>
    <row r="384" spans="1:13" s="81" customFormat="1" x14ac:dyDescent="0.25">
      <c r="A384" s="79">
        <v>381</v>
      </c>
      <c r="B384" s="79">
        <v>7.2215997695922853</v>
      </c>
      <c r="C384" s="79">
        <v>7.2215997695922853</v>
      </c>
      <c r="D384" s="94"/>
      <c r="E384" s="79">
        <v>860.11479797371976</v>
      </c>
      <c r="F384" s="79">
        <v>57.970240159488583</v>
      </c>
      <c r="G384" s="80"/>
      <c r="H384" s="79">
        <v>-62.943900293868147</v>
      </c>
      <c r="I384" s="80">
        <v>56.223968773926813</v>
      </c>
      <c r="J384" s="104">
        <v>1</v>
      </c>
      <c r="K384" s="104">
        <v>7.607256987857712E-2</v>
      </c>
      <c r="L384" s="104">
        <v>0.2145246470575875</v>
      </c>
      <c r="M384" s="104">
        <v>0.105987206806788</v>
      </c>
    </row>
    <row r="385" spans="1:13" s="81" customFormat="1" x14ac:dyDescent="0.25">
      <c r="A385" s="79">
        <v>382</v>
      </c>
      <c r="B385" s="79">
        <v>5.755288076400757</v>
      </c>
      <c r="C385" s="79">
        <v>5.755288076400757</v>
      </c>
      <c r="D385" s="94"/>
      <c r="E385" s="79">
        <v>800</v>
      </c>
      <c r="F385" s="79">
        <v>57.947089012917033</v>
      </c>
      <c r="G385" s="80"/>
      <c r="H385" s="79">
        <v>-89.958370692469856</v>
      </c>
      <c r="I385" s="80">
        <v>63.801335754411902</v>
      </c>
      <c r="J385" s="104">
        <v>1</v>
      </c>
      <c r="K385" s="104">
        <v>8.8338172235152501E-2</v>
      </c>
      <c r="L385" s="104">
        <v>0.24911364570312999</v>
      </c>
      <c r="M385" s="104">
        <v>1.451072728193457</v>
      </c>
    </row>
    <row r="386" spans="1:13" s="81" customFormat="1" x14ac:dyDescent="0.25">
      <c r="A386" s="79">
        <v>383</v>
      </c>
      <c r="B386" s="79">
        <v>4.838781785964966</v>
      </c>
      <c r="C386" s="79">
        <v>4.838781785964966</v>
      </c>
      <c r="D386" s="94"/>
      <c r="E386" s="79">
        <v>800</v>
      </c>
      <c r="F386" s="79">
        <v>57.980572843211327</v>
      </c>
      <c r="G386" s="80"/>
      <c r="H386" s="79">
        <v>0</v>
      </c>
      <c r="I386" s="80">
        <v>-6.7199315199413396</v>
      </c>
      <c r="J386" s="104">
        <v>1</v>
      </c>
      <c r="K386" s="104">
        <v>8.8333890807662033E-2</v>
      </c>
      <c r="L386" s="104">
        <v>0.24910157207760689</v>
      </c>
      <c r="M386" s="104">
        <v>-0.20463571451583831</v>
      </c>
    </row>
    <row r="387" spans="1:13" s="81" customFormat="1" x14ac:dyDescent="0.25">
      <c r="A387" s="79">
        <v>384</v>
      </c>
      <c r="B387" s="79">
        <v>3.658462834358216</v>
      </c>
      <c r="C387" s="79">
        <v>3.658462834358216</v>
      </c>
      <c r="D387" s="94"/>
      <c r="E387" s="79">
        <v>800</v>
      </c>
      <c r="F387" s="79">
        <v>58.003924326568921</v>
      </c>
      <c r="G387" s="80"/>
      <c r="H387" s="79">
        <v>-29.213610547544949</v>
      </c>
      <c r="I387" s="80">
        <v>22.493679027603608</v>
      </c>
      <c r="J387" s="104">
        <v>1</v>
      </c>
      <c r="K387" s="104">
        <v>8.8330905337175039E-2</v>
      </c>
      <c r="L387" s="104">
        <v>0.2490931530508336</v>
      </c>
      <c r="M387" s="104">
        <v>0.1110736354729031</v>
      </c>
    </row>
    <row r="388" spans="1:13" s="81" customFormat="1" x14ac:dyDescent="0.25">
      <c r="A388" s="79">
        <v>385</v>
      </c>
      <c r="B388" s="79">
        <v>1.784280961751938</v>
      </c>
      <c r="C388" s="79">
        <v>1.784280961751938</v>
      </c>
      <c r="D388" s="94"/>
      <c r="E388" s="79">
        <v>800</v>
      </c>
      <c r="F388" s="79">
        <v>58.024616950792812</v>
      </c>
      <c r="G388" s="80"/>
      <c r="H388" s="79">
        <v>0</v>
      </c>
      <c r="I388" s="80">
        <v>-6.7199315199413396</v>
      </c>
      <c r="J388" s="104">
        <v>1</v>
      </c>
      <c r="K388" s="104">
        <v>8.8328260060250768E-2</v>
      </c>
      <c r="L388" s="104">
        <v>0.24908569336990721</v>
      </c>
      <c r="M388" s="104">
        <v>-0.34356943203259099</v>
      </c>
    </row>
    <row r="389" spans="1:13" s="81" customFormat="1" x14ac:dyDescent="0.25">
      <c r="A389" s="79">
        <v>386</v>
      </c>
      <c r="B389" s="79">
        <v>0.16313565094023941</v>
      </c>
      <c r="C389" s="79">
        <v>0.16313565094023941</v>
      </c>
      <c r="D389" s="94"/>
      <c r="E389" s="79">
        <v>800</v>
      </c>
      <c r="F389" s="79">
        <v>58.054823430468637</v>
      </c>
      <c r="G389" s="80"/>
      <c r="H389" s="79">
        <v>0</v>
      </c>
      <c r="I389" s="80">
        <v>-6.7199315199413396</v>
      </c>
      <c r="J389" s="104">
        <v>1</v>
      </c>
      <c r="K389" s="104">
        <v>8.8324399002450996E-2</v>
      </c>
      <c r="L389" s="104">
        <v>0.2490748051869118</v>
      </c>
      <c r="M389" s="104">
        <v>5.3234268224181827E-2</v>
      </c>
    </row>
    <row r="390" spans="1:13" s="81" customFormat="1" x14ac:dyDescent="0.25">
      <c r="A390" s="79">
        <v>387</v>
      </c>
      <c r="B390" s="79">
        <v>1.108115511015057E-2</v>
      </c>
      <c r="C390" s="79">
        <v>1.108115511015057E-2</v>
      </c>
      <c r="D390" s="94"/>
      <c r="E390" s="79">
        <v>800</v>
      </c>
      <c r="F390" s="79">
        <v>58.078174913826217</v>
      </c>
      <c r="G390" s="80"/>
      <c r="H390" s="79">
        <v>0</v>
      </c>
      <c r="I390" s="80">
        <v>-6.7199315199413396</v>
      </c>
      <c r="J390" s="104">
        <v>0</v>
      </c>
      <c r="K390" s="104">
        <v>8.8321414522252908E-2</v>
      </c>
      <c r="L390" s="104">
        <v>0.24906638895275321</v>
      </c>
      <c r="M390" s="104">
        <v>0.30455097384218871</v>
      </c>
    </row>
    <row r="391" spans="1:13" s="81" customFormat="1" x14ac:dyDescent="0.25">
      <c r="A391" s="79">
        <v>388</v>
      </c>
      <c r="B391" s="79">
        <v>1.246682647615671E-3</v>
      </c>
      <c r="C391" s="79">
        <v>1.246682647615671E-3</v>
      </c>
      <c r="D391" s="94"/>
      <c r="E391" s="79">
        <v>0</v>
      </c>
      <c r="F391" s="79">
        <v>58.112991907793777</v>
      </c>
      <c r="G391" s="80"/>
      <c r="H391" s="79">
        <v>0</v>
      </c>
      <c r="I391" s="80">
        <v>-3.1029485636939911</v>
      </c>
      <c r="J391" s="104">
        <v>0</v>
      </c>
      <c r="K391" s="104">
        <v>0</v>
      </c>
      <c r="L391" s="104">
        <v>0</v>
      </c>
      <c r="M391" s="104">
        <v>0.26266307179432469</v>
      </c>
    </row>
    <row r="392" spans="1:13" s="81" customFormat="1" x14ac:dyDescent="0.25">
      <c r="A392" s="79">
        <v>389</v>
      </c>
      <c r="B392" s="79">
        <v>0</v>
      </c>
      <c r="C392" s="79">
        <v>0</v>
      </c>
      <c r="D392" s="94"/>
      <c r="E392" s="79">
        <v>0</v>
      </c>
      <c r="F392" s="79">
        <v>58.131110824994408</v>
      </c>
      <c r="G392" s="80"/>
      <c r="H392" s="79">
        <v>0</v>
      </c>
      <c r="I392" s="80">
        <v>-3.1029485636939911</v>
      </c>
      <c r="J392" s="104">
        <v>0</v>
      </c>
      <c r="K392" s="104">
        <v>0</v>
      </c>
      <c r="L392" s="104">
        <v>0</v>
      </c>
      <c r="M392" s="104">
        <v>0</v>
      </c>
    </row>
    <row r="393" spans="1:13" s="81" customFormat="1" x14ac:dyDescent="0.25">
      <c r="A393" s="79">
        <v>390</v>
      </c>
      <c r="B393" s="79">
        <v>0</v>
      </c>
      <c r="C393" s="79">
        <v>0</v>
      </c>
      <c r="D393" s="94"/>
      <c r="E393" s="79">
        <v>0</v>
      </c>
      <c r="F393" s="79">
        <v>58.142976048121653</v>
      </c>
      <c r="G393" s="80"/>
      <c r="H393" s="79">
        <v>0</v>
      </c>
      <c r="I393" s="80">
        <v>-3.1029485636939911</v>
      </c>
      <c r="J393" s="104">
        <v>0</v>
      </c>
      <c r="K393" s="104">
        <v>0</v>
      </c>
      <c r="L393" s="104">
        <v>0</v>
      </c>
      <c r="M393" s="104">
        <v>0</v>
      </c>
    </row>
    <row r="394" spans="1:13" s="81" customFormat="1" x14ac:dyDescent="0.25">
      <c r="A394" s="79">
        <v>391</v>
      </c>
      <c r="B394" s="79">
        <v>0</v>
      </c>
      <c r="C394" s="79">
        <v>0</v>
      </c>
      <c r="D394" s="94"/>
      <c r="E394" s="79">
        <v>0</v>
      </c>
      <c r="F394" s="79">
        <v>58.154841271248877</v>
      </c>
      <c r="G394" s="80"/>
      <c r="H394" s="79">
        <v>0</v>
      </c>
      <c r="I394" s="80">
        <v>-3.1029485636939911</v>
      </c>
      <c r="J394" s="104">
        <v>0</v>
      </c>
      <c r="K394" s="104">
        <v>0</v>
      </c>
      <c r="L394" s="104">
        <v>0</v>
      </c>
      <c r="M394" s="104">
        <v>0</v>
      </c>
    </row>
    <row r="395" spans="1:13" s="81" customFormat="1" x14ac:dyDescent="0.25">
      <c r="A395" s="79">
        <v>392</v>
      </c>
      <c r="B395" s="79">
        <v>0</v>
      </c>
      <c r="C395" s="79">
        <v>0</v>
      </c>
      <c r="D395" s="94"/>
      <c r="E395" s="79">
        <v>0</v>
      </c>
      <c r="F395" s="79">
        <v>58.166706494376122</v>
      </c>
      <c r="G395" s="80"/>
      <c r="H395" s="79">
        <v>0</v>
      </c>
      <c r="I395" s="80">
        <v>-3.1029485636939911</v>
      </c>
      <c r="J395" s="104">
        <v>1</v>
      </c>
      <c r="K395" s="104">
        <v>0</v>
      </c>
      <c r="L395" s="104">
        <v>0</v>
      </c>
      <c r="M395" s="104">
        <v>0.26266307179432469</v>
      </c>
    </row>
    <row r="396" spans="1:13" s="81" customFormat="1" x14ac:dyDescent="0.25">
      <c r="A396" s="79">
        <v>393</v>
      </c>
      <c r="B396" s="79">
        <v>0.49195581050589682</v>
      </c>
      <c r="C396" s="79">
        <v>0.49195581050589682</v>
      </c>
      <c r="D396" s="94"/>
      <c r="E396" s="79">
        <v>800</v>
      </c>
      <c r="F396" s="79">
        <v>58.17857171750336</v>
      </c>
      <c r="G396" s="80"/>
      <c r="H396" s="79">
        <v>0</v>
      </c>
      <c r="I396" s="80">
        <v>-6.7199315199413396</v>
      </c>
      <c r="J396" s="104">
        <v>1</v>
      </c>
      <c r="K396" s="104">
        <v>8.8308586666120473E-2</v>
      </c>
      <c r="L396" s="104">
        <v>0.24903021439845971</v>
      </c>
      <c r="M396" s="104">
        <v>0.48482278508912141</v>
      </c>
    </row>
    <row r="397" spans="1:13" s="81" customFormat="1" x14ac:dyDescent="0.25">
      <c r="A397" s="79">
        <v>394</v>
      </c>
      <c r="B397" s="79">
        <v>2.919212162494659</v>
      </c>
      <c r="C397" s="79">
        <v>2.919212162494659</v>
      </c>
      <c r="D397" s="94"/>
      <c r="E397" s="79">
        <v>800</v>
      </c>
      <c r="F397" s="79">
        <v>58.167446935583321</v>
      </c>
      <c r="G397" s="80"/>
      <c r="H397" s="79">
        <v>0</v>
      </c>
      <c r="I397" s="80">
        <v>-6.7199315199413396</v>
      </c>
      <c r="J397" s="104">
        <v>1</v>
      </c>
      <c r="K397" s="104">
        <v>8.831000781347674E-2</v>
      </c>
      <c r="L397" s="104">
        <v>0.24903422203400441</v>
      </c>
      <c r="M397" s="104">
        <v>1.786307071981337</v>
      </c>
    </row>
    <row r="398" spans="1:13" s="81" customFormat="1" x14ac:dyDescent="0.25">
      <c r="A398" s="79">
        <v>395</v>
      </c>
      <c r="B398" s="79">
        <v>6.1310925006866457</v>
      </c>
      <c r="C398" s="79">
        <v>6.1310925006866457</v>
      </c>
      <c r="D398" s="94"/>
      <c r="E398" s="79">
        <v>800</v>
      </c>
      <c r="F398" s="79">
        <v>58.13916862869295</v>
      </c>
      <c r="G398" s="80"/>
      <c r="H398" s="79">
        <v>0</v>
      </c>
      <c r="I398" s="80">
        <v>-6.7199315199413396</v>
      </c>
      <c r="J398" s="104">
        <v>1</v>
      </c>
      <c r="K398" s="104">
        <v>8.8313620574407531E-2</v>
      </c>
      <c r="L398" s="104">
        <v>0.24904441001982919</v>
      </c>
      <c r="M398" s="104">
        <v>4.8102857635688796</v>
      </c>
    </row>
    <row r="399" spans="1:13" s="81" customFormat="1" x14ac:dyDescent="0.25">
      <c r="A399" s="79">
        <v>396</v>
      </c>
      <c r="B399" s="79">
        <v>10.762544441223151</v>
      </c>
      <c r="C399" s="79">
        <v>10.762544441223151</v>
      </c>
      <c r="D399" s="94"/>
      <c r="E399" s="79">
        <v>1281.8522256971401</v>
      </c>
      <c r="F399" s="79">
        <v>58.103039800153773</v>
      </c>
      <c r="G399" s="80"/>
      <c r="H399" s="79">
        <v>0</v>
      </c>
      <c r="I399" s="80">
        <v>-6.7199315199413396</v>
      </c>
      <c r="J399" s="104">
        <v>1</v>
      </c>
      <c r="K399" s="104">
        <v>0.73707976778808282</v>
      </c>
      <c r="L399" s="104">
        <v>2.0785649451623929</v>
      </c>
      <c r="M399" s="104">
        <v>10.50206392933598</v>
      </c>
    </row>
    <row r="400" spans="1:13" s="81" customFormat="1" x14ac:dyDescent="0.25">
      <c r="A400" s="79">
        <v>397</v>
      </c>
      <c r="B400" s="79">
        <v>15.42104616165161</v>
      </c>
      <c r="C400" s="79">
        <v>15.42104616165161</v>
      </c>
      <c r="D400" s="94"/>
      <c r="E400" s="79">
        <v>950.11855201764217</v>
      </c>
      <c r="F400" s="79">
        <v>58.08662936935967</v>
      </c>
      <c r="G400" s="80"/>
      <c r="H400" s="79">
        <v>0</v>
      </c>
      <c r="I400" s="80">
        <v>-6.7199315199413396</v>
      </c>
      <c r="J400" s="104">
        <v>2</v>
      </c>
      <c r="K400" s="104">
        <v>0.75374626328784178</v>
      </c>
      <c r="L400" s="104">
        <v>2.125564462471714</v>
      </c>
      <c r="M400" s="104">
        <v>10.49285940652052</v>
      </c>
    </row>
    <row r="401" spans="1:13" s="81" customFormat="1" x14ac:dyDescent="0.25">
      <c r="A401" s="79">
        <v>398</v>
      </c>
      <c r="B401" s="79">
        <v>18.358397293090821</v>
      </c>
      <c r="C401" s="79">
        <v>18.358397293090821</v>
      </c>
      <c r="D401" s="94"/>
      <c r="E401" s="79">
        <v>1131.0940691463391</v>
      </c>
      <c r="F401" s="79">
        <v>58.082842349513221</v>
      </c>
      <c r="G401" s="80"/>
      <c r="H401" s="79">
        <v>0</v>
      </c>
      <c r="I401" s="80">
        <v>-6.7199315199413396</v>
      </c>
      <c r="J401" s="104">
        <v>2</v>
      </c>
      <c r="K401" s="104">
        <v>0.87443574575942062</v>
      </c>
      <c r="L401" s="104">
        <v>2.4659088030415659</v>
      </c>
      <c r="M401" s="104">
        <v>12.43959522495857</v>
      </c>
    </row>
    <row r="402" spans="1:13" s="81" customFormat="1" x14ac:dyDescent="0.25">
      <c r="A402" s="79">
        <v>399</v>
      </c>
      <c r="B402" s="79">
        <v>22.748694992065431</v>
      </c>
      <c r="C402" s="79">
        <v>22.748694992065431</v>
      </c>
      <c r="D402" s="94"/>
      <c r="E402" s="79">
        <v>1401.588252806145</v>
      </c>
      <c r="F402" s="79">
        <v>58.087430131869709</v>
      </c>
      <c r="G402" s="80"/>
      <c r="H402" s="79">
        <v>0</v>
      </c>
      <c r="I402" s="80">
        <v>-6.7199315199413396</v>
      </c>
      <c r="J402" s="104">
        <v>2</v>
      </c>
      <c r="K402" s="104">
        <v>1.3225871862610381</v>
      </c>
      <c r="L402" s="104">
        <v>3.7296958652561258</v>
      </c>
      <c r="M402" s="104">
        <v>19.221512820414659</v>
      </c>
    </row>
    <row r="403" spans="1:13" s="81" customFormat="1" x14ac:dyDescent="0.25">
      <c r="A403" s="79">
        <v>400</v>
      </c>
      <c r="B403" s="79">
        <v>25.99820156097412</v>
      </c>
      <c r="C403" s="79">
        <v>25.99820156097412</v>
      </c>
      <c r="D403" s="94"/>
      <c r="E403" s="79">
        <v>1601.7962311533599</v>
      </c>
      <c r="F403" s="79">
        <v>58.175947670472922</v>
      </c>
      <c r="G403" s="80"/>
      <c r="H403" s="79">
        <v>0</v>
      </c>
      <c r="I403" s="80">
        <v>-6.7199315199413396</v>
      </c>
      <c r="J403" s="104">
        <v>2</v>
      </c>
      <c r="K403" s="104">
        <v>0.66843417742661737</v>
      </c>
      <c r="L403" s="104">
        <v>1.884984380343061</v>
      </c>
      <c r="M403" s="104">
        <v>9.3011808765302408</v>
      </c>
    </row>
    <row r="404" spans="1:13" s="81" customFormat="1" x14ac:dyDescent="0.25">
      <c r="A404" s="79">
        <v>401</v>
      </c>
      <c r="B404" s="79">
        <v>25.735187339782719</v>
      </c>
      <c r="C404" s="79">
        <v>25.735187339782719</v>
      </c>
      <c r="D404" s="94"/>
      <c r="E404" s="79">
        <v>1585.5914491704191</v>
      </c>
      <c r="F404" s="79">
        <v>58.209151804829347</v>
      </c>
      <c r="G404" s="80"/>
      <c r="H404" s="79">
        <v>-44.382539664645108</v>
      </c>
      <c r="I404" s="80">
        <v>37.662608144703768</v>
      </c>
      <c r="J404" s="104">
        <v>2</v>
      </c>
      <c r="K404" s="104">
        <v>8.3413060098431122E-2</v>
      </c>
      <c r="L404" s="104">
        <v>0.23522482947757581</v>
      </c>
      <c r="M404" s="104">
        <v>-0.87102524560346917</v>
      </c>
    </row>
    <row r="405" spans="1:13" s="81" customFormat="1" x14ac:dyDescent="0.25">
      <c r="A405" s="79">
        <v>402</v>
      </c>
      <c r="B405" s="79">
        <v>24.834686088562009</v>
      </c>
      <c r="C405" s="79">
        <v>24.834686088562009</v>
      </c>
      <c r="D405" s="94"/>
      <c r="E405" s="79">
        <v>1530.109937998531</v>
      </c>
      <c r="F405" s="79">
        <v>58.28112079567714</v>
      </c>
      <c r="G405" s="80"/>
      <c r="H405" s="79">
        <v>0</v>
      </c>
      <c r="I405" s="80">
        <v>-6.7199315199413396</v>
      </c>
      <c r="J405" s="104">
        <v>2</v>
      </c>
      <c r="K405" s="104">
        <v>0.26216744611614351</v>
      </c>
      <c r="L405" s="104">
        <v>0.73931219804752468</v>
      </c>
      <c r="M405" s="104">
        <v>2.4296652241701371</v>
      </c>
    </row>
    <row r="406" spans="1:13" s="81" customFormat="1" x14ac:dyDescent="0.25">
      <c r="A406" s="79">
        <v>403</v>
      </c>
      <c r="B406" s="79">
        <v>24.947117805480961</v>
      </c>
      <c r="C406" s="79">
        <v>24.947117805480961</v>
      </c>
      <c r="D406" s="94"/>
      <c r="E406" s="79">
        <v>1537.0370594765479</v>
      </c>
      <c r="F406" s="79">
        <v>58.320402629314167</v>
      </c>
      <c r="G406" s="80"/>
      <c r="H406" s="79">
        <v>0</v>
      </c>
      <c r="I406" s="80">
        <v>-6.7199315199413396</v>
      </c>
      <c r="J406" s="104">
        <v>2</v>
      </c>
      <c r="K406" s="104">
        <v>0.25527296918619152</v>
      </c>
      <c r="L406" s="104">
        <v>0.71986977310506006</v>
      </c>
      <c r="M406" s="104">
        <v>2.2978180557993029</v>
      </c>
    </row>
    <row r="407" spans="1:13" s="81" customFormat="1" x14ac:dyDescent="0.25">
      <c r="A407" s="79">
        <v>404</v>
      </c>
      <c r="B407" s="79">
        <v>23.89813499450684</v>
      </c>
      <c r="C407" s="79">
        <v>23.89813499450684</v>
      </c>
      <c r="D407" s="94"/>
      <c r="E407" s="79">
        <v>1472.407330792345</v>
      </c>
      <c r="F407" s="79">
        <v>58.345153452357494</v>
      </c>
      <c r="G407" s="80"/>
      <c r="H407" s="79">
        <v>-4.2103151512356147</v>
      </c>
      <c r="I407" s="80">
        <v>-2.5096163687057249</v>
      </c>
      <c r="J407" s="104">
        <v>2</v>
      </c>
      <c r="K407" s="104">
        <v>0</v>
      </c>
      <c r="L407" s="104">
        <v>0</v>
      </c>
      <c r="M407" s="104">
        <v>-2.0731477713163771</v>
      </c>
    </row>
    <row r="408" spans="1:13" s="81" customFormat="1" x14ac:dyDescent="0.25">
      <c r="A408" s="79">
        <v>405</v>
      </c>
      <c r="B408" s="79">
        <v>22.295589447021481</v>
      </c>
      <c r="C408" s="79">
        <v>22.295589447021481</v>
      </c>
      <c r="D408" s="94"/>
      <c r="E408" s="79">
        <v>1373.671600469102</v>
      </c>
      <c r="F408" s="79">
        <v>58.381663062127942</v>
      </c>
      <c r="G408" s="80"/>
      <c r="H408" s="79">
        <v>-0.95867398151164418</v>
      </c>
      <c r="I408" s="80">
        <v>-5.7612575384296951</v>
      </c>
      <c r="J408" s="104">
        <v>2</v>
      </c>
      <c r="K408" s="104">
        <v>0</v>
      </c>
      <c r="L408" s="104">
        <v>0</v>
      </c>
      <c r="M408" s="104">
        <v>-1.9131552708544151</v>
      </c>
    </row>
    <row r="409" spans="1:13" s="81" customFormat="1" x14ac:dyDescent="0.25">
      <c r="A409" s="79">
        <v>406</v>
      </c>
      <c r="B409" s="79">
        <v>20.569823074340821</v>
      </c>
      <c r="C409" s="79">
        <v>20.569823074340821</v>
      </c>
      <c r="D409" s="94"/>
      <c r="E409" s="79">
        <v>1267.344012188511</v>
      </c>
      <c r="F409" s="79">
        <v>58.440715020672528</v>
      </c>
      <c r="G409" s="80"/>
      <c r="H409" s="79">
        <v>-1.6418153453305999</v>
      </c>
      <c r="I409" s="80">
        <v>-5.0781161746107397</v>
      </c>
      <c r="J409" s="104">
        <v>2</v>
      </c>
      <c r="K409" s="104">
        <v>0</v>
      </c>
      <c r="L409" s="104">
        <v>0</v>
      </c>
      <c r="M409" s="104">
        <v>-1.7457337391034129</v>
      </c>
    </row>
    <row r="410" spans="1:13" s="81" customFormat="1" x14ac:dyDescent="0.25">
      <c r="A410" s="79">
        <v>407</v>
      </c>
      <c r="B410" s="79">
        <v>18.874365615844731</v>
      </c>
      <c r="C410" s="79">
        <v>18.874365615844731</v>
      </c>
      <c r="D410" s="94"/>
      <c r="E410" s="79">
        <v>1162.883810942262</v>
      </c>
      <c r="F410" s="79">
        <v>58.497448296125143</v>
      </c>
      <c r="G410" s="80"/>
      <c r="H410" s="79">
        <v>-3.185068093764778</v>
      </c>
      <c r="I410" s="80">
        <v>-3.5348634261765608</v>
      </c>
      <c r="J410" s="104">
        <v>2</v>
      </c>
      <c r="K410" s="104">
        <v>0</v>
      </c>
      <c r="L410" s="104">
        <v>0</v>
      </c>
      <c r="M410" s="104">
        <v>-1.585803235259478</v>
      </c>
    </row>
    <row r="411" spans="1:13" s="81" customFormat="1" x14ac:dyDescent="0.25">
      <c r="A411" s="79">
        <v>408</v>
      </c>
      <c r="B411" s="79">
        <v>17.184584236145021</v>
      </c>
      <c r="C411" s="79">
        <v>17.184584236145021</v>
      </c>
      <c r="D411" s="94"/>
      <c r="E411" s="79">
        <v>1058.7733231791731</v>
      </c>
      <c r="F411" s="79">
        <v>58.562458032741901</v>
      </c>
      <c r="G411" s="80"/>
      <c r="H411" s="79">
        <v>-3.167730795886512</v>
      </c>
      <c r="I411" s="80">
        <v>-3.5522007240548281</v>
      </c>
      <c r="J411" s="104">
        <v>2</v>
      </c>
      <c r="K411" s="104">
        <v>0</v>
      </c>
      <c r="L411" s="104">
        <v>0</v>
      </c>
      <c r="M411" s="104">
        <v>-1.43052437521036</v>
      </c>
    </row>
    <row r="412" spans="1:13" s="81" customFormat="1" x14ac:dyDescent="0.25">
      <c r="A412" s="79">
        <v>409</v>
      </c>
      <c r="B412" s="79">
        <v>15.454484939575201</v>
      </c>
      <c r="C412" s="79">
        <v>15.454484939575201</v>
      </c>
      <c r="D412" s="94"/>
      <c r="E412" s="79">
        <v>952.17877561913826</v>
      </c>
      <c r="F412" s="79">
        <v>58.614679525262439</v>
      </c>
      <c r="G412" s="80"/>
      <c r="H412" s="79">
        <v>0</v>
      </c>
      <c r="I412" s="80">
        <v>-6.7199315199413396</v>
      </c>
      <c r="J412" s="104">
        <v>2</v>
      </c>
      <c r="K412" s="104">
        <v>0</v>
      </c>
      <c r="L412" s="104">
        <v>0</v>
      </c>
      <c r="M412" s="104">
        <v>-1.2754135612621951</v>
      </c>
    </row>
    <row r="413" spans="1:13" s="81" customFormat="1" x14ac:dyDescent="0.25">
      <c r="A413" s="79">
        <v>410</v>
      </c>
      <c r="B413" s="79">
        <v>13.96715869903564</v>
      </c>
      <c r="C413" s="79">
        <v>13.96715869903564</v>
      </c>
      <c r="D413" s="94"/>
      <c r="E413" s="79">
        <v>1663.5316641711611</v>
      </c>
      <c r="F413" s="79">
        <v>58.652332255606638</v>
      </c>
      <c r="G413" s="80"/>
      <c r="H413" s="79">
        <v>-33.86102600747332</v>
      </c>
      <c r="I413" s="80">
        <v>27.14109448753198</v>
      </c>
      <c r="J413" s="104">
        <v>1</v>
      </c>
      <c r="K413" s="104">
        <v>0.10341838118442891</v>
      </c>
      <c r="L413" s="104">
        <v>0.2916398349400896</v>
      </c>
      <c r="M413" s="104">
        <v>-0.64343729169986297</v>
      </c>
    </row>
    <row r="414" spans="1:13" s="81" customFormat="1" x14ac:dyDescent="0.25">
      <c r="A414" s="79">
        <v>411</v>
      </c>
      <c r="B414" s="79">
        <v>13.118327045440671</v>
      </c>
      <c r="C414" s="79">
        <v>13.118327045440671</v>
      </c>
      <c r="D414" s="94"/>
      <c r="E414" s="79">
        <v>1562.4331971362381</v>
      </c>
      <c r="F414" s="79">
        <v>58.74427900847455</v>
      </c>
      <c r="G414" s="80"/>
      <c r="H414" s="79">
        <v>0</v>
      </c>
      <c r="I414" s="80">
        <v>-6.7199315199413396</v>
      </c>
      <c r="J414" s="104">
        <v>1</v>
      </c>
      <c r="K414" s="104">
        <v>0.27188347357750098</v>
      </c>
      <c r="L414" s="104">
        <v>0.76671139548855283</v>
      </c>
      <c r="M414" s="104">
        <v>2.5553453053856252</v>
      </c>
    </row>
    <row r="415" spans="1:13" s="81" customFormat="1" x14ac:dyDescent="0.25">
      <c r="A415" s="79">
        <v>412</v>
      </c>
      <c r="B415" s="79">
        <v>13.948044395446781</v>
      </c>
      <c r="C415" s="79">
        <v>13.948044395446781</v>
      </c>
      <c r="D415" s="94"/>
      <c r="E415" s="79">
        <v>1661.255091681091</v>
      </c>
      <c r="F415" s="79">
        <v>58.834448757896219</v>
      </c>
      <c r="G415" s="80"/>
      <c r="H415" s="79">
        <v>0</v>
      </c>
      <c r="I415" s="80">
        <v>-6.7199315199413396</v>
      </c>
      <c r="J415" s="104">
        <v>1</v>
      </c>
      <c r="K415" s="104">
        <v>0.38508697763307809</v>
      </c>
      <c r="L415" s="104">
        <v>1.08594527692528</v>
      </c>
      <c r="M415" s="104">
        <v>4.4040890258517207</v>
      </c>
    </row>
    <row r="416" spans="1:13" s="81" customFormat="1" x14ac:dyDescent="0.25">
      <c r="A416" s="79">
        <v>413</v>
      </c>
      <c r="B416" s="79">
        <v>14.39841966629028</v>
      </c>
      <c r="C416" s="79">
        <v>14.39841966629028</v>
      </c>
      <c r="D416" s="94"/>
      <c r="E416" s="79">
        <v>1714.896175021797</v>
      </c>
      <c r="F416" s="79">
        <v>58.911600340925538</v>
      </c>
      <c r="G416" s="80"/>
      <c r="H416" s="79">
        <v>0</v>
      </c>
      <c r="I416" s="80">
        <v>-6.7199315199413396</v>
      </c>
      <c r="J416" s="104">
        <v>1</v>
      </c>
      <c r="K416" s="104">
        <v>0.33648440092480753</v>
      </c>
      <c r="L416" s="104">
        <v>0.94888601060795696</v>
      </c>
      <c r="M416" s="104">
        <v>3.4678583651981221</v>
      </c>
    </row>
    <row r="417" spans="1:13" s="81" customFormat="1" x14ac:dyDescent="0.25">
      <c r="A417" s="79">
        <v>414</v>
      </c>
      <c r="B417" s="79">
        <v>14.811865139007571</v>
      </c>
      <c r="C417" s="79">
        <v>14.811865139007571</v>
      </c>
      <c r="D417" s="94"/>
      <c r="E417" s="79">
        <v>912.58580715170024</v>
      </c>
      <c r="F417" s="79">
        <v>58.964048503518647</v>
      </c>
      <c r="G417" s="80"/>
      <c r="H417" s="79">
        <v>0</v>
      </c>
      <c r="I417" s="80">
        <v>-6.7199315199413396</v>
      </c>
      <c r="J417" s="104">
        <v>2</v>
      </c>
      <c r="K417" s="104">
        <v>0.28097604439942048</v>
      </c>
      <c r="L417" s="104">
        <v>0.79235244520636583</v>
      </c>
      <c r="M417" s="104">
        <v>3.427734419315339</v>
      </c>
    </row>
    <row r="418" spans="1:13" s="81" customFormat="1" x14ac:dyDescent="0.25">
      <c r="A418" s="79">
        <v>415</v>
      </c>
      <c r="B418" s="79">
        <v>15.635589027404791</v>
      </c>
      <c r="C418" s="79">
        <v>15.635589027404791</v>
      </c>
      <c r="D418" s="94"/>
      <c r="E418" s="79">
        <v>963.33692610318428</v>
      </c>
      <c r="F418" s="79">
        <v>59.007512257567569</v>
      </c>
      <c r="G418" s="80"/>
      <c r="H418" s="79">
        <v>0</v>
      </c>
      <c r="I418" s="80">
        <v>-6.7199315199413396</v>
      </c>
      <c r="J418" s="104">
        <v>2</v>
      </c>
      <c r="K418" s="104">
        <v>0.34126684946608449</v>
      </c>
      <c r="L418" s="104">
        <v>0.9623725154943582</v>
      </c>
      <c r="M418" s="104">
        <v>4.3579028297517706</v>
      </c>
    </row>
    <row r="419" spans="1:13" s="81" customFormat="1" x14ac:dyDescent="0.25">
      <c r="A419" s="79">
        <v>416</v>
      </c>
      <c r="B419" s="79">
        <v>16.715913391113279</v>
      </c>
      <c r="C419" s="79">
        <v>16.715913391113279</v>
      </c>
      <c r="D419" s="94"/>
      <c r="E419" s="79">
        <v>1029.897664550916</v>
      </c>
      <c r="F419" s="79">
        <v>59.020701690712102</v>
      </c>
      <c r="G419" s="80"/>
      <c r="H419" s="79">
        <v>0</v>
      </c>
      <c r="I419" s="80">
        <v>-6.7199315199413396</v>
      </c>
      <c r="J419" s="104">
        <v>2</v>
      </c>
      <c r="K419" s="104">
        <v>0.38198523283754382</v>
      </c>
      <c r="L419" s="104">
        <v>1.077198356601873</v>
      </c>
      <c r="M419" s="104">
        <v>4.9706927349218182</v>
      </c>
    </row>
    <row r="420" spans="1:13" s="81" customFormat="1" x14ac:dyDescent="0.25">
      <c r="A420" s="79">
        <v>417</v>
      </c>
      <c r="B420" s="79">
        <v>17.781499862670898</v>
      </c>
      <c r="C420" s="79">
        <v>17.781499862670898</v>
      </c>
      <c r="D420" s="94"/>
      <c r="E420" s="79">
        <v>1095.550374801119</v>
      </c>
      <c r="F420" s="79">
        <v>59.035194139036243</v>
      </c>
      <c r="G420" s="80"/>
      <c r="H420" s="79">
        <v>0</v>
      </c>
      <c r="I420" s="80">
        <v>-6.7199315199413396</v>
      </c>
      <c r="J420" s="104">
        <v>2</v>
      </c>
      <c r="K420" s="104">
        <v>0.38774383202667312</v>
      </c>
      <c r="L420" s="104">
        <v>1.093437606315218</v>
      </c>
      <c r="M420" s="104">
        <v>5.0261574008875796</v>
      </c>
    </row>
    <row r="421" spans="1:13" s="81" customFormat="1" x14ac:dyDescent="0.25">
      <c r="A421" s="79">
        <v>418</v>
      </c>
      <c r="B421" s="79">
        <v>18.75662631988525</v>
      </c>
      <c r="C421" s="79">
        <v>18.75662631988525</v>
      </c>
      <c r="D421" s="94"/>
      <c r="E421" s="79">
        <v>1155.6296799176901</v>
      </c>
      <c r="F421" s="79">
        <v>59.064309564213211</v>
      </c>
      <c r="G421" s="80"/>
      <c r="H421" s="79">
        <v>0</v>
      </c>
      <c r="I421" s="80">
        <v>-6.7199315199413396</v>
      </c>
      <c r="J421" s="104">
        <v>2</v>
      </c>
      <c r="K421" s="104">
        <v>0.4053349533476307</v>
      </c>
      <c r="L421" s="104">
        <v>1.143044568440319</v>
      </c>
      <c r="M421" s="104">
        <v>5.2740890832044212</v>
      </c>
    </row>
    <row r="422" spans="1:13" s="81" customFormat="1" x14ac:dyDescent="0.25">
      <c r="A422" s="79">
        <v>419</v>
      </c>
      <c r="B422" s="79">
        <v>19.533797073364259</v>
      </c>
      <c r="C422" s="79">
        <v>19.533797073364259</v>
      </c>
      <c r="D422" s="94"/>
      <c r="E422" s="79">
        <v>1203.5125760082401</v>
      </c>
      <c r="F422" s="79">
        <v>59.141230337527197</v>
      </c>
      <c r="G422" s="80"/>
      <c r="H422" s="79">
        <v>0</v>
      </c>
      <c r="I422" s="80">
        <v>-6.7199315199413396</v>
      </c>
      <c r="J422" s="104">
        <v>2</v>
      </c>
      <c r="K422" s="104">
        <v>0.29291865251438087</v>
      </c>
      <c r="L422" s="104">
        <v>0.82603060009055418</v>
      </c>
      <c r="M422" s="104">
        <v>3.3706929441274869</v>
      </c>
    </row>
    <row r="423" spans="1:13" s="81" customFormat="1" x14ac:dyDescent="0.25">
      <c r="A423" s="79">
        <v>420</v>
      </c>
      <c r="B423" s="79">
        <v>19.105088806152349</v>
      </c>
      <c r="C423" s="79">
        <v>19.105088806152349</v>
      </c>
      <c r="D423" s="94"/>
      <c r="E423" s="79">
        <v>1177.0990840952011</v>
      </c>
      <c r="F423" s="79">
        <v>59.23264920049261</v>
      </c>
      <c r="G423" s="80"/>
      <c r="H423" s="79">
        <v>-61.868778787841329</v>
      </c>
      <c r="I423" s="80">
        <v>55.148847267899988</v>
      </c>
      <c r="J423" s="104">
        <v>2</v>
      </c>
      <c r="K423" s="104">
        <v>9.3271449084230157E-2</v>
      </c>
      <c r="L423" s="104">
        <v>0.26302548641752899</v>
      </c>
      <c r="M423" s="104">
        <v>-3.276243096302793E-2</v>
      </c>
    </row>
    <row r="424" spans="1:13" s="81" customFormat="1" x14ac:dyDescent="0.25">
      <c r="A424" s="79">
        <v>421</v>
      </c>
      <c r="B424" s="79">
        <v>17.672147369384771</v>
      </c>
      <c r="C424" s="79">
        <v>17.672147369384771</v>
      </c>
      <c r="D424" s="94"/>
      <c r="E424" s="79">
        <v>1088.812969861699</v>
      </c>
      <c r="F424" s="79">
        <v>59.292154149442553</v>
      </c>
      <c r="G424" s="80"/>
      <c r="H424" s="79">
        <v>-36.660594124632347</v>
      </c>
      <c r="I424" s="80">
        <v>29.94066260469101</v>
      </c>
      <c r="J424" s="104">
        <v>2</v>
      </c>
      <c r="K424" s="104">
        <v>0</v>
      </c>
      <c r="L424" s="104">
        <v>0</v>
      </c>
      <c r="M424" s="104">
        <v>-1.206948709146084</v>
      </c>
    </row>
    <row r="425" spans="1:13" s="81" customFormat="1" x14ac:dyDescent="0.25">
      <c r="A425" s="79">
        <v>422</v>
      </c>
      <c r="B425" s="79">
        <v>16.701898574829102</v>
      </c>
      <c r="C425" s="79">
        <v>16.701898574829102</v>
      </c>
      <c r="D425" s="94"/>
      <c r="E425" s="79">
        <v>1029.0341863656399</v>
      </c>
      <c r="F425" s="79">
        <v>59.358524077889591</v>
      </c>
      <c r="G425" s="80"/>
      <c r="H425" s="79">
        <v>0</v>
      </c>
      <c r="I425" s="80">
        <v>-6.7199315199413396</v>
      </c>
      <c r="J425" s="104">
        <v>2</v>
      </c>
      <c r="K425" s="104">
        <v>0.10361554316157751</v>
      </c>
      <c r="L425" s="104">
        <v>0.29219583171564839</v>
      </c>
      <c r="M425" s="104">
        <v>0.35478112242865728</v>
      </c>
    </row>
    <row r="426" spans="1:13" s="81" customFormat="1" x14ac:dyDescent="0.25">
      <c r="A426" s="79">
        <v>423</v>
      </c>
      <c r="B426" s="79">
        <v>16.54147281646728</v>
      </c>
      <c r="C426" s="79">
        <v>16.54147281646728</v>
      </c>
      <c r="D426" s="94"/>
      <c r="E426" s="79">
        <v>1019.1500651689799</v>
      </c>
      <c r="F426" s="79">
        <v>59.413664009426682</v>
      </c>
      <c r="G426" s="80"/>
      <c r="H426" s="79">
        <v>0</v>
      </c>
      <c r="I426" s="80">
        <v>-6.7199315199413396</v>
      </c>
      <c r="J426" s="104">
        <v>2</v>
      </c>
      <c r="K426" s="104">
        <v>0.19386919050119661</v>
      </c>
      <c r="L426" s="104">
        <v>0.5467111172133744</v>
      </c>
      <c r="M426" s="104">
        <v>1.900931152078577</v>
      </c>
    </row>
    <row r="427" spans="1:13" s="81" customFormat="1" x14ac:dyDescent="0.25">
      <c r="A427" s="79">
        <v>424</v>
      </c>
      <c r="B427" s="79">
        <v>16.723502540588381</v>
      </c>
      <c r="C427" s="79">
        <v>16.723502540588381</v>
      </c>
      <c r="D427" s="94"/>
      <c r="E427" s="79">
        <v>1030.365245779501</v>
      </c>
      <c r="F427" s="79">
        <v>59.457751772173793</v>
      </c>
      <c r="G427" s="80"/>
      <c r="H427" s="79">
        <v>0</v>
      </c>
      <c r="I427" s="80">
        <v>-6.7199315199413396</v>
      </c>
      <c r="J427" s="104">
        <v>2</v>
      </c>
      <c r="K427" s="104">
        <v>0.32087964246311662</v>
      </c>
      <c r="L427" s="104">
        <v>0.90488059174598878</v>
      </c>
      <c r="M427" s="104">
        <v>3.9873965170018342</v>
      </c>
    </row>
    <row r="428" spans="1:13" s="81" customFormat="1" x14ac:dyDescent="0.25">
      <c r="A428" s="79">
        <v>425</v>
      </c>
      <c r="B428" s="79">
        <v>18.216557884216311</v>
      </c>
      <c r="C428" s="79">
        <v>18.216557884216311</v>
      </c>
      <c r="D428" s="94"/>
      <c r="E428" s="79">
        <v>1122.3550865658949</v>
      </c>
      <c r="F428" s="79">
        <v>59.516233783973902</v>
      </c>
      <c r="G428" s="80"/>
      <c r="H428" s="79">
        <v>0</v>
      </c>
      <c r="I428" s="80">
        <v>-6.7199315199413396</v>
      </c>
      <c r="J428" s="104">
        <v>2</v>
      </c>
      <c r="K428" s="104">
        <v>0.60223753561814075</v>
      </c>
      <c r="L428" s="104">
        <v>1.6983098504431571</v>
      </c>
      <c r="M428" s="104">
        <v>8.4012281485006621</v>
      </c>
    </row>
    <row r="429" spans="1:13" s="81" customFormat="1" x14ac:dyDescent="0.25">
      <c r="A429" s="79">
        <v>426</v>
      </c>
      <c r="B429" s="79">
        <v>21.045853614807129</v>
      </c>
      <c r="C429" s="79">
        <v>21.045853614807129</v>
      </c>
      <c r="D429" s="94"/>
      <c r="E429" s="79">
        <v>1296.673114966813</v>
      </c>
      <c r="F429" s="79">
        <v>59.561783463567643</v>
      </c>
      <c r="G429" s="80"/>
      <c r="H429" s="79">
        <v>0</v>
      </c>
      <c r="I429" s="80">
        <v>-6.7199315199413396</v>
      </c>
      <c r="J429" s="104">
        <v>2</v>
      </c>
      <c r="K429" s="104">
        <v>1.0432876874368959</v>
      </c>
      <c r="L429" s="104">
        <v>2.9420712785720462</v>
      </c>
      <c r="M429" s="104">
        <v>15.088830106365339</v>
      </c>
    </row>
    <row r="430" spans="1:13" s="81" customFormat="1" x14ac:dyDescent="0.25">
      <c r="A430" s="79">
        <v>427</v>
      </c>
      <c r="B430" s="79">
        <v>25.66015357971191</v>
      </c>
      <c r="C430" s="79">
        <v>25.66015357971191</v>
      </c>
      <c r="D430" s="94"/>
      <c r="E430" s="79">
        <v>1580.968483469934</v>
      </c>
      <c r="F430" s="79">
        <v>59.602258015922793</v>
      </c>
      <c r="G430" s="80"/>
      <c r="H430" s="79">
        <v>0</v>
      </c>
      <c r="I430" s="80">
        <v>-6.7199315199413396</v>
      </c>
      <c r="J430" s="104">
        <v>2</v>
      </c>
      <c r="K430" s="104">
        <v>1.717656183692623</v>
      </c>
      <c r="L430" s="104">
        <v>4.8437904380131958</v>
      </c>
      <c r="M430" s="104">
        <v>25.07230866869018</v>
      </c>
    </row>
    <row r="431" spans="1:13" s="81" customFormat="1" x14ac:dyDescent="0.25">
      <c r="A431" s="79">
        <v>428</v>
      </c>
      <c r="B431" s="79">
        <v>30.45582733154297</v>
      </c>
      <c r="C431" s="79">
        <v>30.45582733154297</v>
      </c>
      <c r="D431" s="94"/>
      <c r="E431" s="79">
        <v>1174.268116733756</v>
      </c>
      <c r="F431" s="79">
        <v>59.674731572612522</v>
      </c>
      <c r="G431" s="80"/>
      <c r="H431" s="79">
        <v>0</v>
      </c>
      <c r="I431" s="80">
        <v>-6.7199315199413396</v>
      </c>
      <c r="J431" s="104">
        <v>3</v>
      </c>
      <c r="K431" s="104">
        <v>1.32282753210955</v>
      </c>
      <c r="L431" s="104">
        <v>3.7303736405489318</v>
      </c>
      <c r="M431" s="104">
        <v>18.59886079269965</v>
      </c>
    </row>
    <row r="432" spans="1:13" s="81" customFormat="1" x14ac:dyDescent="0.25">
      <c r="A432" s="79">
        <v>429</v>
      </c>
      <c r="B432" s="79">
        <v>31.964519882202151</v>
      </c>
      <c r="C432" s="79">
        <v>31.964519882202151</v>
      </c>
      <c r="D432" s="94"/>
      <c r="E432" s="79">
        <v>1232.4379224956219</v>
      </c>
      <c r="F432" s="79">
        <v>59.778018705205547</v>
      </c>
      <c r="G432" s="80"/>
      <c r="H432" s="79">
        <v>0</v>
      </c>
      <c r="I432" s="80">
        <v>-6.7199315199413396</v>
      </c>
      <c r="J432" s="104">
        <v>3</v>
      </c>
      <c r="K432" s="104">
        <v>0.6474109293193212</v>
      </c>
      <c r="L432" s="104">
        <v>1.8256988206804861</v>
      </c>
      <c r="M432" s="104">
        <v>9.1089434678256236</v>
      </c>
    </row>
    <row r="433" spans="1:13" s="81" customFormat="1" x14ac:dyDescent="0.25">
      <c r="A433" s="79">
        <v>430</v>
      </c>
      <c r="B433" s="79">
        <v>33.248790740966797</v>
      </c>
      <c r="C433" s="79">
        <v>33.248790740966797</v>
      </c>
      <c r="D433" s="94"/>
      <c r="E433" s="79">
        <v>1281.9548279561311</v>
      </c>
      <c r="F433" s="79">
        <v>59.84543186635743</v>
      </c>
      <c r="G433" s="80"/>
      <c r="H433" s="79">
        <v>0</v>
      </c>
      <c r="I433" s="80">
        <v>-6.7199315199413396</v>
      </c>
      <c r="J433" s="104">
        <v>3</v>
      </c>
      <c r="K433" s="104">
        <v>0.66562600448906284</v>
      </c>
      <c r="L433" s="104">
        <v>1.8770653326591571</v>
      </c>
      <c r="M433" s="104">
        <v>9.3935479698267397</v>
      </c>
    </row>
    <row r="434" spans="1:13" s="81" customFormat="1" x14ac:dyDescent="0.25">
      <c r="A434" s="79">
        <v>431</v>
      </c>
      <c r="B434" s="79">
        <v>33.534035110473631</v>
      </c>
      <c r="C434" s="79">
        <v>33.534035110473631</v>
      </c>
      <c r="D434" s="94"/>
      <c r="E434" s="79">
        <v>1292.9528338531111</v>
      </c>
      <c r="F434" s="79">
        <v>59.917331723293508</v>
      </c>
      <c r="G434" s="80"/>
      <c r="H434" s="79">
        <v>0</v>
      </c>
      <c r="I434" s="80">
        <v>-6.7199315199413396</v>
      </c>
      <c r="J434" s="104">
        <v>3</v>
      </c>
      <c r="K434" s="104">
        <v>0.19536835449602291</v>
      </c>
      <c r="L434" s="104">
        <v>0.55093875967878458</v>
      </c>
      <c r="M434" s="104">
        <v>1.5934124850509379</v>
      </c>
    </row>
    <row r="435" spans="1:13" s="81" customFormat="1" x14ac:dyDescent="0.25">
      <c r="A435" s="79">
        <v>432</v>
      </c>
      <c r="B435" s="79">
        <v>32.623836517333977</v>
      </c>
      <c r="C435" s="79">
        <v>32.623836517333977</v>
      </c>
      <c r="D435" s="94"/>
      <c r="E435" s="79">
        <v>1257.8588212628561</v>
      </c>
      <c r="F435" s="79">
        <v>59.997285075648954</v>
      </c>
      <c r="G435" s="80"/>
      <c r="H435" s="79">
        <v>-103.1714060001912</v>
      </c>
      <c r="I435" s="80">
        <v>63.801335754411902</v>
      </c>
      <c r="J435" s="104">
        <v>3</v>
      </c>
      <c r="K435" s="104">
        <v>0.13947070922582999</v>
      </c>
      <c r="L435" s="104">
        <v>0.39330740001684072</v>
      </c>
      <c r="M435" s="104">
        <v>0.66437614628074038</v>
      </c>
    </row>
    <row r="436" spans="1:13" s="81" customFormat="1" x14ac:dyDescent="0.25">
      <c r="A436" s="79">
        <v>433</v>
      </c>
      <c r="B436" s="79">
        <v>31.797959899902349</v>
      </c>
      <c r="C436" s="79">
        <v>31.797959899902349</v>
      </c>
      <c r="D436" s="94"/>
      <c r="E436" s="79">
        <v>1226.015963419967</v>
      </c>
      <c r="F436" s="79">
        <v>60.070371229396187</v>
      </c>
      <c r="G436" s="80"/>
      <c r="H436" s="79">
        <v>0</v>
      </c>
      <c r="I436" s="80">
        <v>-6.7199315199413396</v>
      </c>
      <c r="J436" s="104">
        <v>3</v>
      </c>
      <c r="K436" s="104">
        <v>0.13929844714037209</v>
      </c>
      <c r="L436" s="104">
        <v>0.39282162093584932</v>
      </c>
      <c r="M436" s="104">
        <v>0.70647970775146007</v>
      </c>
    </row>
    <row r="437" spans="1:13" s="81" customFormat="1" x14ac:dyDescent="0.25">
      <c r="A437" s="79">
        <v>434</v>
      </c>
      <c r="B437" s="79">
        <v>31.493528175354001</v>
      </c>
      <c r="C437" s="79">
        <v>31.493528175354001</v>
      </c>
      <c r="D437" s="94"/>
      <c r="E437" s="79">
        <v>1214.2781615218989</v>
      </c>
      <c r="F437" s="79">
        <v>60.15032458175164</v>
      </c>
      <c r="G437" s="80"/>
      <c r="H437" s="79">
        <v>0</v>
      </c>
      <c r="I437" s="80">
        <v>-6.7199315199413396</v>
      </c>
      <c r="J437" s="104">
        <v>3</v>
      </c>
      <c r="K437" s="104">
        <v>0.29650790618687622</v>
      </c>
      <c r="L437" s="104">
        <v>0.83615229544699077</v>
      </c>
      <c r="M437" s="104">
        <v>3.4227021337240422</v>
      </c>
    </row>
    <row r="438" spans="1:13" s="81" customFormat="1" x14ac:dyDescent="0.25">
      <c r="A438" s="79">
        <v>435</v>
      </c>
      <c r="B438" s="79">
        <v>31.563125801086429</v>
      </c>
      <c r="C438" s="79">
        <v>31.563125801086429</v>
      </c>
      <c r="D438" s="94"/>
      <c r="E438" s="79">
        <v>1216.96159783142</v>
      </c>
      <c r="F438" s="79">
        <v>60.221632664876019</v>
      </c>
      <c r="G438" s="80"/>
      <c r="H438" s="79">
        <v>0</v>
      </c>
      <c r="I438" s="80">
        <v>-6.7199315199413396</v>
      </c>
      <c r="J438" s="104">
        <v>3</v>
      </c>
      <c r="K438" s="104">
        <v>0.34592554652823398</v>
      </c>
      <c r="L438" s="104">
        <v>0.97551004120961993</v>
      </c>
      <c r="M438" s="104">
        <v>4.2496520707198782</v>
      </c>
    </row>
    <row r="439" spans="1:13" s="81" customFormat="1" x14ac:dyDescent="0.25">
      <c r="A439" s="79">
        <v>436</v>
      </c>
      <c r="B439" s="79">
        <v>31.147194862365719</v>
      </c>
      <c r="C439" s="79">
        <v>31.147194862365719</v>
      </c>
      <c r="D439" s="94"/>
      <c r="E439" s="79">
        <v>1200.9247837667101</v>
      </c>
      <c r="F439" s="79">
        <v>60.317634989053111</v>
      </c>
      <c r="G439" s="80"/>
      <c r="H439" s="79">
        <v>0</v>
      </c>
      <c r="I439" s="80">
        <v>-6.7199315199413396</v>
      </c>
      <c r="J439" s="104">
        <v>3</v>
      </c>
      <c r="K439" s="104">
        <v>0</v>
      </c>
      <c r="L439" s="104">
        <v>0</v>
      </c>
      <c r="M439" s="104">
        <v>-1.6435461981436399</v>
      </c>
    </row>
    <row r="440" spans="1:13" s="81" customFormat="1" x14ac:dyDescent="0.25">
      <c r="A440" s="79">
        <v>437</v>
      </c>
      <c r="B440" s="79">
        <v>29.043862724304201</v>
      </c>
      <c r="C440" s="79">
        <v>29.043862724304201</v>
      </c>
      <c r="D440" s="94"/>
      <c r="E440" s="79">
        <v>1119.8277956028371</v>
      </c>
      <c r="F440" s="79">
        <v>60.403327142825582</v>
      </c>
      <c r="G440" s="80"/>
      <c r="H440" s="79">
        <v>0</v>
      </c>
      <c r="I440" s="80">
        <v>-6.7199315199413396</v>
      </c>
      <c r="J440" s="104">
        <v>3</v>
      </c>
      <c r="K440" s="104">
        <v>0</v>
      </c>
      <c r="L440" s="104">
        <v>0</v>
      </c>
      <c r="M440" s="104">
        <v>-1.521108742811051</v>
      </c>
    </row>
    <row r="441" spans="1:13" s="81" customFormat="1" x14ac:dyDescent="0.25">
      <c r="A441" s="79">
        <v>438</v>
      </c>
      <c r="B441" s="79">
        <v>26.82247333526611</v>
      </c>
      <c r="C441" s="79">
        <v>26.82247333526611</v>
      </c>
      <c r="D441" s="94"/>
      <c r="E441" s="79">
        <v>1652.5811063459939</v>
      </c>
      <c r="F441" s="79">
        <v>60.460842142680256</v>
      </c>
      <c r="G441" s="80"/>
      <c r="H441" s="79">
        <v>0</v>
      </c>
      <c r="I441" s="80">
        <v>-6.7199315199413396</v>
      </c>
      <c r="J441" s="104">
        <v>2</v>
      </c>
      <c r="K441" s="104">
        <v>0</v>
      </c>
      <c r="L441" s="104">
        <v>0</v>
      </c>
      <c r="M441" s="104">
        <v>-2.3773859528667369</v>
      </c>
    </row>
    <row r="442" spans="1:13" s="81" customFormat="1" x14ac:dyDescent="0.25">
      <c r="A442" s="79">
        <v>439</v>
      </c>
      <c r="B442" s="79">
        <v>22.281783103942871</v>
      </c>
      <c r="C442" s="79">
        <v>22.281783103942871</v>
      </c>
      <c r="D442" s="94"/>
      <c r="E442" s="79">
        <v>1372.820966695167</v>
      </c>
      <c r="F442" s="79">
        <v>60.556132451193058</v>
      </c>
      <c r="G442" s="80"/>
      <c r="H442" s="79">
        <v>0</v>
      </c>
      <c r="I442" s="80">
        <v>-6.7199315199413396</v>
      </c>
      <c r="J442" s="104">
        <v>2</v>
      </c>
      <c r="K442" s="104">
        <v>0</v>
      </c>
      <c r="L442" s="104">
        <v>0</v>
      </c>
      <c r="M442" s="104">
        <v>-1.911796311655698</v>
      </c>
    </row>
    <row r="443" spans="1:13" s="81" customFormat="1" x14ac:dyDescent="0.25">
      <c r="A443" s="79">
        <v>440</v>
      </c>
      <c r="B443" s="79">
        <v>17.481492710113521</v>
      </c>
      <c r="C443" s="79">
        <v>17.481492710113521</v>
      </c>
      <c r="D443" s="94"/>
      <c r="E443" s="79">
        <v>1077.0663913933281</v>
      </c>
      <c r="F443" s="79">
        <v>60.652444065954143</v>
      </c>
      <c r="G443" s="80"/>
      <c r="H443" s="79">
        <v>-13.525294879672391</v>
      </c>
      <c r="I443" s="80">
        <v>6.8053633597310457</v>
      </c>
      <c r="J443" s="104">
        <v>2</v>
      </c>
      <c r="K443" s="104">
        <v>0</v>
      </c>
      <c r="L443" s="104">
        <v>0</v>
      </c>
      <c r="M443" s="104">
        <v>-1.457526789556016</v>
      </c>
    </row>
    <row r="444" spans="1:13" s="81" customFormat="1" x14ac:dyDescent="0.25">
      <c r="A444" s="79">
        <v>441</v>
      </c>
      <c r="B444" s="79">
        <v>12.286238765716551</v>
      </c>
      <c r="C444" s="79">
        <v>12.286238765716551</v>
      </c>
      <c r="D444" s="94"/>
      <c r="E444" s="79">
        <v>1463.3289175519899</v>
      </c>
      <c r="F444" s="79">
        <v>60.709959065808818</v>
      </c>
      <c r="G444" s="80"/>
      <c r="H444" s="79">
        <v>-6.6565377746225396</v>
      </c>
      <c r="I444" s="80">
        <v>-6.3393745318800043E-2</v>
      </c>
      <c r="J444" s="104">
        <v>1</v>
      </c>
      <c r="K444" s="104">
        <v>0</v>
      </c>
      <c r="L444" s="104">
        <v>0</v>
      </c>
      <c r="M444" s="104">
        <v>-2.058246433252636</v>
      </c>
    </row>
    <row r="445" spans="1:13" s="81" customFormat="1" x14ac:dyDescent="0.25">
      <c r="A445" s="79">
        <v>442</v>
      </c>
      <c r="B445" s="79">
        <v>7.3343197822570803</v>
      </c>
      <c r="C445" s="79">
        <v>7.3343197822570803</v>
      </c>
      <c r="D445" s="94"/>
      <c r="E445" s="79">
        <v>873.54009901698839</v>
      </c>
      <c r="F445" s="79">
        <v>60.75749117822091</v>
      </c>
      <c r="G445" s="80"/>
      <c r="H445" s="79">
        <v>0</v>
      </c>
      <c r="I445" s="80">
        <v>-6.7199315199413396</v>
      </c>
      <c r="J445" s="104">
        <v>1</v>
      </c>
      <c r="K445" s="104">
        <v>2.8409254766442512E-3</v>
      </c>
      <c r="L445" s="104">
        <v>8.0114098441367871E-3</v>
      </c>
      <c r="M445" s="104">
        <v>-1.163265505895934</v>
      </c>
    </row>
    <row r="446" spans="1:13" s="81" customFormat="1" x14ac:dyDescent="0.25">
      <c r="A446" s="79">
        <v>443</v>
      </c>
      <c r="B446" s="79">
        <v>3.1911738514900212</v>
      </c>
      <c r="C446" s="79">
        <v>3.1911738514900212</v>
      </c>
      <c r="D446" s="94"/>
      <c r="E446" s="79">
        <v>800</v>
      </c>
      <c r="F446" s="79">
        <v>60.790303665222048</v>
      </c>
      <c r="G446" s="80"/>
      <c r="H446" s="79">
        <v>-15.632566167883841</v>
      </c>
      <c r="I446" s="80">
        <v>8.9126346479425038</v>
      </c>
      <c r="J446" s="104">
        <v>1</v>
      </c>
      <c r="K446" s="104">
        <v>8.7976889586146037E-2</v>
      </c>
      <c r="L446" s="104">
        <v>0.24809482863293181</v>
      </c>
      <c r="M446" s="104">
        <v>-0.9199722971452261</v>
      </c>
    </row>
    <row r="447" spans="1:13" s="81" customFormat="1" x14ac:dyDescent="0.25">
      <c r="A447" s="79">
        <v>444</v>
      </c>
      <c r="B447" s="79">
        <v>0.88083406537771225</v>
      </c>
      <c r="C447" s="79">
        <v>0.88083406537771225</v>
      </c>
      <c r="D447" s="94"/>
      <c r="E447" s="79">
        <v>800</v>
      </c>
      <c r="F447" s="79">
        <v>60.82172566926203</v>
      </c>
      <c r="G447" s="80"/>
      <c r="H447" s="79">
        <v>0</v>
      </c>
      <c r="I447" s="80">
        <v>-6.7199315199413396</v>
      </c>
      <c r="J447" s="104">
        <v>0</v>
      </c>
      <c r="K447" s="104">
        <v>8.797292228977692E-2</v>
      </c>
      <c r="L447" s="104">
        <v>0.24808364085717091</v>
      </c>
      <c r="M447" s="104">
        <v>4.1887902047863898E-2</v>
      </c>
    </row>
    <row r="448" spans="1:13" s="81" customFormat="1" x14ac:dyDescent="0.25">
      <c r="A448" s="79">
        <v>445</v>
      </c>
      <c r="B448" s="79">
        <v>6.8660397641360754E-2</v>
      </c>
      <c r="C448" s="79">
        <v>6.8660397641360754E-2</v>
      </c>
      <c r="D448" s="94"/>
      <c r="E448" s="79">
        <v>800</v>
      </c>
      <c r="F448" s="79">
        <v>60.867683548937272</v>
      </c>
      <c r="G448" s="80"/>
      <c r="H448" s="79">
        <v>0</v>
      </c>
      <c r="I448" s="80">
        <v>-6.7199315199413396</v>
      </c>
      <c r="J448" s="104">
        <v>0</v>
      </c>
      <c r="K448" s="104">
        <v>8.7967120709560254E-2</v>
      </c>
      <c r="L448" s="104">
        <v>0.24806728040095991</v>
      </c>
      <c r="M448" s="104">
        <v>0.30455097384218871</v>
      </c>
    </row>
    <row r="449" spans="1:13" s="81" customFormat="1" x14ac:dyDescent="0.25">
      <c r="A449" s="79">
        <v>446</v>
      </c>
      <c r="B449" s="79">
        <v>8.311945179593749E-3</v>
      </c>
      <c r="C449" s="79">
        <v>8.311945179593749E-3</v>
      </c>
      <c r="D449" s="94"/>
      <c r="E449" s="79">
        <v>0</v>
      </c>
      <c r="F449" s="79">
        <v>60.9035090816758</v>
      </c>
      <c r="G449" s="80"/>
      <c r="H449" s="79">
        <v>0</v>
      </c>
      <c r="I449" s="80">
        <v>-3.1029485636939911</v>
      </c>
      <c r="J449" s="104">
        <v>0</v>
      </c>
      <c r="K449" s="104">
        <v>0</v>
      </c>
      <c r="L449" s="104">
        <v>0</v>
      </c>
      <c r="M449" s="104">
        <v>0.26266307179432469</v>
      </c>
    </row>
    <row r="450" spans="1:13" s="81" customFormat="1" x14ac:dyDescent="0.25">
      <c r="A450" s="79">
        <v>447</v>
      </c>
      <c r="B450" s="79">
        <v>0</v>
      </c>
      <c r="C450" s="79">
        <v>0</v>
      </c>
      <c r="D450" s="94"/>
      <c r="E450" s="79">
        <v>0</v>
      </c>
      <c r="F450" s="79">
        <v>60.927848354183979</v>
      </c>
      <c r="G450" s="80"/>
      <c r="H450" s="79">
        <v>0</v>
      </c>
      <c r="I450" s="80">
        <v>-3.1029485636939911</v>
      </c>
      <c r="J450" s="104">
        <v>0</v>
      </c>
      <c r="K450" s="104">
        <v>0</v>
      </c>
      <c r="L450" s="104">
        <v>0</v>
      </c>
      <c r="M450" s="104">
        <v>0</v>
      </c>
    </row>
    <row r="451" spans="1:13" s="81" customFormat="1" x14ac:dyDescent="0.25">
      <c r="A451" s="79">
        <v>448</v>
      </c>
      <c r="B451" s="79">
        <v>0</v>
      </c>
      <c r="C451" s="79">
        <v>0</v>
      </c>
      <c r="D451" s="94"/>
      <c r="E451" s="79">
        <v>0</v>
      </c>
      <c r="F451" s="79">
        <v>60.958441320765552</v>
      </c>
      <c r="G451" s="80"/>
      <c r="H451" s="79">
        <v>0</v>
      </c>
      <c r="I451" s="80">
        <v>-3.1029485636939911</v>
      </c>
      <c r="J451" s="104">
        <v>0</v>
      </c>
      <c r="K451" s="104">
        <v>0</v>
      </c>
      <c r="L451" s="104">
        <v>0</v>
      </c>
      <c r="M451" s="104">
        <v>0</v>
      </c>
    </row>
    <row r="452" spans="1:13" s="81" customFormat="1" x14ac:dyDescent="0.25">
      <c r="A452" s="79">
        <v>449</v>
      </c>
      <c r="B452" s="79">
        <v>0</v>
      </c>
      <c r="C452" s="79">
        <v>0</v>
      </c>
      <c r="D452" s="94"/>
      <c r="E452" s="79">
        <v>0</v>
      </c>
      <c r="F452" s="79">
        <v>60.982780593273731</v>
      </c>
      <c r="G452" s="80"/>
      <c r="H452" s="79">
        <v>0</v>
      </c>
      <c r="I452" s="80">
        <v>-3.1029485636939911</v>
      </c>
      <c r="J452" s="104">
        <v>0</v>
      </c>
      <c r="K452" s="104">
        <v>0</v>
      </c>
      <c r="L452" s="104">
        <v>0</v>
      </c>
      <c r="M452" s="104">
        <v>0</v>
      </c>
    </row>
    <row r="453" spans="1:13" s="81" customFormat="1" x14ac:dyDescent="0.25">
      <c r="A453" s="79">
        <v>450</v>
      </c>
      <c r="B453" s="79">
        <v>0</v>
      </c>
      <c r="C453" s="79">
        <v>0</v>
      </c>
      <c r="D453" s="94"/>
      <c r="E453" s="79">
        <v>0</v>
      </c>
      <c r="F453" s="79">
        <v>61.00711986578191</v>
      </c>
      <c r="G453" s="80"/>
      <c r="H453" s="79">
        <v>0</v>
      </c>
      <c r="I453" s="80">
        <v>-3.1029485636939911</v>
      </c>
      <c r="J453" s="104">
        <v>0</v>
      </c>
      <c r="K453" s="104">
        <v>0</v>
      </c>
      <c r="L453" s="104">
        <v>0</v>
      </c>
      <c r="M453" s="104">
        <v>0</v>
      </c>
    </row>
    <row r="454" spans="1:13" s="81" customFormat="1" x14ac:dyDescent="0.25">
      <c r="A454" s="79">
        <v>451</v>
      </c>
      <c r="B454" s="79">
        <v>0</v>
      </c>
      <c r="C454" s="79">
        <v>0</v>
      </c>
      <c r="D454" s="94"/>
      <c r="E454" s="79">
        <v>0</v>
      </c>
      <c r="F454" s="79">
        <v>61.031459138290089</v>
      </c>
      <c r="G454" s="80"/>
      <c r="H454" s="79">
        <v>0</v>
      </c>
      <c r="I454" s="80">
        <v>-3.1029485636939911</v>
      </c>
      <c r="J454" s="104">
        <v>0</v>
      </c>
      <c r="K454" s="104">
        <v>0</v>
      </c>
      <c r="L454" s="104">
        <v>0</v>
      </c>
      <c r="M454" s="104">
        <v>0</v>
      </c>
    </row>
    <row r="455" spans="1:13" s="81" customFormat="1" x14ac:dyDescent="0.25">
      <c r="A455" s="79">
        <v>452</v>
      </c>
      <c r="B455" s="79">
        <v>0</v>
      </c>
      <c r="C455" s="79">
        <v>0</v>
      </c>
      <c r="D455" s="94"/>
      <c r="E455" s="79">
        <v>0</v>
      </c>
      <c r="F455" s="79">
        <v>61.055798410798268</v>
      </c>
      <c r="G455" s="80"/>
      <c r="H455" s="79">
        <v>0</v>
      </c>
      <c r="I455" s="80">
        <v>-3.1029485636939911</v>
      </c>
      <c r="J455" s="104">
        <v>0</v>
      </c>
      <c r="K455" s="104">
        <v>0</v>
      </c>
      <c r="L455" s="104">
        <v>0</v>
      </c>
      <c r="M455" s="104">
        <v>0</v>
      </c>
    </row>
    <row r="456" spans="1:13" s="81" customFormat="1" x14ac:dyDescent="0.25">
      <c r="A456" s="79">
        <v>453</v>
      </c>
      <c r="B456" s="79">
        <v>0</v>
      </c>
      <c r="C456" s="79">
        <v>0</v>
      </c>
      <c r="D456" s="94"/>
      <c r="E456" s="79">
        <v>0</v>
      </c>
      <c r="F456" s="79">
        <v>61.080137683306447</v>
      </c>
      <c r="G456" s="80"/>
      <c r="H456" s="79">
        <v>0</v>
      </c>
      <c r="I456" s="80">
        <v>-3.1029485636939911</v>
      </c>
      <c r="J456" s="104">
        <v>0</v>
      </c>
      <c r="K456" s="104">
        <v>0</v>
      </c>
      <c r="L456" s="104">
        <v>0</v>
      </c>
      <c r="M456" s="104">
        <v>0</v>
      </c>
    </row>
    <row r="457" spans="1:13" s="81" customFormat="1" x14ac:dyDescent="0.25">
      <c r="A457" s="79">
        <v>454</v>
      </c>
      <c r="B457" s="79">
        <v>0</v>
      </c>
      <c r="C457" s="79">
        <v>0</v>
      </c>
      <c r="D457" s="94"/>
      <c r="E457" s="79">
        <v>0</v>
      </c>
      <c r="F457" s="79">
        <v>61.104476955814633</v>
      </c>
      <c r="G457" s="80"/>
      <c r="H457" s="79">
        <v>0</v>
      </c>
      <c r="I457" s="80">
        <v>-3.1029485636939911</v>
      </c>
      <c r="J457" s="104">
        <v>0</v>
      </c>
      <c r="K457" s="104">
        <v>0</v>
      </c>
      <c r="L457" s="104">
        <v>0</v>
      </c>
      <c r="M457" s="104">
        <v>0</v>
      </c>
    </row>
    <row r="458" spans="1:13" s="81" customFormat="1" x14ac:dyDescent="0.25">
      <c r="A458" s="79">
        <v>455</v>
      </c>
      <c r="B458" s="79">
        <v>0</v>
      </c>
      <c r="C458" s="79">
        <v>0</v>
      </c>
      <c r="D458" s="94"/>
      <c r="E458" s="79">
        <v>0</v>
      </c>
      <c r="F458" s="79">
        <v>61.128816228322798</v>
      </c>
      <c r="G458" s="80"/>
      <c r="H458" s="79">
        <v>0</v>
      </c>
      <c r="I458" s="80">
        <v>-3.1029485636939911</v>
      </c>
      <c r="J458" s="104">
        <v>0</v>
      </c>
      <c r="K458" s="104">
        <v>0</v>
      </c>
      <c r="L458" s="104">
        <v>0</v>
      </c>
      <c r="M458" s="104">
        <v>0</v>
      </c>
    </row>
    <row r="459" spans="1:13" s="81" customFormat="1" x14ac:dyDescent="0.25">
      <c r="A459" s="79">
        <v>456</v>
      </c>
      <c r="B459" s="79">
        <v>0</v>
      </c>
      <c r="C459" s="79">
        <v>0</v>
      </c>
      <c r="D459" s="94"/>
      <c r="E459" s="79">
        <v>0</v>
      </c>
      <c r="F459" s="79">
        <v>61.153155500830977</v>
      </c>
      <c r="G459" s="80"/>
      <c r="H459" s="79">
        <v>0</v>
      </c>
      <c r="I459" s="80">
        <v>-3.1029485636939911</v>
      </c>
      <c r="J459" s="104">
        <v>0</v>
      </c>
      <c r="K459" s="104">
        <v>0</v>
      </c>
      <c r="L459" s="104">
        <v>0</v>
      </c>
      <c r="M459" s="104">
        <v>0</v>
      </c>
    </row>
    <row r="460" spans="1:13" s="81" customFormat="1" x14ac:dyDescent="0.25">
      <c r="A460" s="79">
        <v>457</v>
      </c>
      <c r="B460" s="79">
        <v>0</v>
      </c>
      <c r="C460" s="79">
        <v>0</v>
      </c>
      <c r="D460" s="94"/>
      <c r="E460" s="79">
        <v>0</v>
      </c>
      <c r="F460" s="79">
        <v>61.177494773339163</v>
      </c>
      <c r="G460" s="80"/>
      <c r="H460" s="79">
        <v>0</v>
      </c>
      <c r="I460" s="80">
        <v>-3.1029485636939911</v>
      </c>
      <c r="J460" s="104">
        <v>0</v>
      </c>
      <c r="K460" s="104">
        <v>0</v>
      </c>
      <c r="L460" s="104">
        <v>0</v>
      </c>
      <c r="M460" s="104">
        <v>0</v>
      </c>
    </row>
    <row r="461" spans="1:13" s="81" customFormat="1" x14ac:dyDescent="0.25">
      <c r="A461" s="79">
        <v>458</v>
      </c>
      <c r="B461" s="79">
        <v>0</v>
      </c>
      <c r="C461" s="79">
        <v>0</v>
      </c>
      <c r="D461" s="94"/>
      <c r="E461" s="79">
        <v>0</v>
      </c>
      <c r="F461" s="79">
        <v>61.201834045847342</v>
      </c>
      <c r="G461" s="80"/>
      <c r="H461" s="79">
        <v>0</v>
      </c>
      <c r="I461" s="80">
        <v>-3.1029485636939911</v>
      </c>
      <c r="J461" s="104">
        <v>0</v>
      </c>
      <c r="K461" s="104">
        <v>0</v>
      </c>
      <c r="L461" s="104">
        <v>0</v>
      </c>
      <c r="M461" s="104">
        <v>0</v>
      </c>
    </row>
    <row r="462" spans="1:13" s="81" customFormat="1" x14ac:dyDescent="0.25">
      <c r="A462" s="79">
        <v>459</v>
      </c>
      <c r="B462" s="79">
        <v>0</v>
      </c>
      <c r="C462" s="79">
        <v>0</v>
      </c>
      <c r="D462" s="94"/>
      <c r="E462" s="79">
        <v>0</v>
      </c>
      <c r="F462" s="79">
        <v>61.226173318355521</v>
      </c>
      <c r="G462" s="80"/>
      <c r="H462" s="79">
        <v>0</v>
      </c>
      <c r="I462" s="80">
        <v>-3.1029485636939911</v>
      </c>
      <c r="J462" s="104">
        <v>0</v>
      </c>
      <c r="K462" s="104">
        <v>0</v>
      </c>
      <c r="L462" s="104">
        <v>0</v>
      </c>
      <c r="M462" s="104">
        <v>0</v>
      </c>
    </row>
    <row r="463" spans="1:13" s="81" customFormat="1" x14ac:dyDescent="0.25">
      <c r="A463" s="79">
        <v>460</v>
      </c>
      <c r="B463" s="79">
        <v>0</v>
      </c>
      <c r="C463" s="79">
        <v>0</v>
      </c>
      <c r="D463" s="94"/>
      <c r="E463" s="79">
        <v>0</v>
      </c>
      <c r="F463" s="79">
        <v>61.2505125908637</v>
      </c>
      <c r="G463" s="80"/>
      <c r="H463" s="79">
        <v>0</v>
      </c>
      <c r="I463" s="80">
        <v>-3.1029485636939911</v>
      </c>
      <c r="J463" s="104">
        <v>0</v>
      </c>
      <c r="K463" s="104">
        <v>0</v>
      </c>
      <c r="L463" s="104">
        <v>0</v>
      </c>
      <c r="M463" s="104">
        <v>0</v>
      </c>
    </row>
    <row r="464" spans="1:13" s="81" customFormat="1" x14ac:dyDescent="0.25">
      <c r="A464" s="79">
        <v>461</v>
      </c>
      <c r="B464" s="79">
        <v>0</v>
      </c>
      <c r="C464" s="79">
        <v>0</v>
      </c>
      <c r="D464" s="94"/>
      <c r="E464" s="79">
        <v>0</v>
      </c>
      <c r="F464" s="79">
        <v>61.274851863371879</v>
      </c>
      <c r="G464" s="80"/>
      <c r="H464" s="79">
        <v>0</v>
      </c>
      <c r="I464" s="80">
        <v>-3.1029485636939911</v>
      </c>
      <c r="J464" s="104">
        <v>0</v>
      </c>
      <c r="K464" s="104">
        <v>0</v>
      </c>
      <c r="L464" s="104">
        <v>0</v>
      </c>
      <c r="M464" s="104">
        <v>0</v>
      </c>
    </row>
    <row r="465" spans="1:13" s="81" customFormat="1" x14ac:dyDescent="0.25">
      <c r="A465" s="79">
        <v>462</v>
      </c>
      <c r="B465" s="79">
        <v>0</v>
      </c>
      <c r="C465" s="79">
        <v>0</v>
      </c>
      <c r="D465" s="94"/>
      <c r="E465" s="79">
        <v>0</v>
      </c>
      <c r="F465" s="79">
        <v>61.299191135880058</v>
      </c>
      <c r="G465" s="80"/>
      <c r="H465" s="79">
        <v>0</v>
      </c>
      <c r="I465" s="80">
        <v>-3.1029485636939911</v>
      </c>
      <c r="J465" s="104">
        <v>0</v>
      </c>
      <c r="K465" s="104">
        <v>0</v>
      </c>
      <c r="L465" s="104">
        <v>0</v>
      </c>
      <c r="M465" s="104">
        <v>0</v>
      </c>
    </row>
    <row r="466" spans="1:13" s="81" customFormat="1" x14ac:dyDescent="0.25">
      <c r="A466" s="79">
        <v>463</v>
      </c>
      <c r="B466" s="79">
        <v>0</v>
      </c>
      <c r="C466" s="79">
        <v>0</v>
      </c>
      <c r="D466" s="94"/>
      <c r="E466" s="79">
        <v>0</v>
      </c>
      <c r="F466" s="79">
        <v>61.323530408388237</v>
      </c>
      <c r="G466" s="80"/>
      <c r="H466" s="79">
        <v>0</v>
      </c>
      <c r="I466" s="80">
        <v>-3.1029485636939911</v>
      </c>
      <c r="J466" s="104">
        <v>0</v>
      </c>
      <c r="K466" s="104">
        <v>0</v>
      </c>
      <c r="L466" s="104">
        <v>0</v>
      </c>
      <c r="M466" s="104">
        <v>0</v>
      </c>
    </row>
    <row r="467" spans="1:13" s="81" customFormat="1" x14ac:dyDescent="0.25">
      <c r="A467" s="79">
        <v>464</v>
      </c>
      <c r="B467" s="79">
        <v>0</v>
      </c>
      <c r="C467" s="79">
        <v>0</v>
      </c>
      <c r="D467" s="94"/>
      <c r="E467" s="79">
        <v>0</v>
      </c>
      <c r="F467" s="79">
        <v>61.347869680896423</v>
      </c>
      <c r="G467" s="80"/>
      <c r="H467" s="79">
        <v>0</v>
      </c>
      <c r="I467" s="80">
        <v>-3.1029485636939911</v>
      </c>
      <c r="J467" s="104">
        <v>0</v>
      </c>
      <c r="K467" s="104">
        <v>0</v>
      </c>
      <c r="L467" s="104">
        <v>0</v>
      </c>
      <c r="M467" s="104">
        <v>0</v>
      </c>
    </row>
    <row r="468" spans="1:13" s="81" customFormat="1" x14ac:dyDescent="0.25">
      <c r="A468" s="79">
        <v>465</v>
      </c>
      <c r="B468" s="79">
        <v>0</v>
      </c>
      <c r="C468" s="79">
        <v>0</v>
      </c>
      <c r="D468" s="94"/>
      <c r="E468" s="79">
        <v>0</v>
      </c>
      <c r="F468" s="79">
        <v>61.372208953404588</v>
      </c>
      <c r="G468" s="80"/>
      <c r="H468" s="79">
        <v>0</v>
      </c>
      <c r="I468" s="80">
        <v>-3.1029485636939911</v>
      </c>
      <c r="J468" s="104">
        <v>0</v>
      </c>
      <c r="K468" s="104">
        <v>0</v>
      </c>
      <c r="L468" s="104">
        <v>0</v>
      </c>
      <c r="M468" s="104">
        <v>0</v>
      </c>
    </row>
    <row r="469" spans="1:13" s="81" customFormat="1" x14ac:dyDescent="0.25">
      <c r="A469" s="79">
        <v>466</v>
      </c>
      <c r="B469" s="79">
        <v>0</v>
      </c>
      <c r="C469" s="79">
        <v>0</v>
      </c>
      <c r="D469" s="94"/>
      <c r="E469" s="79">
        <v>0</v>
      </c>
      <c r="F469" s="79">
        <v>61.396548225912767</v>
      </c>
      <c r="G469" s="80"/>
      <c r="H469" s="79">
        <v>0</v>
      </c>
      <c r="I469" s="80">
        <v>-3.1029485636939911</v>
      </c>
      <c r="J469" s="104">
        <v>0</v>
      </c>
      <c r="K469" s="104">
        <v>0</v>
      </c>
      <c r="L469" s="104">
        <v>0</v>
      </c>
      <c r="M469" s="104">
        <v>0</v>
      </c>
    </row>
    <row r="470" spans="1:13" s="81" customFormat="1" x14ac:dyDescent="0.25">
      <c r="A470" s="79">
        <v>467</v>
      </c>
      <c r="B470" s="79">
        <v>0</v>
      </c>
      <c r="C470" s="79">
        <v>0</v>
      </c>
      <c r="D470" s="94"/>
      <c r="E470" s="79">
        <v>0</v>
      </c>
      <c r="F470" s="79">
        <v>61.420887498420953</v>
      </c>
      <c r="G470" s="80"/>
      <c r="H470" s="79">
        <v>0</v>
      </c>
      <c r="I470" s="80">
        <v>-3.1029485636939911</v>
      </c>
      <c r="J470" s="104">
        <v>0</v>
      </c>
      <c r="K470" s="104">
        <v>0</v>
      </c>
      <c r="L470" s="104">
        <v>0</v>
      </c>
      <c r="M470" s="104">
        <v>0</v>
      </c>
    </row>
    <row r="471" spans="1:13" s="81" customFormat="1" x14ac:dyDescent="0.25">
      <c r="A471" s="79">
        <v>468</v>
      </c>
      <c r="B471" s="79">
        <v>0</v>
      </c>
      <c r="C471" s="79">
        <v>0</v>
      </c>
      <c r="D471" s="94"/>
      <c r="E471" s="79">
        <v>0</v>
      </c>
      <c r="F471" s="79">
        <v>61.445226770929132</v>
      </c>
      <c r="G471" s="80"/>
      <c r="H471" s="79">
        <v>0</v>
      </c>
      <c r="I471" s="80">
        <v>-3.1029485636939911</v>
      </c>
      <c r="J471" s="104">
        <v>0</v>
      </c>
      <c r="K471" s="104">
        <v>0</v>
      </c>
      <c r="L471" s="104">
        <v>0</v>
      </c>
      <c r="M471" s="104">
        <v>0</v>
      </c>
    </row>
    <row r="472" spans="1:13" s="81" customFormat="1" x14ac:dyDescent="0.25">
      <c r="A472" s="79">
        <v>469</v>
      </c>
      <c r="B472" s="79">
        <v>0</v>
      </c>
      <c r="C472" s="79">
        <v>0</v>
      </c>
      <c r="D472" s="94"/>
      <c r="E472" s="79">
        <v>0</v>
      </c>
      <c r="F472" s="79">
        <v>61.469566043437311</v>
      </c>
      <c r="G472" s="80"/>
      <c r="H472" s="79">
        <v>0</v>
      </c>
      <c r="I472" s="80">
        <v>-3.1029485636939911</v>
      </c>
      <c r="J472" s="104">
        <v>0</v>
      </c>
      <c r="K472" s="104">
        <v>0</v>
      </c>
      <c r="L472" s="104">
        <v>0</v>
      </c>
      <c r="M472" s="104">
        <v>0</v>
      </c>
    </row>
    <row r="473" spans="1:13" s="81" customFormat="1" x14ac:dyDescent="0.25">
      <c r="A473" s="79">
        <v>470</v>
      </c>
      <c r="B473" s="79">
        <v>0</v>
      </c>
      <c r="C473" s="79">
        <v>0</v>
      </c>
      <c r="D473" s="94"/>
      <c r="E473" s="79">
        <v>0</v>
      </c>
      <c r="F473" s="79">
        <v>61.49390531594549</v>
      </c>
      <c r="G473" s="80"/>
      <c r="H473" s="79">
        <v>0</v>
      </c>
      <c r="I473" s="80">
        <v>-3.1029485636939911</v>
      </c>
      <c r="J473" s="104">
        <v>0</v>
      </c>
      <c r="K473" s="104">
        <v>0</v>
      </c>
      <c r="L473" s="104">
        <v>0</v>
      </c>
      <c r="M473" s="104">
        <v>0</v>
      </c>
    </row>
    <row r="474" spans="1:13" s="81" customFormat="1" x14ac:dyDescent="0.25">
      <c r="A474" s="79">
        <v>471</v>
      </c>
      <c r="B474" s="79">
        <v>0</v>
      </c>
      <c r="C474" s="79">
        <v>0</v>
      </c>
      <c r="D474" s="94"/>
      <c r="E474" s="79">
        <v>0</v>
      </c>
      <c r="F474" s="79">
        <v>61.518244588453669</v>
      </c>
      <c r="G474" s="80"/>
      <c r="H474" s="79">
        <v>0</v>
      </c>
      <c r="I474" s="80">
        <v>-3.1029485636939911</v>
      </c>
      <c r="J474" s="104">
        <v>0</v>
      </c>
      <c r="K474" s="104">
        <v>0</v>
      </c>
      <c r="L474" s="104">
        <v>0</v>
      </c>
      <c r="M474" s="104">
        <v>0</v>
      </c>
    </row>
    <row r="475" spans="1:13" s="81" customFormat="1" x14ac:dyDescent="0.25">
      <c r="A475" s="79">
        <v>472</v>
      </c>
      <c r="B475" s="79">
        <v>0</v>
      </c>
      <c r="C475" s="79">
        <v>0</v>
      </c>
      <c r="D475" s="94"/>
      <c r="E475" s="79">
        <v>0</v>
      </c>
      <c r="F475" s="79">
        <v>61.542583860961848</v>
      </c>
      <c r="G475" s="80"/>
      <c r="H475" s="79">
        <v>0</v>
      </c>
      <c r="I475" s="80">
        <v>-3.1029485636939911</v>
      </c>
      <c r="J475" s="104">
        <v>0</v>
      </c>
      <c r="K475" s="104">
        <v>0</v>
      </c>
      <c r="L475" s="104">
        <v>0</v>
      </c>
      <c r="M475" s="104">
        <v>0</v>
      </c>
    </row>
    <row r="476" spans="1:13" s="81" customFormat="1" x14ac:dyDescent="0.25">
      <c r="A476" s="79">
        <v>473</v>
      </c>
      <c r="B476" s="79">
        <v>0</v>
      </c>
      <c r="C476" s="79">
        <v>0</v>
      </c>
      <c r="D476" s="94"/>
      <c r="E476" s="79">
        <v>0</v>
      </c>
      <c r="F476" s="79">
        <v>61.566923133470027</v>
      </c>
      <c r="G476" s="80"/>
      <c r="H476" s="79">
        <v>0</v>
      </c>
      <c r="I476" s="80">
        <v>-3.1029485636939911</v>
      </c>
      <c r="J476" s="104">
        <v>0</v>
      </c>
      <c r="K476" s="104">
        <v>0</v>
      </c>
      <c r="L476" s="104">
        <v>0</v>
      </c>
      <c r="M476" s="104">
        <v>0</v>
      </c>
    </row>
    <row r="477" spans="1:13" s="81" customFormat="1" x14ac:dyDescent="0.25">
      <c r="A477" s="79">
        <v>474</v>
      </c>
      <c r="B477" s="79">
        <v>0</v>
      </c>
      <c r="C477" s="79">
        <v>0</v>
      </c>
      <c r="D477" s="94"/>
      <c r="E477" s="79">
        <v>0</v>
      </c>
      <c r="F477" s="79">
        <v>61.591262405978213</v>
      </c>
      <c r="G477" s="80"/>
      <c r="H477" s="79">
        <v>0</v>
      </c>
      <c r="I477" s="80">
        <v>-3.1029485636939911</v>
      </c>
      <c r="J477" s="104">
        <v>0</v>
      </c>
      <c r="K477" s="104">
        <v>0</v>
      </c>
      <c r="L477" s="104">
        <v>0</v>
      </c>
      <c r="M477" s="104">
        <v>0</v>
      </c>
    </row>
    <row r="478" spans="1:13" s="81" customFormat="1" x14ac:dyDescent="0.25">
      <c r="A478" s="79">
        <v>475</v>
      </c>
      <c r="B478" s="79">
        <v>0</v>
      </c>
      <c r="C478" s="79">
        <v>0</v>
      </c>
      <c r="D478" s="94"/>
      <c r="E478" s="79">
        <v>0</v>
      </c>
      <c r="F478" s="79">
        <v>61.615601678486392</v>
      </c>
      <c r="G478" s="80"/>
      <c r="H478" s="79">
        <v>0</v>
      </c>
      <c r="I478" s="80">
        <v>-3.1029485636939911</v>
      </c>
      <c r="J478" s="104">
        <v>0</v>
      </c>
      <c r="K478" s="104">
        <v>0</v>
      </c>
      <c r="L478" s="104">
        <v>0</v>
      </c>
      <c r="M478" s="104">
        <v>0</v>
      </c>
    </row>
    <row r="479" spans="1:13" s="81" customFormat="1" x14ac:dyDescent="0.25">
      <c r="A479" s="79">
        <v>476</v>
      </c>
      <c r="B479" s="79">
        <v>0</v>
      </c>
      <c r="C479" s="79">
        <v>0</v>
      </c>
      <c r="D479" s="94"/>
      <c r="E479" s="79">
        <v>0</v>
      </c>
      <c r="F479" s="79">
        <v>61.639940950994557</v>
      </c>
      <c r="G479" s="80"/>
      <c r="H479" s="79">
        <v>0</v>
      </c>
      <c r="I479" s="80">
        <v>-3.1029485636939911</v>
      </c>
      <c r="J479" s="104">
        <v>0</v>
      </c>
      <c r="K479" s="104">
        <v>0</v>
      </c>
      <c r="L479" s="104">
        <v>0</v>
      </c>
      <c r="M479" s="104">
        <v>0</v>
      </c>
    </row>
    <row r="480" spans="1:13" s="81" customFormat="1" x14ac:dyDescent="0.25">
      <c r="A480" s="79">
        <v>477</v>
      </c>
      <c r="B480" s="79">
        <v>0</v>
      </c>
      <c r="C480" s="79">
        <v>0</v>
      </c>
      <c r="D480" s="94"/>
      <c r="E480" s="79">
        <v>0</v>
      </c>
      <c r="F480" s="79">
        <v>61.664280223502743</v>
      </c>
      <c r="G480" s="80"/>
      <c r="H480" s="79">
        <v>0</v>
      </c>
      <c r="I480" s="80">
        <v>-3.1029485636939911</v>
      </c>
      <c r="J480" s="104">
        <v>0</v>
      </c>
      <c r="K480" s="104">
        <v>0</v>
      </c>
      <c r="L480" s="104">
        <v>0</v>
      </c>
      <c r="M480" s="104">
        <v>0</v>
      </c>
    </row>
    <row r="481" spans="1:13" s="81" customFormat="1" x14ac:dyDescent="0.25">
      <c r="A481" s="79">
        <v>478</v>
      </c>
      <c r="B481" s="79">
        <v>0</v>
      </c>
      <c r="C481" s="79">
        <v>0</v>
      </c>
      <c r="D481" s="94"/>
      <c r="E481" s="79">
        <v>0</v>
      </c>
      <c r="F481" s="79">
        <v>61.688619496010922</v>
      </c>
      <c r="G481" s="80"/>
      <c r="H481" s="79">
        <v>0</v>
      </c>
      <c r="I481" s="80">
        <v>-3.1029485636939911</v>
      </c>
      <c r="J481" s="104">
        <v>0</v>
      </c>
      <c r="K481" s="104">
        <v>0</v>
      </c>
      <c r="L481" s="104">
        <v>0</v>
      </c>
      <c r="M481" s="104">
        <v>0</v>
      </c>
    </row>
    <row r="482" spans="1:13" s="81" customFormat="1" x14ac:dyDescent="0.25">
      <c r="A482" s="79">
        <v>479</v>
      </c>
      <c r="B482" s="79">
        <v>0</v>
      </c>
      <c r="C482" s="79">
        <v>0</v>
      </c>
      <c r="D482" s="94"/>
      <c r="E482" s="79">
        <v>0</v>
      </c>
      <c r="F482" s="79">
        <v>61.712958768519101</v>
      </c>
      <c r="G482" s="80"/>
      <c r="H482" s="79">
        <v>0</v>
      </c>
      <c r="I482" s="80">
        <v>-3.1029485636939911</v>
      </c>
      <c r="J482" s="104">
        <v>0</v>
      </c>
      <c r="K482" s="104">
        <v>0</v>
      </c>
      <c r="L482" s="104">
        <v>0</v>
      </c>
      <c r="M482" s="104">
        <v>0</v>
      </c>
    </row>
    <row r="483" spans="1:13" s="81" customFormat="1" x14ac:dyDescent="0.25">
      <c r="A483" s="79">
        <v>480</v>
      </c>
      <c r="B483" s="79">
        <v>0</v>
      </c>
      <c r="C483" s="79">
        <v>0</v>
      </c>
      <c r="D483" s="94"/>
      <c r="E483" s="79">
        <v>0</v>
      </c>
      <c r="F483" s="79">
        <v>61.73729804102728</v>
      </c>
      <c r="G483" s="80"/>
      <c r="H483" s="79">
        <v>0</v>
      </c>
      <c r="I483" s="80">
        <v>-3.1029485636939911</v>
      </c>
      <c r="J483" s="104">
        <v>0</v>
      </c>
      <c r="K483" s="104">
        <v>0</v>
      </c>
      <c r="L483" s="104">
        <v>0</v>
      </c>
      <c r="M483" s="104">
        <v>0</v>
      </c>
    </row>
    <row r="484" spans="1:13" s="81" customFormat="1" x14ac:dyDescent="0.25">
      <c r="A484" s="79">
        <v>481</v>
      </c>
      <c r="B484" s="79">
        <v>0</v>
      </c>
      <c r="C484" s="79">
        <v>0</v>
      </c>
      <c r="D484" s="94"/>
      <c r="E484" s="79">
        <v>0</v>
      </c>
      <c r="F484" s="79">
        <v>61.761637313535459</v>
      </c>
      <c r="G484" s="80"/>
      <c r="H484" s="79">
        <v>0</v>
      </c>
      <c r="I484" s="80">
        <v>-3.1029485636939911</v>
      </c>
      <c r="J484" s="104">
        <v>0</v>
      </c>
      <c r="K484" s="104">
        <v>0</v>
      </c>
      <c r="L484" s="104">
        <v>0</v>
      </c>
      <c r="M484" s="104">
        <v>0</v>
      </c>
    </row>
    <row r="485" spans="1:13" s="81" customFormat="1" x14ac:dyDescent="0.25">
      <c r="A485" s="79">
        <v>482</v>
      </c>
      <c r="B485" s="79">
        <v>0</v>
      </c>
      <c r="C485" s="79">
        <v>0</v>
      </c>
      <c r="D485" s="94"/>
      <c r="E485" s="79">
        <v>0</v>
      </c>
      <c r="F485" s="79">
        <v>61.785976586043638</v>
      </c>
      <c r="G485" s="80"/>
      <c r="H485" s="79">
        <v>0</v>
      </c>
      <c r="I485" s="80">
        <v>-3.1029485636939911</v>
      </c>
      <c r="J485" s="104">
        <v>0</v>
      </c>
      <c r="K485" s="104">
        <v>0</v>
      </c>
      <c r="L485" s="104">
        <v>0</v>
      </c>
      <c r="M485" s="104">
        <v>0</v>
      </c>
    </row>
    <row r="486" spans="1:13" s="81" customFormat="1" x14ac:dyDescent="0.25">
      <c r="A486" s="79">
        <v>483</v>
      </c>
      <c r="B486" s="79">
        <v>0</v>
      </c>
      <c r="C486" s="79">
        <v>0</v>
      </c>
      <c r="D486" s="94"/>
      <c r="E486" s="79">
        <v>0</v>
      </c>
      <c r="F486" s="79">
        <v>61.810315858551817</v>
      </c>
      <c r="G486" s="80"/>
      <c r="H486" s="79">
        <v>0</v>
      </c>
      <c r="I486" s="80">
        <v>-3.1029485636939911</v>
      </c>
      <c r="J486" s="104">
        <v>0</v>
      </c>
      <c r="K486" s="104">
        <v>0</v>
      </c>
      <c r="L486" s="104">
        <v>0</v>
      </c>
      <c r="M486" s="104">
        <v>0</v>
      </c>
    </row>
    <row r="487" spans="1:13" s="81" customFormat="1" x14ac:dyDescent="0.25">
      <c r="A487" s="79">
        <v>484</v>
      </c>
      <c r="B487" s="79">
        <v>0</v>
      </c>
      <c r="C487" s="79">
        <v>0</v>
      </c>
      <c r="D487" s="94"/>
      <c r="E487" s="79">
        <v>0</v>
      </c>
      <c r="F487" s="79">
        <v>61.834655131060003</v>
      </c>
      <c r="G487" s="80"/>
      <c r="H487" s="79">
        <v>0</v>
      </c>
      <c r="I487" s="80">
        <v>-3.1029485636939911</v>
      </c>
      <c r="J487" s="104">
        <v>0</v>
      </c>
      <c r="K487" s="104">
        <v>0</v>
      </c>
      <c r="L487" s="104">
        <v>0</v>
      </c>
      <c r="M487" s="104">
        <v>0</v>
      </c>
    </row>
    <row r="488" spans="1:13" s="81" customFormat="1" x14ac:dyDescent="0.25">
      <c r="A488" s="79">
        <v>485</v>
      </c>
      <c r="B488" s="79">
        <v>0</v>
      </c>
      <c r="C488" s="79">
        <v>0</v>
      </c>
      <c r="D488" s="94"/>
      <c r="E488" s="79">
        <v>0</v>
      </c>
      <c r="F488" s="79">
        <v>61.858994403568182</v>
      </c>
      <c r="G488" s="80"/>
      <c r="H488" s="79">
        <v>0</v>
      </c>
      <c r="I488" s="80">
        <v>-3.1029485636939911</v>
      </c>
      <c r="J488" s="104">
        <v>0</v>
      </c>
      <c r="K488" s="104">
        <v>0</v>
      </c>
      <c r="L488" s="104">
        <v>0</v>
      </c>
      <c r="M488" s="104">
        <v>0</v>
      </c>
    </row>
    <row r="489" spans="1:13" s="81" customFormat="1" x14ac:dyDescent="0.25">
      <c r="A489" s="79">
        <v>486</v>
      </c>
      <c r="B489" s="79">
        <v>0</v>
      </c>
      <c r="C489" s="79">
        <v>0</v>
      </c>
      <c r="D489" s="94"/>
      <c r="E489" s="79">
        <v>0</v>
      </c>
      <c r="F489" s="79">
        <v>61.883333676076347</v>
      </c>
      <c r="G489" s="80"/>
      <c r="H489" s="79">
        <v>0</v>
      </c>
      <c r="I489" s="80">
        <v>-3.1029485636939911</v>
      </c>
      <c r="J489" s="104">
        <v>0</v>
      </c>
      <c r="K489" s="104">
        <v>0</v>
      </c>
      <c r="L489" s="104">
        <v>0</v>
      </c>
      <c r="M489" s="104">
        <v>0</v>
      </c>
    </row>
    <row r="490" spans="1:13" s="81" customFormat="1" x14ac:dyDescent="0.25">
      <c r="A490" s="79">
        <v>487</v>
      </c>
      <c r="B490" s="79">
        <v>0</v>
      </c>
      <c r="C490" s="79">
        <v>0</v>
      </c>
      <c r="D490" s="94"/>
      <c r="E490" s="79">
        <v>0</v>
      </c>
      <c r="F490" s="79">
        <v>61.907672948584533</v>
      </c>
      <c r="G490" s="80"/>
      <c r="H490" s="79">
        <v>0</v>
      </c>
      <c r="I490" s="80">
        <v>-3.1029485636939911</v>
      </c>
      <c r="J490" s="104">
        <v>0</v>
      </c>
      <c r="K490" s="104">
        <v>0</v>
      </c>
      <c r="L490" s="104">
        <v>0</v>
      </c>
      <c r="M490" s="104">
        <v>0</v>
      </c>
    </row>
    <row r="491" spans="1:13" s="81" customFormat="1" x14ac:dyDescent="0.25">
      <c r="A491" s="79">
        <v>488</v>
      </c>
      <c r="B491" s="79">
        <v>0</v>
      </c>
      <c r="C491" s="79">
        <v>0</v>
      </c>
      <c r="D491" s="94"/>
      <c r="E491" s="79">
        <v>0</v>
      </c>
      <c r="F491" s="79">
        <v>61.932012221092712</v>
      </c>
      <c r="G491" s="80"/>
      <c r="H491" s="79">
        <v>0</v>
      </c>
      <c r="I491" s="80">
        <v>-3.1029485636939911</v>
      </c>
      <c r="J491" s="104">
        <v>0</v>
      </c>
      <c r="K491" s="104">
        <v>0</v>
      </c>
      <c r="L491" s="104">
        <v>0</v>
      </c>
      <c r="M491" s="104">
        <v>0</v>
      </c>
    </row>
    <row r="492" spans="1:13" s="81" customFormat="1" x14ac:dyDescent="0.25">
      <c r="A492" s="79">
        <v>489</v>
      </c>
      <c r="B492" s="79">
        <v>0</v>
      </c>
      <c r="C492" s="79">
        <v>0</v>
      </c>
      <c r="D492" s="94"/>
      <c r="E492" s="79">
        <v>0</v>
      </c>
      <c r="F492" s="79">
        <v>61.956351493600891</v>
      </c>
      <c r="G492" s="80"/>
      <c r="H492" s="79">
        <v>0</v>
      </c>
      <c r="I492" s="80">
        <v>-3.1029485636939911</v>
      </c>
      <c r="J492" s="104">
        <v>0</v>
      </c>
      <c r="K492" s="104">
        <v>0</v>
      </c>
      <c r="L492" s="104">
        <v>0</v>
      </c>
      <c r="M492" s="104">
        <v>0</v>
      </c>
    </row>
    <row r="493" spans="1:13" s="81" customFormat="1" x14ac:dyDescent="0.25">
      <c r="A493" s="79">
        <v>490</v>
      </c>
      <c r="B493" s="79">
        <v>0</v>
      </c>
      <c r="C493" s="79">
        <v>0</v>
      </c>
      <c r="D493" s="94"/>
      <c r="E493" s="79">
        <v>0</v>
      </c>
      <c r="F493" s="79">
        <v>61.98069076610907</v>
      </c>
      <c r="G493" s="80"/>
      <c r="H493" s="79">
        <v>0</v>
      </c>
      <c r="I493" s="80">
        <v>-3.1029485636939911</v>
      </c>
      <c r="J493" s="104">
        <v>0</v>
      </c>
      <c r="K493" s="104">
        <v>0</v>
      </c>
      <c r="L493" s="104">
        <v>0</v>
      </c>
      <c r="M493" s="104">
        <v>0</v>
      </c>
    </row>
    <row r="494" spans="1:13" s="81" customFormat="1" x14ac:dyDescent="0.25">
      <c r="A494" s="79">
        <v>491</v>
      </c>
      <c r="B494" s="79">
        <v>0</v>
      </c>
      <c r="C494" s="79">
        <v>0</v>
      </c>
      <c r="D494" s="94"/>
      <c r="E494" s="79">
        <v>0</v>
      </c>
      <c r="F494" s="79">
        <v>62.005030038617249</v>
      </c>
      <c r="G494" s="80"/>
      <c r="H494" s="79">
        <v>0</v>
      </c>
      <c r="I494" s="80">
        <v>-3.1029485636939911</v>
      </c>
      <c r="J494" s="104">
        <v>0</v>
      </c>
      <c r="K494" s="104">
        <v>0</v>
      </c>
      <c r="L494" s="104">
        <v>0</v>
      </c>
      <c r="M494" s="104">
        <v>0</v>
      </c>
    </row>
    <row r="495" spans="1:13" s="81" customFormat="1" x14ac:dyDescent="0.25">
      <c r="A495" s="79">
        <v>492</v>
      </c>
      <c r="B495" s="79">
        <v>0</v>
      </c>
      <c r="C495" s="79">
        <v>0</v>
      </c>
      <c r="D495" s="94"/>
      <c r="E495" s="79">
        <v>0</v>
      </c>
      <c r="F495" s="79">
        <v>62.029369311125429</v>
      </c>
      <c r="G495" s="80"/>
      <c r="H495" s="79">
        <v>0</v>
      </c>
      <c r="I495" s="80">
        <v>-3.1029485636939911</v>
      </c>
      <c r="J495" s="104">
        <v>0</v>
      </c>
      <c r="K495" s="104">
        <v>0</v>
      </c>
      <c r="L495" s="104">
        <v>0</v>
      </c>
      <c r="M495" s="104">
        <v>0</v>
      </c>
    </row>
    <row r="496" spans="1:13" s="81" customFormat="1" x14ac:dyDescent="0.25">
      <c r="A496" s="79">
        <v>493</v>
      </c>
      <c r="B496" s="79">
        <v>0</v>
      </c>
      <c r="C496" s="79">
        <v>0</v>
      </c>
      <c r="D496" s="94"/>
      <c r="E496" s="79">
        <v>0</v>
      </c>
      <c r="F496" s="79">
        <v>62.053708583633608</v>
      </c>
      <c r="G496" s="80"/>
      <c r="H496" s="79">
        <v>0</v>
      </c>
      <c r="I496" s="80">
        <v>-3.1029485636939911</v>
      </c>
      <c r="J496" s="104">
        <v>0</v>
      </c>
      <c r="K496" s="104">
        <v>0</v>
      </c>
      <c r="L496" s="104">
        <v>0</v>
      </c>
      <c r="M496" s="104">
        <v>0</v>
      </c>
    </row>
    <row r="497" spans="1:13" s="81" customFormat="1" x14ac:dyDescent="0.25">
      <c r="A497" s="79">
        <v>494</v>
      </c>
      <c r="B497" s="79">
        <v>0</v>
      </c>
      <c r="C497" s="79">
        <v>0</v>
      </c>
      <c r="D497" s="94"/>
      <c r="E497" s="79">
        <v>0</v>
      </c>
      <c r="F497" s="79">
        <v>62.078047856141787</v>
      </c>
      <c r="G497" s="80"/>
      <c r="H497" s="79">
        <v>0</v>
      </c>
      <c r="I497" s="80">
        <v>-3.1029485636939911</v>
      </c>
      <c r="J497" s="104">
        <v>0</v>
      </c>
      <c r="K497" s="104">
        <v>0</v>
      </c>
      <c r="L497" s="104">
        <v>0</v>
      </c>
      <c r="M497" s="104">
        <v>0</v>
      </c>
    </row>
    <row r="498" spans="1:13" s="81" customFormat="1" x14ac:dyDescent="0.25">
      <c r="A498" s="79">
        <v>495</v>
      </c>
      <c r="B498" s="79">
        <v>0</v>
      </c>
      <c r="C498" s="79">
        <v>0</v>
      </c>
      <c r="D498" s="94"/>
      <c r="E498" s="79">
        <v>0</v>
      </c>
      <c r="F498" s="79">
        <v>62.102387128649973</v>
      </c>
      <c r="G498" s="80"/>
      <c r="H498" s="79">
        <v>0</v>
      </c>
      <c r="I498" s="80">
        <v>-3.1029485636939911</v>
      </c>
      <c r="J498" s="104">
        <v>0</v>
      </c>
      <c r="K498" s="104">
        <v>0</v>
      </c>
      <c r="L498" s="104">
        <v>0</v>
      </c>
      <c r="M498" s="104">
        <v>0</v>
      </c>
    </row>
    <row r="499" spans="1:13" s="81" customFormat="1" x14ac:dyDescent="0.25">
      <c r="A499" s="79">
        <v>496</v>
      </c>
      <c r="B499" s="79">
        <v>0</v>
      </c>
      <c r="C499" s="79">
        <v>0</v>
      </c>
      <c r="D499" s="94"/>
      <c r="E499" s="79">
        <v>0</v>
      </c>
      <c r="F499" s="79">
        <v>62.126726401158137</v>
      </c>
      <c r="G499" s="80"/>
      <c r="H499" s="79">
        <v>0</v>
      </c>
      <c r="I499" s="80">
        <v>-3.1029485636939911</v>
      </c>
      <c r="J499" s="104">
        <v>0</v>
      </c>
      <c r="K499" s="104">
        <v>0</v>
      </c>
      <c r="L499" s="104">
        <v>0</v>
      </c>
      <c r="M499" s="104">
        <v>0</v>
      </c>
    </row>
    <row r="500" spans="1:13" s="81" customFormat="1" x14ac:dyDescent="0.25">
      <c r="A500" s="79">
        <v>497</v>
      </c>
      <c r="B500" s="79">
        <v>0</v>
      </c>
      <c r="C500" s="79">
        <v>0</v>
      </c>
      <c r="D500" s="94"/>
      <c r="E500" s="79">
        <v>0</v>
      </c>
      <c r="F500" s="79">
        <v>62.151065673666317</v>
      </c>
      <c r="G500" s="80"/>
      <c r="H500" s="79">
        <v>0</v>
      </c>
      <c r="I500" s="80">
        <v>-3.1029485636939911</v>
      </c>
      <c r="J500" s="104">
        <v>0</v>
      </c>
      <c r="K500" s="104">
        <v>0</v>
      </c>
      <c r="L500" s="104">
        <v>0</v>
      </c>
      <c r="M500" s="104">
        <v>0</v>
      </c>
    </row>
    <row r="501" spans="1:13" s="81" customFormat="1" x14ac:dyDescent="0.25">
      <c r="A501" s="79">
        <v>498</v>
      </c>
      <c r="B501" s="79">
        <v>0</v>
      </c>
      <c r="C501" s="79">
        <v>0</v>
      </c>
      <c r="D501" s="94"/>
      <c r="E501" s="79">
        <v>0</v>
      </c>
      <c r="F501" s="79">
        <v>62.175404946174503</v>
      </c>
      <c r="G501" s="80"/>
      <c r="H501" s="79">
        <v>0</v>
      </c>
      <c r="I501" s="80">
        <v>-3.1029485636939911</v>
      </c>
      <c r="J501" s="104">
        <v>0</v>
      </c>
      <c r="K501" s="104">
        <v>0</v>
      </c>
      <c r="L501" s="104">
        <v>0</v>
      </c>
      <c r="M501" s="104">
        <v>0</v>
      </c>
    </row>
    <row r="502" spans="1:13" s="81" customFormat="1" x14ac:dyDescent="0.25">
      <c r="A502" s="79">
        <v>499</v>
      </c>
      <c r="B502" s="79">
        <v>0</v>
      </c>
      <c r="C502" s="79">
        <v>0</v>
      </c>
      <c r="D502" s="94"/>
      <c r="E502" s="79">
        <v>0</v>
      </c>
      <c r="F502" s="79">
        <v>62.199744218682682</v>
      </c>
      <c r="G502" s="80"/>
      <c r="H502" s="79">
        <v>0</v>
      </c>
      <c r="I502" s="80">
        <v>-3.1029485636939911</v>
      </c>
      <c r="J502" s="104">
        <v>0</v>
      </c>
      <c r="K502" s="104">
        <v>0</v>
      </c>
      <c r="L502" s="104">
        <v>0</v>
      </c>
      <c r="M502" s="104">
        <v>0</v>
      </c>
    </row>
    <row r="503" spans="1:13" s="81" customFormat="1" x14ac:dyDescent="0.25">
      <c r="A503" s="79">
        <v>500</v>
      </c>
      <c r="B503" s="79">
        <v>0</v>
      </c>
      <c r="C503" s="79">
        <v>0</v>
      </c>
      <c r="D503" s="94"/>
      <c r="E503" s="79">
        <v>0</v>
      </c>
      <c r="F503" s="79">
        <v>62.224083491190861</v>
      </c>
      <c r="G503" s="80"/>
      <c r="H503" s="79">
        <v>0</v>
      </c>
      <c r="I503" s="80">
        <v>-3.1029485636939911</v>
      </c>
      <c r="J503" s="104">
        <v>0</v>
      </c>
      <c r="K503" s="104">
        <v>0</v>
      </c>
      <c r="L503" s="104">
        <v>0</v>
      </c>
      <c r="M503" s="104">
        <v>0</v>
      </c>
    </row>
    <row r="504" spans="1:13" s="81" customFormat="1" x14ac:dyDescent="0.25">
      <c r="A504" s="79">
        <v>501</v>
      </c>
      <c r="B504" s="79">
        <v>0</v>
      </c>
      <c r="C504" s="79">
        <v>0</v>
      </c>
      <c r="D504" s="94"/>
      <c r="E504" s="79">
        <v>0</v>
      </c>
      <c r="F504" s="79">
        <v>62.24842276369904</v>
      </c>
      <c r="G504" s="80"/>
      <c r="H504" s="79">
        <v>0</v>
      </c>
      <c r="I504" s="80">
        <v>-3.1029485636939911</v>
      </c>
      <c r="J504" s="104">
        <v>0</v>
      </c>
      <c r="K504" s="104">
        <v>0</v>
      </c>
      <c r="L504" s="104">
        <v>0</v>
      </c>
      <c r="M504" s="104">
        <v>0</v>
      </c>
    </row>
    <row r="505" spans="1:13" s="81" customFormat="1" x14ac:dyDescent="0.25">
      <c r="A505" s="79">
        <v>502</v>
      </c>
      <c r="B505" s="79">
        <v>0</v>
      </c>
      <c r="C505" s="79">
        <v>0</v>
      </c>
      <c r="D505" s="94"/>
      <c r="E505" s="79">
        <v>0</v>
      </c>
      <c r="F505" s="79">
        <v>62.272762036207219</v>
      </c>
      <c r="G505" s="80"/>
      <c r="H505" s="79">
        <v>0</v>
      </c>
      <c r="I505" s="80">
        <v>-3.1029485636939911</v>
      </c>
      <c r="J505" s="104">
        <v>0</v>
      </c>
      <c r="K505" s="104">
        <v>0</v>
      </c>
      <c r="L505" s="104">
        <v>0</v>
      </c>
      <c r="M505" s="104">
        <v>0</v>
      </c>
    </row>
    <row r="506" spans="1:13" s="81" customFormat="1" x14ac:dyDescent="0.25">
      <c r="A506" s="79">
        <v>503</v>
      </c>
      <c r="B506" s="79">
        <v>0</v>
      </c>
      <c r="C506" s="79">
        <v>0</v>
      </c>
      <c r="D506" s="94"/>
      <c r="E506" s="79">
        <v>0</v>
      </c>
      <c r="F506" s="79">
        <v>62.297101308715398</v>
      </c>
      <c r="G506" s="80"/>
      <c r="H506" s="79">
        <v>0</v>
      </c>
      <c r="I506" s="80">
        <v>-3.1029485636939911</v>
      </c>
      <c r="J506" s="104">
        <v>0</v>
      </c>
      <c r="K506" s="104">
        <v>0</v>
      </c>
      <c r="L506" s="104">
        <v>0</v>
      </c>
      <c r="M506" s="104">
        <v>0</v>
      </c>
    </row>
    <row r="507" spans="1:13" s="81" customFormat="1" x14ac:dyDescent="0.25">
      <c r="A507" s="79">
        <v>504</v>
      </c>
      <c r="B507" s="79">
        <v>0</v>
      </c>
      <c r="C507" s="79">
        <v>0</v>
      </c>
      <c r="D507" s="94"/>
      <c r="E507" s="79">
        <v>0</v>
      </c>
      <c r="F507" s="79">
        <v>62.321440581223577</v>
      </c>
      <c r="G507" s="80"/>
      <c r="H507" s="79">
        <v>0</v>
      </c>
      <c r="I507" s="80">
        <v>-3.1029485636939911</v>
      </c>
      <c r="J507" s="104">
        <v>0</v>
      </c>
      <c r="K507" s="104">
        <v>0</v>
      </c>
      <c r="L507" s="104">
        <v>0</v>
      </c>
      <c r="M507" s="104">
        <v>0</v>
      </c>
    </row>
    <row r="508" spans="1:13" s="81" customFormat="1" x14ac:dyDescent="0.25">
      <c r="A508" s="79">
        <v>505</v>
      </c>
      <c r="B508" s="79">
        <v>0</v>
      </c>
      <c r="C508" s="79">
        <v>0</v>
      </c>
      <c r="D508" s="94"/>
      <c r="E508" s="79">
        <v>0</v>
      </c>
      <c r="F508" s="79">
        <v>62.345779853731763</v>
      </c>
      <c r="G508" s="80"/>
      <c r="H508" s="79">
        <v>0</v>
      </c>
      <c r="I508" s="80">
        <v>-3.1029485636939911</v>
      </c>
      <c r="J508" s="104">
        <v>0</v>
      </c>
      <c r="K508" s="104">
        <v>0</v>
      </c>
      <c r="L508" s="104">
        <v>0</v>
      </c>
      <c r="M508" s="104">
        <v>0</v>
      </c>
    </row>
    <row r="509" spans="1:13" s="81" customFormat="1" x14ac:dyDescent="0.25">
      <c r="A509" s="79">
        <v>506</v>
      </c>
      <c r="B509" s="79">
        <v>0</v>
      </c>
      <c r="C509" s="79">
        <v>0</v>
      </c>
      <c r="D509" s="94"/>
      <c r="E509" s="79">
        <v>0</v>
      </c>
      <c r="F509" s="79">
        <v>62.370119126239928</v>
      </c>
      <c r="G509" s="80"/>
      <c r="H509" s="79">
        <v>0</v>
      </c>
      <c r="I509" s="80">
        <v>-3.1029485636939911</v>
      </c>
      <c r="J509" s="104">
        <v>0</v>
      </c>
      <c r="K509" s="104">
        <v>0</v>
      </c>
      <c r="L509" s="104">
        <v>0</v>
      </c>
      <c r="M509" s="104">
        <v>0</v>
      </c>
    </row>
    <row r="510" spans="1:13" s="81" customFormat="1" x14ac:dyDescent="0.25">
      <c r="A510" s="79">
        <v>507</v>
      </c>
      <c r="B510" s="79">
        <v>0</v>
      </c>
      <c r="C510" s="79">
        <v>0</v>
      </c>
      <c r="D510" s="94"/>
      <c r="E510" s="79">
        <v>0</v>
      </c>
      <c r="F510" s="79">
        <v>62.394458398748107</v>
      </c>
      <c r="G510" s="80"/>
      <c r="H510" s="79">
        <v>0</v>
      </c>
      <c r="I510" s="80">
        <v>-3.1029485636939911</v>
      </c>
      <c r="J510" s="104">
        <v>0</v>
      </c>
      <c r="K510" s="104">
        <v>0</v>
      </c>
      <c r="L510" s="104">
        <v>0</v>
      </c>
      <c r="M510" s="104">
        <v>0</v>
      </c>
    </row>
    <row r="511" spans="1:13" s="81" customFormat="1" x14ac:dyDescent="0.25">
      <c r="A511" s="79">
        <v>508</v>
      </c>
      <c r="B511" s="79">
        <v>0</v>
      </c>
      <c r="C511" s="79">
        <v>0</v>
      </c>
      <c r="D511" s="94"/>
      <c r="E511" s="79">
        <v>0</v>
      </c>
      <c r="F511" s="79">
        <v>62.418797671256293</v>
      </c>
      <c r="G511" s="80"/>
      <c r="H511" s="79">
        <v>0</v>
      </c>
      <c r="I511" s="80">
        <v>-3.1029485636939911</v>
      </c>
      <c r="J511" s="104">
        <v>0</v>
      </c>
      <c r="K511" s="104">
        <v>0</v>
      </c>
      <c r="L511" s="104">
        <v>0</v>
      </c>
      <c r="M511" s="104">
        <v>0</v>
      </c>
    </row>
    <row r="512" spans="1:13" s="81" customFormat="1" x14ac:dyDescent="0.25">
      <c r="A512" s="79">
        <v>509</v>
      </c>
      <c r="B512" s="79">
        <v>0</v>
      </c>
      <c r="C512" s="79">
        <v>0</v>
      </c>
      <c r="D512" s="94"/>
      <c r="E512" s="79">
        <v>0</v>
      </c>
      <c r="F512" s="79">
        <v>62.443136943764472</v>
      </c>
      <c r="G512" s="80"/>
      <c r="H512" s="79">
        <v>0</v>
      </c>
      <c r="I512" s="80">
        <v>-3.1029485636939911</v>
      </c>
      <c r="J512" s="104">
        <v>0</v>
      </c>
      <c r="K512" s="104">
        <v>0</v>
      </c>
      <c r="L512" s="104">
        <v>0</v>
      </c>
      <c r="M512" s="104">
        <v>0</v>
      </c>
    </row>
    <row r="513" spans="1:13" s="81" customFormat="1" x14ac:dyDescent="0.25">
      <c r="A513" s="79">
        <v>510</v>
      </c>
      <c r="B513" s="79">
        <v>0</v>
      </c>
      <c r="C513" s="79">
        <v>0</v>
      </c>
      <c r="D513" s="94"/>
      <c r="E513" s="79">
        <v>0</v>
      </c>
      <c r="F513" s="79">
        <v>62.561492033712398</v>
      </c>
      <c r="G513" s="80"/>
      <c r="H513" s="79">
        <v>0</v>
      </c>
      <c r="I513" s="80">
        <v>-3.1029485636939911</v>
      </c>
      <c r="J513" s="104">
        <v>1</v>
      </c>
      <c r="K513" s="104">
        <v>0</v>
      </c>
      <c r="L513" s="104">
        <v>0</v>
      </c>
      <c r="M513" s="104">
        <v>0</v>
      </c>
    </row>
    <row r="514" spans="1:13" s="81" customFormat="1" x14ac:dyDescent="0.25">
      <c r="A514" s="79">
        <v>511</v>
      </c>
      <c r="B514" s="79">
        <v>0</v>
      </c>
      <c r="C514" s="79">
        <v>0</v>
      </c>
      <c r="D514" s="94"/>
      <c r="E514" s="79">
        <v>0</v>
      </c>
      <c r="F514" s="79">
        <v>62.585831306220577</v>
      </c>
      <c r="G514" s="80"/>
      <c r="H514" s="79">
        <v>0</v>
      </c>
      <c r="I514" s="80">
        <v>-3.1029485636939911</v>
      </c>
      <c r="J514" s="104">
        <v>1</v>
      </c>
      <c r="K514" s="104">
        <v>0</v>
      </c>
      <c r="L514" s="104">
        <v>0</v>
      </c>
      <c r="M514" s="104">
        <v>0.26266307179432469</v>
      </c>
    </row>
    <row r="515" spans="1:13" s="81" customFormat="1" x14ac:dyDescent="0.25">
      <c r="A515" s="79">
        <v>512</v>
      </c>
      <c r="B515" s="79">
        <v>1.430013040080667E-2</v>
      </c>
      <c r="C515" s="79">
        <v>1.430013040080667E-2</v>
      </c>
      <c r="D515" s="94"/>
      <c r="E515" s="79">
        <v>800</v>
      </c>
      <c r="F515" s="79">
        <v>62.613011569728052</v>
      </c>
      <c r="G515" s="80"/>
      <c r="H515" s="79">
        <v>0</v>
      </c>
      <c r="I515" s="80">
        <v>-6.7199315199413396</v>
      </c>
      <c r="J515" s="104">
        <v>1</v>
      </c>
      <c r="K515" s="104">
        <v>8.7747666365272065E-2</v>
      </c>
      <c r="L515" s="104">
        <v>0.24744841915006721</v>
      </c>
      <c r="M515" s="104">
        <v>0.30551853668804663</v>
      </c>
    </row>
    <row r="516" spans="1:13" s="81" customFormat="1" x14ac:dyDescent="0.25">
      <c r="A516" s="79">
        <v>513</v>
      </c>
      <c r="B516" s="79">
        <v>1.2493524610996249</v>
      </c>
      <c r="C516" s="79">
        <v>1.2493524610996249</v>
      </c>
      <c r="D516" s="94"/>
      <c r="E516" s="79">
        <v>800</v>
      </c>
      <c r="F516" s="79">
        <v>62.660302613076553</v>
      </c>
      <c r="G516" s="80"/>
      <c r="H516" s="79">
        <v>0</v>
      </c>
      <c r="I516" s="80">
        <v>-6.7199315199413396</v>
      </c>
      <c r="J516" s="104">
        <v>1</v>
      </c>
      <c r="K516" s="104">
        <v>8.774174357249151E-2</v>
      </c>
      <c r="L516" s="104">
        <v>0.24743171687442611</v>
      </c>
      <c r="M516" s="104">
        <v>0.66839280305133197</v>
      </c>
    </row>
    <row r="517" spans="1:13" s="81" customFormat="1" x14ac:dyDescent="0.25">
      <c r="A517" s="79">
        <v>514</v>
      </c>
      <c r="B517" s="79">
        <v>4.5703518390655518</v>
      </c>
      <c r="C517" s="79">
        <v>4.5703518390655518</v>
      </c>
      <c r="D517" s="94"/>
      <c r="E517" s="79">
        <v>800</v>
      </c>
      <c r="F517" s="79">
        <v>62.656066329988107</v>
      </c>
      <c r="G517" s="80"/>
      <c r="H517" s="79">
        <v>0</v>
      </c>
      <c r="I517" s="80">
        <v>-6.7199315199413396</v>
      </c>
      <c r="J517" s="104">
        <v>1</v>
      </c>
      <c r="K517" s="104">
        <v>8.7742274079855867E-2</v>
      </c>
      <c r="L517" s="104">
        <v>0.24743321290519349</v>
      </c>
      <c r="M517" s="104">
        <v>3.614390353642396</v>
      </c>
    </row>
    <row r="518" spans="1:13" s="81" customFormat="1" x14ac:dyDescent="0.25">
      <c r="A518" s="79">
        <v>515</v>
      </c>
      <c r="B518" s="79">
        <v>8.8802947998046875</v>
      </c>
      <c r="C518" s="79">
        <v>8.8802947998046875</v>
      </c>
      <c r="D518" s="94"/>
      <c r="E518" s="79">
        <v>1057.6704901097439</v>
      </c>
      <c r="F518" s="79">
        <v>62.619828717459328</v>
      </c>
      <c r="G518" s="80"/>
      <c r="H518" s="79">
        <v>0</v>
      </c>
      <c r="I518" s="80">
        <v>-6.7199315199413396</v>
      </c>
      <c r="J518" s="104">
        <v>1</v>
      </c>
      <c r="K518" s="104">
        <v>0.58216383626231039</v>
      </c>
      <c r="L518" s="104">
        <v>1.6417020182597151</v>
      </c>
      <c r="M518" s="104">
        <v>8.0907805839263798</v>
      </c>
    </row>
    <row r="519" spans="1:13" s="81" customFormat="1" x14ac:dyDescent="0.25">
      <c r="A519" s="79">
        <v>516</v>
      </c>
      <c r="B519" s="79">
        <v>13.69991121292114</v>
      </c>
      <c r="C519" s="79">
        <v>13.69991121292114</v>
      </c>
      <c r="D519" s="94"/>
      <c r="E519" s="79">
        <v>1631.7016646056579</v>
      </c>
      <c r="F519" s="79">
        <v>62.62793104202273</v>
      </c>
      <c r="G519" s="80"/>
      <c r="H519" s="79">
        <v>0</v>
      </c>
      <c r="I519" s="80">
        <v>-6.7199315199413396</v>
      </c>
      <c r="J519" s="104">
        <v>1</v>
      </c>
      <c r="K519" s="104">
        <v>0.93476990953246475</v>
      </c>
      <c r="L519" s="104">
        <v>2.63605114488155</v>
      </c>
      <c r="M519" s="104">
        <v>13.629775908138329</v>
      </c>
    </row>
    <row r="520" spans="1:13" s="81" customFormat="1" x14ac:dyDescent="0.25">
      <c r="A520" s="79">
        <v>517</v>
      </c>
      <c r="B520" s="79">
        <v>18.508749580383299</v>
      </c>
      <c r="C520" s="79">
        <v>18.508749580383299</v>
      </c>
      <c r="D520" s="94"/>
      <c r="E520" s="79">
        <v>1140.357545566643</v>
      </c>
      <c r="F520" s="79">
        <v>62.641983898523023</v>
      </c>
      <c r="G520" s="80"/>
      <c r="H520" s="79">
        <v>0</v>
      </c>
      <c r="I520" s="80">
        <v>-6.7199315199413396</v>
      </c>
      <c r="J520" s="104">
        <v>2</v>
      </c>
      <c r="K520" s="104">
        <v>0.89415820217347963</v>
      </c>
      <c r="L520" s="104">
        <v>2.521526130129212</v>
      </c>
      <c r="M520" s="104">
        <v>12.74397454063052</v>
      </c>
    </row>
    <row r="521" spans="1:13" s="81" customFormat="1" x14ac:dyDescent="0.25">
      <c r="A521" s="79">
        <v>518</v>
      </c>
      <c r="B521" s="79">
        <v>20.641105651855469</v>
      </c>
      <c r="C521" s="79">
        <v>20.641105651855469</v>
      </c>
      <c r="D521" s="94"/>
      <c r="E521" s="79">
        <v>1271.7358607454989</v>
      </c>
      <c r="F521" s="79">
        <v>62.690771873315207</v>
      </c>
      <c r="G521" s="80"/>
      <c r="H521" s="79">
        <v>0</v>
      </c>
      <c r="I521" s="80">
        <v>-6.7199315199413396</v>
      </c>
      <c r="J521" s="104">
        <v>2</v>
      </c>
      <c r="K521" s="104">
        <v>0.5197379809173911</v>
      </c>
      <c r="L521" s="104">
        <v>1.465661106187043</v>
      </c>
      <c r="M521" s="104">
        <v>7.0761343731784514</v>
      </c>
    </row>
    <row r="522" spans="1:13" s="81" customFormat="1" x14ac:dyDescent="0.25">
      <c r="A522" s="79">
        <v>519</v>
      </c>
      <c r="B522" s="79">
        <v>21.6026496887207</v>
      </c>
      <c r="C522" s="79">
        <v>21.6026496887207</v>
      </c>
      <c r="D522" s="94"/>
      <c r="E522" s="79">
        <v>1330.9783283725949</v>
      </c>
      <c r="F522" s="79">
        <v>62.733553899218002</v>
      </c>
      <c r="G522" s="80"/>
      <c r="H522" s="79">
        <v>0</v>
      </c>
      <c r="I522" s="80">
        <v>-6.7199315199413396</v>
      </c>
      <c r="J522" s="104">
        <v>2</v>
      </c>
      <c r="K522" s="104">
        <v>0.31660198713741128</v>
      </c>
      <c r="L522" s="104">
        <v>0.89281760372749974</v>
      </c>
      <c r="M522" s="104">
        <v>3.6460012250131362</v>
      </c>
    </row>
    <row r="523" spans="1:13" s="81" customFormat="1" x14ac:dyDescent="0.25">
      <c r="A523" s="79">
        <v>520</v>
      </c>
      <c r="B523" s="79">
        <v>21.255192565917969</v>
      </c>
      <c r="C523" s="79">
        <v>21.255192565917969</v>
      </c>
      <c r="D523" s="94"/>
      <c r="E523" s="79">
        <v>1309.570866456912</v>
      </c>
      <c r="F523" s="79">
        <v>62.815127919096739</v>
      </c>
      <c r="G523" s="80"/>
      <c r="H523" s="79">
        <v>0</v>
      </c>
      <c r="I523" s="80">
        <v>-6.7199315199413396</v>
      </c>
      <c r="J523" s="104">
        <v>2</v>
      </c>
      <c r="K523" s="104">
        <v>0.12548400139716751</v>
      </c>
      <c r="L523" s="104">
        <v>0.35386488394001231</v>
      </c>
      <c r="M523" s="104">
        <v>0.35009696122880413</v>
      </c>
    </row>
    <row r="524" spans="1:13" s="81" customFormat="1" x14ac:dyDescent="0.25">
      <c r="A524" s="79">
        <v>521</v>
      </c>
      <c r="B524" s="79">
        <v>20.676639938354491</v>
      </c>
      <c r="C524" s="79">
        <v>20.676639938354491</v>
      </c>
      <c r="D524" s="94"/>
      <c r="E524" s="79">
        <v>1273.9251924212831</v>
      </c>
      <c r="F524" s="79">
        <v>62.895081271452177</v>
      </c>
      <c r="G524" s="80"/>
      <c r="H524" s="79">
        <v>-16.588359379970861</v>
      </c>
      <c r="I524" s="80">
        <v>9.8684278600295166</v>
      </c>
      <c r="J524" s="104">
        <v>2</v>
      </c>
      <c r="K524" s="104">
        <v>8.7050956474797242E-2</v>
      </c>
      <c r="L524" s="104">
        <v>0.24548369725892821</v>
      </c>
      <c r="M524" s="104">
        <v>-0.27798194746470978</v>
      </c>
    </row>
    <row r="525" spans="1:13" s="81" customFormat="1" x14ac:dyDescent="0.25">
      <c r="A525" s="79">
        <v>522</v>
      </c>
      <c r="B525" s="79">
        <v>19.512798690795901</v>
      </c>
      <c r="C525" s="79">
        <v>19.512798690795901</v>
      </c>
      <c r="D525" s="94"/>
      <c r="E525" s="79">
        <v>1202.218827670323</v>
      </c>
      <c r="F525" s="79">
        <v>62.97503462380763</v>
      </c>
      <c r="G525" s="80"/>
      <c r="H525" s="79">
        <v>-44.810328422498571</v>
      </c>
      <c r="I525" s="80">
        <v>38.090396902557231</v>
      </c>
      <c r="J525" s="104">
        <v>2</v>
      </c>
      <c r="K525" s="104">
        <v>5.2846895217828593E-2</v>
      </c>
      <c r="L525" s="104">
        <v>0.1490282445142766</v>
      </c>
      <c r="M525" s="104">
        <v>-0.77591800721892612</v>
      </c>
    </row>
    <row r="526" spans="1:13" s="81" customFormat="1" x14ac:dyDescent="0.25">
      <c r="A526" s="79">
        <v>523</v>
      </c>
      <c r="B526" s="79">
        <v>18.404001045227051</v>
      </c>
      <c r="C526" s="79">
        <v>18.404001045227051</v>
      </c>
      <c r="D526" s="94"/>
      <c r="E526" s="79">
        <v>1133.903798816561</v>
      </c>
      <c r="F526" s="79">
        <v>63.060726777580101</v>
      </c>
      <c r="G526" s="80"/>
      <c r="H526" s="79">
        <v>-22.723013145790951</v>
      </c>
      <c r="I526" s="80">
        <v>16.00308162584961</v>
      </c>
      <c r="J526" s="104">
        <v>2</v>
      </c>
      <c r="K526" s="104">
        <v>6.6850914350056592E-2</v>
      </c>
      <c r="L526" s="104">
        <v>0.18851957846715961</v>
      </c>
      <c r="M526" s="104">
        <v>-0.42492047245776188</v>
      </c>
    </row>
    <row r="527" spans="1:13" s="81" customFormat="1" x14ac:dyDescent="0.25">
      <c r="A527" s="79">
        <v>524</v>
      </c>
      <c r="B527" s="79">
        <v>17.36972789764404</v>
      </c>
      <c r="C527" s="79">
        <v>17.36972789764404</v>
      </c>
      <c r="D527" s="94"/>
      <c r="E527" s="79">
        <v>1070.180359104929</v>
      </c>
      <c r="F527" s="79">
        <v>63.121357904610122</v>
      </c>
      <c r="G527" s="80"/>
      <c r="H527" s="79">
        <v>-44.695926711719778</v>
      </c>
      <c r="I527" s="80">
        <v>37.975995191778438</v>
      </c>
      <c r="J527" s="104">
        <v>2</v>
      </c>
      <c r="K527" s="104">
        <v>4.4794483132568043E-2</v>
      </c>
      <c r="L527" s="104">
        <v>0.12632044243384191</v>
      </c>
      <c r="M527" s="104">
        <v>-0.71818933897165904</v>
      </c>
    </row>
    <row r="528" spans="1:13" s="81" customFormat="1" x14ac:dyDescent="0.25">
      <c r="A528" s="79">
        <v>525</v>
      </c>
      <c r="B528" s="79">
        <v>15.43247051239014</v>
      </c>
      <c r="C528" s="79">
        <v>15.43247051239014</v>
      </c>
      <c r="D528" s="94"/>
      <c r="E528" s="79">
        <v>950.82242693427543</v>
      </c>
      <c r="F528" s="79">
        <v>63.187727833057167</v>
      </c>
      <c r="G528" s="80"/>
      <c r="H528" s="79">
        <v>-12.588086182822289</v>
      </c>
      <c r="I528" s="80">
        <v>5.8681546628809524</v>
      </c>
      <c r="J528" s="104">
        <v>2</v>
      </c>
      <c r="K528" s="104">
        <v>0</v>
      </c>
      <c r="L528" s="104">
        <v>0</v>
      </c>
      <c r="M528" s="104">
        <v>-1.2734634348891301</v>
      </c>
    </row>
    <row r="529" spans="1:13" s="81" customFormat="1" x14ac:dyDescent="0.25">
      <c r="A529" s="79">
        <v>526</v>
      </c>
      <c r="B529" s="79">
        <v>11.84491415023804</v>
      </c>
      <c r="C529" s="79">
        <v>11.84491415023804</v>
      </c>
      <c r="D529" s="94"/>
      <c r="E529" s="79">
        <v>1410.765795169958</v>
      </c>
      <c r="F529" s="79">
        <v>63.229316840879413</v>
      </c>
      <c r="G529" s="80"/>
      <c r="H529" s="79">
        <v>-9.0795370221194567</v>
      </c>
      <c r="I529" s="80">
        <v>2.359605502178117</v>
      </c>
      <c r="J529" s="104">
        <v>1</v>
      </c>
      <c r="K529" s="104">
        <v>0</v>
      </c>
      <c r="L529" s="104">
        <v>0</v>
      </c>
      <c r="M529" s="104">
        <v>-1.9727342940881021</v>
      </c>
    </row>
    <row r="530" spans="1:13" s="81" customFormat="1" x14ac:dyDescent="0.25">
      <c r="A530" s="79">
        <v>527</v>
      </c>
      <c r="B530" s="79">
        <v>7.6243631362915041</v>
      </c>
      <c r="C530" s="79">
        <v>7.6243631362915041</v>
      </c>
      <c r="D530" s="94"/>
      <c r="E530" s="79">
        <v>908.08515673527609</v>
      </c>
      <c r="F530" s="79">
        <v>63.264601088690519</v>
      </c>
      <c r="G530" s="80"/>
      <c r="H530" s="79">
        <v>-13.03135614268937</v>
      </c>
      <c r="I530" s="80">
        <v>6.3114246227480324</v>
      </c>
      <c r="J530" s="104">
        <v>1</v>
      </c>
      <c r="K530" s="104">
        <v>0</v>
      </c>
      <c r="L530" s="104">
        <v>0</v>
      </c>
      <c r="M530" s="104">
        <v>-1.2123045994902759</v>
      </c>
    </row>
    <row r="531" spans="1:13" s="81" customFormat="1" x14ac:dyDescent="0.25">
      <c r="A531" s="79">
        <v>528</v>
      </c>
      <c r="B531" s="79">
        <v>3.6924769639968869</v>
      </c>
      <c r="C531" s="79">
        <v>3.6924769639968869</v>
      </c>
      <c r="D531" s="94"/>
      <c r="E531" s="79">
        <v>800</v>
      </c>
      <c r="F531" s="79">
        <v>63.297413575691657</v>
      </c>
      <c r="G531" s="80"/>
      <c r="H531" s="79">
        <v>-22.439791407381641</v>
      </c>
      <c r="I531" s="80">
        <v>15.7198598874403</v>
      </c>
      <c r="J531" s="104">
        <v>1</v>
      </c>
      <c r="K531" s="104">
        <v>8.7662071084767049E-2</v>
      </c>
      <c r="L531" s="104">
        <v>0.2472070404590431</v>
      </c>
      <c r="M531" s="104">
        <v>-0.78093576553035504</v>
      </c>
    </row>
    <row r="532" spans="1:13" s="81" customFormat="1" x14ac:dyDescent="0.25">
      <c r="A532" s="79">
        <v>529</v>
      </c>
      <c r="B532" s="79">
        <v>0.88451289087533946</v>
      </c>
      <c r="C532" s="79">
        <v>0.88451289087533946</v>
      </c>
      <c r="D532" s="94"/>
      <c r="E532" s="79">
        <v>0</v>
      </c>
      <c r="F532" s="79">
        <v>63.328835579731638</v>
      </c>
      <c r="G532" s="80"/>
      <c r="H532" s="79">
        <v>0</v>
      </c>
      <c r="I532" s="80">
        <v>-3.1029485636939911</v>
      </c>
      <c r="J532" s="104">
        <v>1</v>
      </c>
      <c r="K532" s="104">
        <v>0</v>
      </c>
      <c r="L532" s="104">
        <v>0</v>
      </c>
      <c r="M532" s="104">
        <v>0.26266307179432469</v>
      </c>
    </row>
    <row r="533" spans="1:13" s="81" customFormat="1" x14ac:dyDescent="0.25">
      <c r="A533" s="79">
        <v>530</v>
      </c>
      <c r="B533" s="79">
        <v>5.6511668162420391E-2</v>
      </c>
      <c r="C533" s="79">
        <v>5.6511668162420391E-2</v>
      </c>
      <c r="D533" s="94"/>
      <c r="E533" s="79">
        <v>0</v>
      </c>
      <c r="F533" s="79">
        <v>63.329417007557829</v>
      </c>
      <c r="G533" s="80"/>
      <c r="H533" s="79">
        <v>0</v>
      </c>
      <c r="I533" s="80">
        <v>-3.1029485636939911</v>
      </c>
      <c r="J533" s="104">
        <v>1</v>
      </c>
      <c r="K533" s="104">
        <v>0</v>
      </c>
      <c r="L533" s="104">
        <v>0</v>
      </c>
      <c r="M533" s="104">
        <v>0</v>
      </c>
    </row>
    <row r="534" spans="1:13" s="81" customFormat="1" x14ac:dyDescent="0.25">
      <c r="A534" s="79">
        <v>531</v>
      </c>
      <c r="B534" s="79">
        <v>7.7147832605987789E-3</v>
      </c>
      <c r="C534" s="79">
        <v>7.7147832605987789E-3</v>
      </c>
      <c r="D534" s="94"/>
      <c r="E534" s="79">
        <v>0</v>
      </c>
      <c r="F534" s="79">
        <v>63.379773550890057</v>
      </c>
      <c r="G534" s="80"/>
      <c r="H534" s="79">
        <v>0</v>
      </c>
      <c r="I534" s="80">
        <v>-3.1029485636939911</v>
      </c>
      <c r="J534" s="104">
        <v>1</v>
      </c>
      <c r="K534" s="104">
        <v>0</v>
      </c>
      <c r="L534" s="104">
        <v>0</v>
      </c>
      <c r="M534" s="104">
        <v>0</v>
      </c>
    </row>
    <row r="535" spans="1:13" s="81" customFormat="1" x14ac:dyDescent="0.25">
      <c r="A535" s="79">
        <v>532</v>
      </c>
      <c r="B535" s="79">
        <v>0</v>
      </c>
      <c r="C535" s="79">
        <v>0</v>
      </c>
      <c r="D535" s="94"/>
      <c r="E535" s="79">
        <v>0</v>
      </c>
      <c r="F535" s="79">
        <v>63.404112823398243</v>
      </c>
      <c r="G535" s="80"/>
      <c r="H535" s="79">
        <v>0</v>
      </c>
      <c r="I535" s="80">
        <v>-3.1029485636939911</v>
      </c>
      <c r="J535" s="104">
        <v>1</v>
      </c>
      <c r="K535" s="104">
        <v>0</v>
      </c>
      <c r="L535" s="104">
        <v>0</v>
      </c>
      <c r="M535" s="104">
        <v>0</v>
      </c>
    </row>
    <row r="536" spans="1:13" s="81" customFormat="1" x14ac:dyDescent="0.25">
      <c r="A536" s="79">
        <v>533</v>
      </c>
      <c r="B536" s="79">
        <v>0</v>
      </c>
      <c r="C536" s="79">
        <v>0</v>
      </c>
      <c r="D536" s="94"/>
      <c r="E536" s="79">
        <v>0</v>
      </c>
      <c r="F536" s="79">
        <v>63.428452095906422</v>
      </c>
      <c r="G536" s="80"/>
      <c r="H536" s="79">
        <v>0</v>
      </c>
      <c r="I536" s="80">
        <v>-3.1029485636939911</v>
      </c>
      <c r="J536" s="104">
        <v>1</v>
      </c>
      <c r="K536" s="104">
        <v>0</v>
      </c>
      <c r="L536" s="104">
        <v>0</v>
      </c>
      <c r="M536" s="104">
        <v>0.26266307179432469</v>
      </c>
    </row>
    <row r="537" spans="1:13" s="81" customFormat="1" x14ac:dyDescent="0.25">
      <c r="A537" s="79">
        <v>534</v>
      </c>
      <c r="B537" s="79">
        <v>0.34184009409509603</v>
      </c>
      <c r="C537" s="79">
        <v>0.34184009409509603</v>
      </c>
      <c r="D537" s="94"/>
      <c r="E537" s="79">
        <v>800</v>
      </c>
      <c r="F537" s="79">
        <v>63.45563235941389</v>
      </c>
      <c r="G537" s="80"/>
      <c r="H537" s="79">
        <v>0</v>
      </c>
      <c r="I537" s="80">
        <v>-6.7199315199413396</v>
      </c>
      <c r="J537" s="104">
        <v>1</v>
      </c>
      <c r="K537" s="104">
        <v>8.7642319985095862E-2</v>
      </c>
      <c r="L537" s="104">
        <v>0.24715134235797029</v>
      </c>
      <c r="M537" s="104">
        <v>0.42503642576029249</v>
      </c>
    </row>
    <row r="538" spans="1:13" s="81" customFormat="1" x14ac:dyDescent="0.25">
      <c r="A538" s="79">
        <v>535</v>
      </c>
      <c r="B538" s="79">
        <v>2.4506949067115782</v>
      </c>
      <c r="C538" s="79">
        <v>2.4506949067115782</v>
      </c>
      <c r="D538" s="94"/>
      <c r="E538" s="79">
        <v>800</v>
      </c>
      <c r="F538" s="79">
        <v>63.456981626874793</v>
      </c>
      <c r="G538" s="80"/>
      <c r="H538" s="79">
        <v>0</v>
      </c>
      <c r="I538" s="80">
        <v>-6.7199315199413396</v>
      </c>
      <c r="J538" s="104">
        <v>1</v>
      </c>
      <c r="K538" s="104">
        <v>8.7642151609582705E-2</v>
      </c>
      <c r="L538" s="104">
        <v>0.24715086753902321</v>
      </c>
      <c r="M538" s="104">
        <v>1.108184663177544</v>
      </c>
    </row>
    <row r="539" spans="1:13" s="81" customFormat="1" x14ac:dyDescent="0.25">
      <c r="A539" s="79">
        <v>536</v>
      </c>
      <c r="B539" s="79">
        <v>3.8787465333938602</v>
      </c>
      <c r="C539" s="79">
        <v>3.8787465333938602</v>
      </c>
      <c r="D539" s="94"/>
      <c r="E539" s="79">
        <v>800</v>
      </c>
      <c r="F539" s="79">
        <v>63.458330894335703</v>
      </c>
      <c r="G539" s="80"/>
      <c r="H539" s="79">
        <v>0</v>
      </c>
      <c r="I539" s="80">
        <v>-6.7199315199413396</v>
      </c>
      <c r="J539" s="104">
        <v>1</v>
      </c>
      <c r="K539" s="104">
        <v>8.7641983235068235E-2</v>
      </c>
      <c r="L539" s="104">
        <v>0.24715039272289241</v>
      </c>
      <c r="M539" s="104">
        <v>1.63018156916157</v>
      </c>
    </row>
    <row r="540" spans="1:13" s="81" customFormat="1" x14ac:dyDescent="0.25">
      <c r="A540" s="79">
        <v>537</v>
      </c>
      <c r="B540" s="79">
        <v>6.3370007514953617</v>
      </c>
      <c r="C540" s="79">
        <v>6.3370007514953617</v>
      </c>
      <c r="D540" s="94"/>
      <c r="E540" s="79">
        <v>800</v>
      </c>
      <c r="F540" s="79">
        <v>63.459680161796598</v>
      </c>
      <c r="G540" s="80"/>
      <c r="H540" s="79">
        <v>0</v>
      </c>
      <c r="I540" s="80">
        <v>-6.7199315199413396</v>
      </c>
      <c r="J540" s="104">
        <v>1</v>
      </c>
      <c r="K540" s="104">
        <v>8.7641814861552425E-2</v>
      </c>
      <c r="L540" s="104">
        <v>0.2471499179095778</v>
      </c>
      <c r="M540" s="104">
        <v>4.0465486709031806</v>
      </c>
    </row>
    <row r="541" spans="1:13" s="81" customFormat="1" x14ac:dyDescent="0.25">
      <c r="A541" s="79">
        <v>538</v>
      </c>
      <c r="B541" s="79">
        <v>10.02387094497681</v>
      </c>
      <c r="C541" s="79">
        <v>10.02387094497681</v>
      </c>
      <c r="D541" s="94"/>
      <c r="E541" s="79">
        <v>1193.8739348386971</v>
      </c>
      <c r="F541" s="79">
        <v>63.444295211479037</v>
      </c>
      <c r="G541" s="80"/>
      <c r="H541" s="79">
        <v>0</v>
      </c>
      <c r="I541" s="80">
        <v>-6.7199315199413396</v>
      </c>
      <c r="J541" s="104">
        <v>1</v>
      </c>
      <c r="K541" s="104">
        <v>0.64941300377704492</v>
      </c>
      <c r="L541" s="104">
        <v>1.831344670651267</v>
      </c>
      <c r="M541" s="104">
        <v>9.1464530711072847</v>
      </c>
    </row>
    <row r="542" spans="1:13" s="81" customFormat="1" x14ac:dyDescent="0.25">
      <c r="A542" s="79">
        <v>539</v>
      </c>
      <c r="B542" s="79">
        <v>15.085245418548579</v>
      </c>
      <c r="C542" s="79">
        <v>15.085245418548579</v>
      </c>
      <c r="D542" s="94"/>
      <c r="E542" s="79">
        <v>929.42926074265097</v>
      </c>
      <c r="F542" s="79">
        <v>63.481391344451339</v>
      </c>
      <c r="G542" s="80"/>
      <c r="H542" s="79">
        <v>0</v>
      </c>
      <c r="I542" s="80">
        <v>-6.7199315199413396</v>
      </c>
      <c r="J542" s="104">
        <v>2</v>
      </c>
      <c r="K542" s="104">
        <v>0.8675042191172595</v>
      </c>
      <c r="L542" s="104">
        <v>2.446361897910672</v>
      </c>
      <c r="M542" s="104">
        <v>12.00235246751231</v>
      </c>
    </row>
    <row r="543" spans="1:13" s="81" customFormat="1" x14ac:dyDescent="0.25">
      <c r="A543" s="79">
        <v>540</v>
      </c>
      <c r="B543" s="79">
        <v>18.731454849243161</v>
      </c>
      <c r="C543" s="79">
        <v>18.731454849243161</v>
      </c>
      <c r="D543" s="94"/>
      <c r="E543" s="79">
        <v>1154.078820074076</v>
      </c>
      <c r="F543" s="79">
        <v>63.482527184156332</v>
      </c>
      <c r="G543" s="80"/>
      <c r="H543" s="79">
        <v>0</v>
      </c>
      <c r="I543" s="80">
        <v>-6.7199315199413396</v>
      </c>
      <c r="J543" s="104">
        <v>2</v>
      </c>
      <c r="K543" s="104">
        <v>1.041473100485379</v>
      </c>
      <c r="L543" s="104">
        <v>2.9369541433687689</v>
      </c>
      <c r="M543" s="104">
        <v>14.8304249356142</v>
      </c>
    </row>
    <row r="544" spans="1:13" s="81" customFormat="1" x14ac:dyDescent="0.25">
      <c r="A544" s="79">
        <v>541</v>
      </c>
      <c r="B544" s="79">
        <v>23.07856006622314</v>
      </c>
      <c r="C544" s="79">
        <v>23.07856006622314</v>
      </c>
      <c r="D544" s="94"/>
      <c r="E544" s="79">
        <v>1421.911836779281</v>
      </c>
      <c r="F544" s="79">
        <v>63.516787167868507</v>
      </c>
      <c r="G544" s="80"/>
      <c r="H544" s="79">
        <v>0</v>
      </c>
      <c r="I544" s="80">
        <v>-6.7199315199413396</v>
      </c>
      <c r="J544" s="104">
        <v>2</v>
      </c>
      <c r="K544" s="104">
        <v>0.92468456380542219</v>
      </c>
      <c r="L544" s="104">
        <v>2.607610469931291</v>
      </c>
      <c r="M544" s="104">
        <v>13.447946675408019</v>
      </c>
    </row>
    <row r="545" spans="1:13" s="81" customFormat="1" x14ac:dyDescent="0.25">
      <c r="A545" s="79">
        <v>542</v>
      </c>
      <c r="B545" s="79">
        <v>24.076881980896001</v>
      </c>
      <c r="C545" s="79">
        <v>24.076881980896001</v>
      </c>
      <c r="D545" s="94"/>
      <c r="E545" s="79">
        <v>1483.420255992447</v>
      </c>
      <c r="F545" s="79">
        <v>63.591278277770563</v>
      </c>
      <c r="G545" s="80"/>
      <c r="H545" s="79">
        <v>0</v>
      </c>
      <c r="I545" s="80">
        <v>-6.7199315199413396</v>
      </c>
      <c r="J545" s="104">
        <v>2</v>
      </c>
      <c r="K545" s="104">
        <v>0.38521486892766599</v>
      </c>
      <c r="L545" s="104">
        <v>1.0863059303760181</v>
      </c>
      <c r="M545" s="104">
        <v>4.6516881660756102</v>
      </c>
    </row>
    <row r="546" spans="1:13" s="81" customFormat="1" x14ac:dyDescent="0.25">
      <c r="A546" s="79">
        <v>543</v>
      </c>
      <c r="B546" s="79">
        <v>24.599412345886229</v>
      </c>
      <c r="C546" s="79">
        <v>24.599412345886229</v>
      </c>
      <c r="D546" s="94"/>
      <c r="E546" s="79">
        <v>1515.614297081848</v>
      </c>
      <c r="F546" s="79">
        <v>63.650572107326582</v>
      </c>
      <c r="G546" s="80"/>
      <c r="H546" s="79">
        <v>0</v>
      </c>
      <c r="I546" s="80">
        <v>-6.7199315199413396</v>
      </c>
      <c r="J546" s="104">
        <v>2</v>
      </c>
      <c r="K546" s="104">
        <v>0.340820519411485</v>
      </c>
      <c r="L546" s="104">
        <v>0.96111386474038762</v>
      </c>
      <c r="M546" s="104">
        <v>3.8450299052309092</v>
      </c>
    </row>
    <row r="547" spans="1:13" s="81" customFormat="1" x14ac:dyDescent="0.25">
      <c r="A547" s="79">
        <v>544</v>
      </c>
      <c r="B547" s="79">
        <v>24.05595512390137</v>
      </c>
      <c r="C547" s="79">
        <v>24.05595512390137</v>
      </c>
      <c r="D547" s="94"/>
      <c r="E547" s="79">
        <v>1482.1309144745239</v>
      </c>
      <c r="F547" s="79">
        <v>63.691844438221914</v>
      </c>
      <c r="G547" s="80"/>
      <c r="H547" s="79">
        <v>-29.9601492070448</v>
      </c>
      <c r="I547" s="80">
        <v>23.24021768710346</v>
      </c>
      <c r="J547" s="104">
        <v>2</v>
      </c>
      <c r="K547" s="104">
        <v>8.2077398700961868E-2</v>
      </c>
      <c r="L547" s="104">
        <v>0.23145826433671249</v>
      </c>
      <c r="M547" s="104">
        <v>-0.69863506954944021</v>
      </c>
    </row>
    <row r="548" spans="1:13" s="81" customFormat="1" x14ac:dyDescent="0.25">
      <c r="A548" s="79">
        <v>545</v>
      </c>
      <c r="B548" s="79">
        <v>22.735590553283689</v>
      </c>
      <c r="C548" s="79">
        <v>22.735590553283689</v>
      </c>
      <c r="D548" s="94"/>
      <c r="E548" s="79">
        <v>1400.7808646257461</v>
      </c>
      <c r="F548" s="79">
        <v>63.733963117876193</v>
      </c>
      <c r="G548" s="80"/>
      <c r="H548" s="79">
        <v>-16.496018661869879</v>
      </c>
      <c r="I548" s="80">
        <v>9.7760871419285387</v>
      </c>
      <c r="J548" s="104">
        <v>2</v>
      </c>
      <c r="K548" s="104">
        <v>0</v>
      </c>
      <c r="L548" s="104">
        <v>0</v>
      </c>
      <c r="M548" s="104">
        <v>-1.9566353983430389</v>
      </c>
    </row>
    <row r="549" spans="1:13" s="81" customFormat="1" x14ac:dyDescent="0.25">
      <c r="A549" s="79">
        <v>546</v>
      </c>
      <c r="B549" s="79">
        <v>21.107728385925292</v>
      </c>
      <c r="C549" s="79">
        <v>21.107728385925292</v>
      </c>
      <c r="D549" s="94"/>
      <c r="E549" s="79">
        <v>1300.485331552183</v>
      </c>
      <c r="F549" s="79">
        <v>63.811128224754597</v>
      </c>
      <c r="G549" s="80"/>
      <c r="H549" s="79">
        <v>-7.9745412855262607</v>
      </c>
      <c r="I549" s="80">
        <v>1.2546097655849211</v>
      </c>
      <c r="J549" s="104">
        <v>2</v>
      </c>
      <c r="K549" s="104">
        <v>0</v>
      </c>
      <c r="L549" s="104">
        <v>0</v>
      </c>
      <c r="M549" s="104">
        <v>-1.797398060587917</v>
      </c>
    </row>
    <row r="550" spans="1:13" s="81" customFormat="1" x14ac:dyDescent="0.25">
      <c r="A550" s="79">
        <v>547</v>
      </c>
      <c r="B550" s="79">
        <v>19.52998332977295</v>
      </c>
      <c r="C550" s="79">
        <v>19.52998332977295</v>
      </c>
      <c r="D550" s="94"/>
      <c r="E550" s="79">
        <v>1203.2776043661891</v>
      </c>
      <c r="F550" s="79">
        <v>63.884029172456657</v>
      </c>
      <c r="G550" s="80"/>
      <c r="H550" s="79">
        <v>-8.6624050973374764</v>
      </c>
      <c r="I550" s="80">
        <v>1.942473577396137</v>
      </c>
      <c r="J550" s="104">
        <v>2</v>
      </c>
      <c r="K550" s="104">
        <v>0</v>
      </c>
      <c r="L550" s="104">
        <v>0</v>
      </c>
      <c r="M550" s="104">
        <v>-1.6471359988576</v>
      </c>
    </row>
    <row r="551" spans="1:13" s="81" customFormat="1" x14ac:dyDescent="0.25">
      <c r="A551" s="79">
        <v>548</v>
      </c>
      <c r="B551" s="79">
        <v>17.94774665832519</v>
      </c>
      <c r="C551" s="79">
        <v>17.94774665832519</v>
      </c>
      <c r="D551" s="94"/>
      <c r="E551" s="79">
        <v>1105.7931406361261</v>
      </c>
      <c r="F551" s="79">
        <v>63.956930120158717</v>
      </c>
      <c r="G551" s="80"/>
      <c r="H551" s="79">
        <v>-8.6624050973374764</v>
      </c>
      <c r="I551" s="80">
        <v>1.942473577396137</v>
      </c>
      <c r="J551" s="104">
        <v>2</v>
      </c>
      <c r="K551" s="104">
        <v>0</v>
      </c>
      <c r="L551" s="104">
        <v>0</v>
      </c>
      <c r="M551" s="104">
        <v>-1.500168262754509</v>
      </c>
    </row>
    <row r="552" spans="1:13" s="81" customFormat="1" x14ac:dyDescent="0.25">
      <c r="A552" s="79">
        <v>549</v>
      </c>
      <c r="B552" s="79">
        <v>16.4397388458252</v>
      </c>
      <c r="C552" s="79">
        <v>16.4397388458252</v>
      </c>
      <c r="D552" s="94"/>
      <c r="E552" s="79">
        <v>1012.882051192222</v>
      </c>
      <c r="F552" s="79">
        <v>64.010508842535344</v>
      </c>
      <c r="G552" s="80"/>
      <c r="H552" s="79">
        <v>-44.695926711719778</v>
      </c>
      <c r="I552" s="80">
        <v>37.975995191778438</v>
      </c>
      <c r="J552" s="104">
        <v>2</v>
      </c>
      <c r="K552" s="104">
        <v>4.4005987290842638E-2</v>
      </c>
      <c r="L552" s="104">
        <v>0.1240968841601762</v>
      </c>
      <c r="M552" s="104">
        <v>-0.64595018218834455</v>
      </c>
    </row>
    <row r="553" spans="1:13" s="81" customFormat="1" x14ac:dyDescent="0.25">
      <c r="A553" s="79">
        <v>550</v>
      </c>
      <c r="B553" s="79">
        <v>15.47046203613281</v>
      </c>
      <c r="C553" s="79">
        <v>15.47046203613281</v>
      </c>
      <c r="D553" s="94"/>
      <c r="E553" s="79">
        <v>953.16315344199427</v>
      </c>
      <c r="F553" s="79">
        <v>64.058702993359333</v>
      </c>
      <c r="G553" s="80"/>
      <c r="H553" s="79">
        <v>0</v>
      </c>
      <c r="I553" s="80">
        <v>-6.7199315199413396</v>
      </c>
      <c r="J553" s="104">
        <v>2</v>
      </c>
      <c r="K553" s="104">
        <v>6.8348071593938076E-2</v>
      </c>
      <c r="L553" s="104">
        <v>0.19274156189490529</v>
      </c>
      <c r="M553" s="104">
        <v>-0.13979140602743101</v>
      </c>
    </row>
    <row r="554" spans="1:13" s="81" customFormat="1" x14ac:dyDescent="0.25">
      <c r="A554" s="79">
        <v>551</v>
      </c>
      <c r="B554" s="79">
        <v>14.80836067199707</v>
      </c>
      <c r="C554" s="79">
        <v>14.80836067199707</v>
      </c>
      <c r="D554" s="94"/>
      <c r="E554" s="79">
        <v>912.36989059930124</v>
      </c>
      <c r="F554" s="79">
        <v>64.103408128356918</v>
      </c>
      <c r="G554" s="80"/>
      <c r="H554" s="79">
        <v>-15.83470735549891</v>
      </c>
      <c r="I554" s="80">
        <v>9.1147758355575696</v>
      </c>
      <c r="J554" s="104">
        <v>2</v>
      </c>
      <c r="K554" s="104">
        <v>7.1760563602661143E-2</v>
      </c>
      <c r="L554" s="104">
        <v>0.20236478935950439</v>
      </c>
      <c r="M554" s="104">
        <v>-2.59271067186061E-2</v>
      </c>
    </row>
    <row r="555" spans="1:13" s="81" customFormat="1" x14ac:dyDescent="0.25">
      <c r="A555" s="79">
        <v>552</v>
      </c>
      <c r="B555" s="79">
        <v>13.826117229461669</v>
      </c>
      <c r="C555" s="79">
        <v>13.826117229461669</v>
      </c>
      <c r="D555" s="94"/>
      <c r="E555" s="79">
        <v>1646.7331902901601</v>
      </c>
      <c r="F555" s="79">
        <v>64.148113263354503</v>
      </c>
      <c r="G555" s="80"/>
      <c r="H555" s="79">
        <v>0</v>
      </c>
      <c r="I555" s="80">
        <v>-6.7199315199413396</v>
      </c>
      <c r="J555" s="104">
        <v>1</v>
      </c>
      <c r="K555" s="104">
        <v>0.13278254081249191</v>
      </c>
      <c r="L555" s="104">
        <v>0.37444676509122732</v>
      </c>
      <c r="M555" s="104">
        <v>-5.7850123077252492E-2</v>
      </c>
    </row>
    <row r="556" spans="1:13" s="81" customFormat="1" x14ac:dyDescent="0.25">
      <c r="A556" s="79">
        <v>553</v>
      </c>
      <c r="B556" s="79">
        <v>13.510975074768069</v>
      </c>
      <c r="C556" s="79">
        <v>13.510975074768069</v>
      </c>
      <c r="D556" s="94"/>
      <c r="E556" s="79">
        <v>1609.198788029511</v>
      </c>
      <c r="F556" s="79">
        <v>64.2411861943025</v>
      </c>
      <c r="G556" s="80"/>
      <c r="H556" s="79">
        <v>0</v>
      </c>
      <c r="I556" s="80">
        <v>-6.7199315199413396</v>
      </c>
      <c r="J556" s="104">
        <v>1</v>
      </c>
      <c r="K556" s="104">
        <v>0.26668600939303372</v>
      </c>
      <c r="L556" s="104">
        <v>0.75205454648835501</v>
      </c>
      <c r="M556" s="104">
        <v>2.411836297157878</v>
      </c>
    </row>
    <row r="557" spans="1:13" s="81" customFormat="1" x14ac:dyDescent="0.25">
      <c r="A557" s="79">
        <v>554</v>
      </c>
      <c r="B557" s="79">
        <v>13.616144943237311</v>
      </c>
      <c r="C557" s="79">
        <v>13.616144943237311</v>
      </c>
      <c r="D557" s="94"/>
      <c r="E557" s="79">
        <v>1621.7248436207151</v>
      </c>
      <c r="F557" s="79">
        <v>64.296569691716527</v>
      </c>
      <c r="G557" s="80"/>
      <c r="H557" s="79">
        <v>0</v>
      </c>
      <c r="I557" s="80">
        <v>-6.7199315199413396</v>
      </c>
      <c r="J557" s="104">
        <v>1</v>
      </c>
      <c r="K557" s="104">
        <v>0.27387779497125248</v>
      </c>
      <c r="L557" s="104">
        <v>0.77233538181893191</v>
      </c>
      <c r="M557" s="104">
        <v>2.520646288265207</v>
      </c>
    </row>
    <row r="558" spans="1:13" s="81" customFormat="1" x14ac:dyDescent="0.25">
      <c r="A558" s="79">
        <v>555</v>
      </c>
      <c r="B558" s="79">
        <v>13.5828950881958</v>
      </c>
      <c r="C558" s="79">
        <v>13.5828950881958</v>
      </c>
      <c r="D558" s="94"/>
      <c r="E558" s="79">
        <v>1617.764683370337</v>
      </c>
      <c r="F558" s="79">
        <v>64.374904959970877</v>
      </c>
      <c r="G558" s="80"/>
      <c r="H558" s="79">
        <v>0</v>
      </c>
      <c r="I558" s="80">
        <v>-6.7199315199413396</v>
      </c>
      <c r="J558" s="104">
        <v>1</v>
      </c>
      <c r="K558" s="104">
        <v>0.26189743181702918</v>
      </c>
      <c r="L558" s="104">
        <v>0.73855075772402223</v>
      </c>
      <c r="M558" s="104">
        <v>2.3140318551581789</v>
      </c>
    </row>
    <row r="559" spans="1:13" s="81" customFormat="1" x14ac:dyDescent="0.25">
      <c r="A559" s="79">
        <v>556</v>
      </c>
      <c r="B559" s="79">
        <v>13.5499584197998</v>
      </c>
      <c r="C559" s="79">
        <v>13.5499584197998</v>
      </c>
      <c r="D559" s="94"/>
      <c r="E559" s="79">
        <v>1613.8418246150461</v>
      </c>
      <c r="F559" s="79">
        <v>64.438447095995485</v>
      </c>
      <c r="G559" s="80"/>
      <c r="H559" s="79">
        <v>0</v>
      </c>
      <c r="I559" s="80">
        <v>-6.7199315199413396</v>
      </c>
      <c r="J559" s="104">
        <v>1</v>
      </c>
      <c r="K559" s="104">
        <v>0.25122798267446872</v>
      </c>
      <c r="L559" s="104">
        <v>0.70846291114200155</v>
      </c>
      <c r="M559" s="104">
        <v>2.1303779450693958</v>
      </c>
    </row>
    <row r="560" spans="1:13" s="81" customFormat="1" x14ac:dyDescent="0.25">
      <c r="A560" s="79">
        <v>557</v>
      </c>
      <c r="B560" s="79">
        <v>13.262800407409671</v>
      </c>
      <c r="C560" s="79">
        <v>13.262800407409671</v>
      </c>
      <c r="D560" s="94"/>
      <c r="E560" s="79">
        <v>1579.6404199825899</v>
      </c>
      <c r="F560" s="79">
        <v>64.489651242512664</v>
      </c>
      <c r="G560" s="80"/>
      <c r="H560" s="79">
        <v>0</v>
      </c>
      <c r="I560" s="80">
        <v>-6.7199315199413396</v>
      </c>
      <c r="J560" s="104">
        <v>1</v>
      </c>
      <c r="K560" s="104">
        <v>0.1483948828169146</v>
      </c>
      <c r="L560" s="104">
        <v>0.41847356954369908</v>
      </c>
      <c r="M560" s="104">
        <v>0.34095159080730481</v>
      </c>
    </row>
    <row r="561" spans="1:13" s="81" customFormat="1" x14ac:dyDescent="0.25">
      <c r="A561" s="79">
        <v>558</v>
      </c>
      <c r="B561" s="79">
        <v>13.10162525177002</v>
      </c>
      <c r="C561" s="79">
        <v>13.10162525177002</v>
      </c>
      <c r="D561" s="94"/>
      <c r="E561" s="79">
        <v>1560.443962015604</v>
      </c>
      <c r="F561" s="79">
        <v>64.568355481324375</v>
      </c>
      <c r="G561" s="80"/>
      <c r="H561" s="79">
        <v>0</v>
      </c>
      <c r="I561" s="80">
        <v>-6.7199315199413396</v>
      </c>
      <c r="J561" s="104">
        <v>1</v>
      </c>
      <c r="K561" s="104">
        <v>0.32501002683096802</v>
      </c>
      <c r="L561" s="104">
        <v>0.91652827566332962</v>
      </c>
      <c r="M561" s="104">
        <v>3.512487924466134</v>
      </c>
    </row>
    <row r="562" spans="1:13" s="81" customFormat="1" x14ac:dyDescent="0.25">
      <c r="A562" s="79">
        <v>559</v>
      </c>
      <c r="B562" s="79">
        <v>14.441206645965581</v>
      </c>
      <c r="C562" s="79">
        <v>14.441206645965581</v>
      </c>
      <c r="D562" s="94"/>
      <c r="E562" s="79">
        <v>1719.99223622063</v>
      </c>
      <c r="F562" s="79">
        <v>64.645818339187414</v>
      </c>
      <c r="G562" s="80"/>
      <c r="H562" s="79">
        <v>0</v>
      </c>
      <c r="I562" s="80">
        <v>-6.7199315199413396</v>
      </c>
      <c r="J562" s="104">
        <v>1</v>
      </c>
      <c r="K562" s="104">
        <v>0.50337493447604875</v>
      </c>
      <c r="L562" s="104">
        <v>1.4195173152224569</v>
      </c>
      <c r="M562" s="104">
        <v>6.4037042868409593</v>
      </c>
    </row>
    <row r="563" spans="1:13" s="81" customFormat="1" x14ac:dyDescent="0.25">
      <c r="A563" s="79">
        <v>560</v>
      </c>
      <c r="B563" s="79">
        <v>15.90328311920166</v>
      </c>
      <c r="C563" s="79">
        <v>15.90328311920166</v>
      </c>
      <c r="D563" s="94"/>
      <c r="E563" s="79">
        <v>979.83004338041587</v>
      </c>
      <c r="F563" s="79">
        <v>64.642797216878478</v>
      </c>
      <c r="G563" s="80"/>
      <c r="H563" s="79">
        <v>0</v>
      </c>
      <c r="I563" s="80">
        <v>-6.7199315199413396</v>
      </c>
      <c r="J563" s="104">
        <v>2</v>
      </c>
      <c r="K563" s="104">
        <v>0.40703290404812409</v>
      </c>
      <c r="L563" s="104">
        <v>1.1478327894157101</v>
      </c>
      <c r="M563" s="104">
        <v>5.3996396717234081</v>
      </c>
    </row>
    <row r="564" spans="1:13" s="81" customFormat="1" x14ac:dyDescent="0.25">
      <c r="A564" s="79">
        <v>561</v>
      </c>
      <c r="B564" s="79">
        <v>16.972953224182131</v>
      </c>
      <c r="C564" s="79">
        <v>16.972953224182131</v>
      </c>
      <c r="D564" s="94"/>
      <c r="E564" s="79">
        <v>1045.734353673444</v>
      </c>
      <c r="F564" s="79">
        <v>64.655368932773555</v>
      </c>
      <c r="G564" s="80"/>
      <c r="H564" s="79">
        <v>0</v>
      </c>
      <c r="I564" s="80">
        <v>-6.7199315199413396</v>
      </c>
      <c r="J564" s="104">
        <v>2</v>
      </c>
      <c r="K564" s="104">
        <v>0.31749472460881112</v>
      </c>
      <c r="L564" s="104">
        <v>0.89533512339684729</v>
      </c>
      <c r="M564" s="104">
        <v>3.931782780889292</v>
      </c>
    </row>
    <row r="565" spans="1:13" s="81" customFormat="1" x14ac:dyDescent="0.25">
      <c r="A565" s="79">
        <v>562</v>
      </c>
      <c r="B565" s="79">
        <v>17.302552795410161</v>
      </c>
      <c r="C565" s="79">
        <v>17.302552795410161</v>
      </c>
      <c r="D565" s="94"/>
      <c r="E565" s="79">
        <v>1066.041579530764</v>
      </c>
      <c r="F565" s="79">
        <v>64.719342140066601</v>
      </c>
      <c r="G565" s="80"/>
      <c r="H565" s="79">
        <v>0</v>
      </c>
      <c r="I565" s="80">
        <v>-6.7199315199413396</v>
      </c>
      <c r="J565" s="104">
        <v>2</v>
      </c>
      <c r="K565" s="104">
        <v>0.2231716677131188</v>
      </c>
      <c r="L565" s="104">
        <v>0.62934410295099497</v>
      </c>
      <c r="M565" s="104">
        <v>2.3531382859462382</v>
      </c>
    </row>
    <row r="566" spans="1:13" s="81" customFormat="1" x14ac:dyDescent="0.25">
      <c r="A566" s="79">
        <v>563</v>
      </c>
      <c r="B566" s="79">
        <v>17.019921684265139</v>
      </c>
      <c r="C566" s="79">
        <v>17.019921684265139</v>
      </c>
      <c r="D566" s="94"/>
      <c r="E566" s="79">
        <v>1048.6281654691411</v>
      </c>
      <c r="F566" s="79">
        <v>64.791438777706588</v>
      </c>
      <c r="G566" s="80"/>
      <c r="H566" s="79">
        <v>-14.90082754008024</v>
      </c>
      <c r="I566" s="80">
        <v>8.1808960201389027</v>
      </c>
      <c r="J566" s="104">
        <v>2</v>
      </c>
      <c r="K566" s="104">
        <v>6.1616556706601877E-2</v>
      </c>
      <c r="L566" s="104">
        <v>0.17375868991261731</v>
      </c>
      <c r="M566" s="104">
        <v>-0.38879357203355508</v>
      </c>
    </row>
    <row r="567" spans="1:13" s="81" customFormat="1" x14ac:dyDescent="0.25">
      <c r="A567" s="79">
        <v>564</v>
      </c>
      <c r="B567" s="79">
        <v>15.628794574737549</v>
      </c>
      <c r="C567" s="79">
        <v>15.628794574737549</v>
      </c>
      <c r="D567" s="94"/>
      <c r="E567" s="79">
        <v>962.91830758260664</v>
      </c>
      <c r="F567" s="79">
        <v>64.852069904736609</v>
      </c>
      <c r="G567" s="80"/>
      <c r="H567" s="79">
        <v>-34.067721977584327</v>
      </c>
      <c r="I567" s="80">
        <v>27.34779045764299</v>
      </c>
      <c r="J567" s="104">
        <v>2</v>
      </c>
      <c r="K567" s="104">
        <v>1.484462845947262E-2</v>
      </c>
      <c r="L567" s="104">
        <v>4.1861852255712782E-2</v>
      </c>
      <c r="M567" s="104">
        <v>-1.0799005070596761</v>
      </c>
    </row>
    <row r="568" spans="1:13" s="81" customFormat="1" x14ac:dyDescent="0.25">
      <c r="A568" s="79">
        <v>565</v>
      </c>
      <c r="B568" s="79">
        <v>13.79700679779053</v>
      </c>
      <c r="C568" s="79">
        <v>13.79700679779053</v>
      </c>
      <c r="D568" s="94"/>
      <c r="E568" s="79">
        <v>1643.266048125736</v>
      </c>
      <c r="F568" s="79">
        <v>64.902513841151219</v>
      </c>
      <c r="G568" s="80"/>
      <c r="H568" s="79">
        <v>-15.3889548524372</v>
      </c>
      <c r="I568" s="80">
        <v>8.6690233324958577</v>
      </c>
      <c r="J568" s="104">
        <v>1</v>
      </c>
      <c r="K568" s="104">
        <v>0</v>
      </c>
      <c r="L568" s="104">
        <v>0</v>
      </c>
      <c r="M568" s="104">
        <v>-2.3612443957080762</v>
      </c>
    </row>
    <row r="569" spans="1:13" s="81" customFormat="1" x14ac:dyDescent="0.25">
      <c r="A569" s="79">
        <v>566</v>
      </c>
      <c r="B569" s="79">
        <v>9.4852088451385494</v>
      </c>
      <c r="C569" s="79">
        <v>9.4852088451385494</v>
      </c>
      <c r="D569" s="94"/>
      <c r="E569" s="79">
        <v>1129.717617961468</v>
      </c>
      <c r="F569" s="79">
        <v>64.99780414966402</v>
      </c>
      <c r="G569" s="80"/>
      <c r="H569" s="79">
        <v>-12.633814275636659</v>
      </c>
      <c r="I569" s="80">
        <v>5.913882755695318</v>
      </c>
      <c r="J569" s="104">
        <v>1</v>
      </c>
      <c r="K569" s="104">
        <v>0</v>
      </c>
      <c r="L569" s="104">
        <v>0</v>
      </c>
      <c r="M569" s="104">
        <v>-1.535908037573845</v>
      </c>
    </row>
    <row r="570" spans="1:13" s="81" customFormat="1" x14ac:dyDescent="0.25">
      <c r="A570" s="79">
        <v>567</v>
      </c>
      <c r="B570" s="79">
        <v>3.9216421484947199</v>
      </c>
      <c r="C570" s="79">
        <v>3.9216421484947199</v>
      </c>
      <c r="D570" s="94"/>
      <c r="E570" s="79">
        <v>800</v>
      </c>
      <c r="F570" s="79">
        <v>65.057389026631611</v>
      </c>
      <c r="G570" s="80"/>
      <c r="H570" s="79">
        <v>0</v>
      </c>
      <c r="I570" s="80">
        <v>-6.7199315199413396</v>
      </c>
      <c r="J570" s="104">
        <v>1</v>
      </c>
      <c r="K570" s="104">
        <v>8.744313664284406E-2</v>
      </c>
      <c r="L570" s="104">
        <v>0.24658964533282021</v>
      </c>
      <c r="M570" s="104">
        <v>-1.059985154482963</v>
      </c>
    </row>
    <row r="571" spans="1:13" s="81" customFormat="1" x14ac:dyDescent="0.25">
      <c r="A571" s="79">
        <v>568</v>
      </c>
      <c r="B571" s="79">
        <v>0.24649031609296801</v>
      </c>
      <c r="C571" s="79">
        <v>0.24649031609296801</v>
      </c>
      <c r="D571" s="94"/>
      <c r="E571" s="79">
        <v>800</v>
      </c>
      <c r="F571" s="79">
        <v>65.09774588728159</v>
      </c>
      <c r="G571" s="80"/>
      <c r="H571" s="79">
        <v>0</v>
      </c>
      <c r="I571" s="80">
        <v>-6.7199315199413396</v>
      </c>
      <c r="J571" s="104">
        <v>1</v>
      </c>
      <c r="K571" s="104">
        <v>8.7438136177271461E-2</v>
      </c>
      <c r="L571" s="104">
        <v>0.2465755440199055</v>
      </c>
      <c r="M571" s="104">
        <v>5.840872470928235E-2</v>
      </c>
    </row>
    <row r="572" spans="1:13" s="81" customFormat="1" x14ac:dyDescent="0.25">
      <c r="A572" s="79">
        <v>569</v>
      </c>
      <c r="B572" s="79">
        <v>3.9935140591114762E-2</v>
      </c>
      <c r="C572" s="79">
        <v>3.9935140591114762E-2</v>
      </c>
      <c r="D572" s="94"/>
      <c r="E572" s="79">
        <v>800</v>
      </c>
      <c r="F572" s="79">
        <v>65.129555331030318</v>
      </c>
      <c r="G572" s="80"/>
      <c r="H572" s="79">
        <v>0</v>
      </c>
      <c r="I572" s="80">
        <v>-6.7199315199413396</v>
      </c>
      <c r="J572" s="104">
        <v>1</v>
      </c>
      <c r="K572" s="104">
        <v>8.7434195411829715E-2</v>
      </c>
      <c r="L572" s="104">
        <v>0.24656443106135981</v>
      </c>
      <c r="M572" s="104">
        <v>4.4545341806014563E-2</v>
      </c>
    </row>
    <row r="573" spans="1:13" s="81" customFormat="1" x14ac:dyDescent="0.25">
      <c r="A573" s="79">
        <v>570</v>
      </c>
      <c r="B573" s="79">
        <v>3.160701552405954E-3</v>
      </c>
      <c r="C573" s="79">
        <v>3.160701552405954E-3</v>
      </c>
      <c r="D573" s="94"/>
      <c r="E573" s="79">
        <v>800</v>
      </c>
      <c r="F573" s="79">
        <v>65.176846374378812</v>
      </c>
      <c r="G573" s="80"/>
      <c r="H573" s="79">
        <v>0</v>
      </c>
      <c r="I573" s="80">
        <v>-6.7199315199413396</v>
      </c>
      <c r="J573" s="104">
        <v>1</v>
      </c>
      <c r="K573" s="104">
        <v>8.7428337696337746E-2</v>
      </c>
      <c r="L573" s="104">
        <v>0.2465479123036724</v>
      </c>
      <c r="M573" s="104">
        <v>0.30476102893772761</v>
      </c>
    </row>
    <row r="574" spans="1:13" s="81" customFormat="1" x14ac:dyDescent="0.25">
      <c r="A574" s="79">
        <v>571</v>
      </c>
      <c r="B574" s="79">
        <v>0</v>
      </c>
      <c r="C574" s="79">
        <v>0</v>
      </c>
      <c r="D574" s="94"/>
      <c r="E574" s="79">
        <v>0</v>
      </c>
      <c r="F574" s="79">
        <v>65.204026637886273</v>
      </c>
      <c r="G574" s="80"/>
      <c r="H574" s="79">
        <v>0</v>
      </c>
      <c r="I574" s="80">
        <v>-3.1029485636939911</v>
      </c>
      <c r="J574" s="104">
        <v>1</v>
      </c>
      <c r="K574" s="104">
        <v>0</v>
      </c>
      <c r="L574" s="104">
        <v>0</v>
      </c>
      <c r="M574" s="104">
        <v>0.26266307179432469</v>
      </c>
    </row>
    <row r="575" spans="1:13" s="81" customFormat="1" x14ac:dyDescent="0.25">
      <c r="A575" s="79">
        <v>572</v>
      </c>
      <c r="B575" s="79">
        <v>0</v>
      </c>
      <c r="C575" s="79">
        <v>0</v>
      </c>
      <c r="D575" s="94"/>
      <c r="E575" s="79">
        <v>0</v>
      </c>
      <c r="F575" s="79">
        <v>65.228365910394444</v>
      </c>
      <c r="G575" s="80"/>
      <c r="H575" s="79">
        <v>0</v>
      </c>
      <c r="I575" s="80">
        <v>-3.1029485636939911</v>
      </c>
      <c r="J575" s="104">
        <v>1</v>
      </c>
      <c r="K575" s="104">
        <v>0</v>
      </c>
      <c r="L575" s="104">
        <v>0</v>
      </c>
      <c r="M575" s="104">
        <v>0</v>
      </c>
    </row>
    <row r="576" spans="1:13" s="81" customFormat="1" x14ac:dyDescent="0.25">
      <c r="A576" s="79">
        <v>573</v>
      </c>
      <c r="B576" s="79">
        <v>0</v>
      </c>
      <c r="C576" s="79">
        <v>0</v>
      </c>
      <c r="D576" s="94"/>
      <c r="E576" s="79">
        <v>0</v>
      </c>
      <c r="F576" s="79">
        <v>65.34672100034237</v>
      </c>
      <c r="G576" s="80"/>
      <c r="H576" s="79">
        <v>0</v>
      </c>
      <c r="I576" s="80">
        <v>-3.1029485636939911</v>
      </c>
      <c r="J576" s="104">
        <v>1</v>
      </c>
      <c r="K576" s="104">
        <v>0</v>
      </c>
      <c r="L576" s="104">
        <v>0</v>
      </c>
      <c r="M576" s="104">
        <v>0</v>
      </c>
    </row>
    <row r="577" spans="1:13" s="81" customFormat="1" x14ac:dyDescent="0.25">
      <c r="A577" s="79">
        <v>574</v>
      </c>
      <c r="B577" s="79">
        <v>0</v>
      </c>
      <c r="C577" s="79">
        <v>0</v>
      </c>
      <c r="D577" s="94"/>
      <c r="E577" s="79">
        <v>0</v>
      </c>
      <c r="F577" s="79">
        <v>65.371060272850542</v>
      </c>
      <c r="G577" s="80"/>
      <c r="H577" s="79">
        <v>0</v>
      </c>
      <c r="I577" s="80">
        <v>-3.1029485636939911</v>
      </c>
      <c r="J577" s="104">
        <v>1</v>
      </c>
      <c r="K577" s="104">
        <v>0</v>
      </c>
      <c r="L577" s="104">
        <v>0</v>
      </c>
      <c r="M577" s="104">
        <v>0</v>
      </c>
    </row>
    <row r="578" spans="1:13" s="81" customFormat="1" x14ac:dyDescent="0.25">
      <c r="A578" s="79">
        <v>575</v>
      </c>
      <c r="B578" s="79">
        <v>0</v>
      </c>
      <c r="C578" s="79">
        <v>0</v>
      </c>
      <c r="D578" s="94"/>
      <c r="E578" s="79">
        <v>0</v>
      </c>
      <c r="F578" s="79">
        <v>65.395399545358714</v>
      </c>
      <c r="G578" s="80"/>
      <c r="H578" s="79">
        <v>0</v>
      </c>
      <c r="I578" s="80">
        <v>-3.1029485636939911</v>
      </c>
      <c r="J578" s="104">
        <v>1</v>
      </c>
      <c r="K578" s="104">
        <v>0</v>
      </c>
      <c r="L578" s="104">
        <v>0</v>
      </c>
      <c r="M578" s="104">
        <v>0</v>
      </c>
    </row>
    <row r="579" spans="1:13" s="81" customFormat="1" x14ac:dyDescent="0.25">
      <c r="A579" s="79">
        <v>576</v>
      </c>
      <c r="B579" s="79">
        <v>0</v>
      </c>
      <c r="C579" s="79">
        <v>0</v>
      </c>
      <c r="D579" s="94"/>
      <c r="E579" s="79">
        <v>0</v>
      </c>
      <c r="F579" s="79">
        <v>65.419738817866886</v>
      </c>
      <c r="G579" s="80"/>
      <c r="H579" s="79">
        <v>0</v>
      </c>
      <c r="I579" s="80">
        <v>-3.1029485636939911</v>
      </c>
      <c r="J579" s="104">
        <v>1</v>
      </c>
      <c r="K579" s="104">
        <v>0</v>
      </c>
      <c r="L579" s="104">
        <v>0</v>
      </c>
      <c r="M579" s="104">
        <v>0</v>
      </c>
    </row>
    <row r="580" spans="1:13" s="81" customFormat="1" x14ac:dyDescent="0.25">
      <c r="A580" s="79">
        <v>577</v>
      </c>
      <c r="B580" s="79">
        <v>0</v>
      </c>
      <c r="C580" s="79">
        <v>0</v>
      </c>
      <c r="D580" s="94"/>
      <c r="E580" s="79">
        <v>0</v>
      </c>
      <c r="F580" s="79">
        <v>65.444078090375058</v>
      </c>
      <c r="G580" s="80"/>
      <c r="H580" s="79">
        <v>0</v>
      </c>
      <c r="I580" s="80">
        <v>-3.1029485636939911</v>
      </c>
      <c r="J580" s="104">
        <v>1</v>
      </c>
      <c r="K580" s="104">
        <v>0</v>
      </c>
      <c r="L580" s="104">
        <v>0</v>
      </c>
      <c r="M580" s="104">
        <v>0</v>
      </c>
    </row>
    <row r="581" spans="1:13" s="81" customFormat="1" x14ac:dyDescent="0.25">
      <c r="A581" s="79">
        <v>578</v>
      </c>
      <c r="B581" s="79">
        <v>0</v>
      </c>
      <c r="C581" s="79">
        <v>0</v>
      </c>
      <c r="D581" s="94"/>
      <c r="E581" s="79">
        <v>0</v>
      </c>
      <c r="F581" s="79">
        <v>65.46841736288323</v>
      </c>
      <c r="G581" s="80"/>
      <c r="H581" s="79">
        <v>0</v>
      </c>
      <c r="I581" s="80">
        <v>-3.1029485636939911</v>
      </c>
      <c r="J581" s="104">
        <v>1</v>
      </c>
      <c r="K581" s="104">
        <v>0</v>
      </c>
      <c r="L581" s="104">
        <v>0</v>
      </c>
      <c r="M581" s="104">
        <v>0</v>
      </c>
    </row>
    <row r="582" spans="1:13" s="81" customFormat="1" x14ac:dyDescent="0.25">
      <c r="A582" s="79">
        <v>579</v>
      </c>
      <c r="B582" s="79">
        <v>0</v>
      </c>
      <c r="C582" s="79">
        <v>0</v>
      </c>
      <c r="D582" s="94"/>
      <c r="E582" s="79">
        <v>0</v>
      </c>
      <c r="F582" s="79">
        <v>65.492756635391402</v>
      </c>
      <c r="G582" s="80"/>
      <c r="H582" s="79">
        <v>0</v>
      </c>
      <c r="I582" s="80">
        <v>-3.1029485636939911</v>
      </c>
      <c r="J582" s="104">
        <v>1</v>
      </c>
      <c r="K582" s="104">
        <v>0</v>
      </c>
      <c r="L582" s="104">
        <v>0</v>
      </c>
      <c r="M582" s="104">
        <v>0</v>
      </c>
    </row>
    <row r="583" spans="1:13" s="81" customFormat="1" x14ac:dyDescent="0.25">
      <c r="A583" s="79">
        <v>580</v>
      </c>
      <c r="B583" s="79">
        <v>0</v>
      </c>
      <c r="C583" s="79">
        <v>0</v>
      </c>
      <c r="D583" s="94"/>
      <c r="E583" s="79">
        <v>0</v>
      </c>
      <c r="F583" s="79">
        <v>65.517095907899574</v>
      </c>
      <c r="G583" s="80"/>
      <c r="H583" s="79">
        <v>0</v>
      </c>
      <c r="I583" s="80">
        <v>-3.1029485636939911</v>
      </c>
      <c r="J583" s="104">
        <v>1</v>
      </c>
      <c r="K583" s="104">
        <v>0</v>
      </c>
      <c r="L583" s="104">
        <v>0</v>
      </c>
      <c r="M583" s="104">
        <v>0</v>
      </c>
    </row>
    <row r="584" spans="1:13" s="81" customFormat="1" x14ac:dyDescent="0.25">
      <c r="A584" s="79">
        <v>581</v>
      </c>
      <c r="B584" s="79">
        <v>0</v>
      </c>
      <c r="C584" s="79">
        <v>0</v>
      </c>
      <c r="D584" s="94"/>
      <c r="E584" s="79">
        <v>0</v>
      </c>
      <c r="F584" s="79">
        <v>65.541435180407746</v>
      </c>
      <c r="G584" s="80"/>
      <c r="H584" s="79">
        <v>0</v>
      </c>
      <c r="I584" s="80">
        <v>-3.1029485636939911</v>
      </c>
      <c r="J584" s="104">
        <v>1</v>
      </c>
      <c r="K584" s="104">
        <v>0</v>
      </c>
      <c r="L584" s="104">
        <v>0</v>
      </c>
      <c r="M584" s="104">
        <v>0</v>
      </c>
    </row>
    <row r="585" spans="1:13" s="81" customFormat="1" x14ac:dyDescent="0.25">
      <c r="A585" s="79">
        <v>582</v>
      </c>
      <c r="B585" s="79">
        <v>0</v>
      </c>
      <c r="C585" s="79">
        <v>0</v>
      </c>
      <c r="D585" s="94"/>
      <c r="E585" s="79">
        <v>0</v>
      </c>
      <c r="F585" s="79">
        <v>65.565774452915917</v>
      </c>
      <c r="G585" s="80"/>
      <c r="H585" s="79">
        <v>0</v>
      </c>
      <c r="I585" s="80">
        <v>-3.1029485636939911</v>
      </c>
      <c r="J585" s="104">
        <v>1</v>
      </c>
      <c r="K585" s="104">
        <v>0</v>
      </c>
      <c r="L585" s="104">
        <v>0</v>
      </c>
      <c r="M585" s="104">
        <v>0</v>
      </c>
    </row>
    <row r="586" spans="1:13" s="81" customFormat="1" x14ac:dyDescent="0.25">
      <c r="A586" s="79">
        <v>583</v>
      </c>
      <c r="B586" s="79">
        <v>0</v>
      </c>
      <c r="C586" s="79">
        <v>0</v>
      </c>
      <c r="D586" s="94"/>
      <c r="E586" s="79">
        <v>0</v>
      </c>
      <c r="F586" s="79">
        <v>65.590113725424089</v>
      </c>
      <c r="G586" s="80"/>
      <c r="H586" s="79">
        <v>0</v>
      </c>
      <c r="I586" s="80">
        <v>-3.1029485636939911</v>
      </c>
      <c r="J586" s="104">
        <v>1</v>
      </c>
      <c r="K586" s="104">
        <v>0</v>
      </c>
      <c r="L586" s="104">
        <v>0</v>
      </c>
      <c r="M586" s="104">
        <v>0</v>
      </c>
    </row>
    <row r="587" spans="1:13" s="81" customFormat="1" x14ac:dyDescent="0.25">
      <c r="A587" s="79">
        <v>584</v>
      </c>
      <c r="B587" s="79">
        <v>0</v>
      </c>
      <c r="C587" s="79">
        <v>0</v>
      </c>
      <c r="D587" s="94"/>
      <c r="E587" s="79">
        <v>0</v>
      </c>
      <c r="F587" s="79">
        <v>65.614452997932261</v>
      </c>
      <c r="G587" s="80"/>
      <c r="H587" s="79">
        <v>0</v>
      </c>
      <c r="I587" s="80">
        <v>-3.1029485636939911</v>
      </c>
      <c r="J587" s="104">
        <v>1</v>
      </c>
      <c r="K587" s="104">
        <v>0</v>
      </c>
      <c r="L587" s="104">
        <v>0</v>
      </c>
      <c r="M587" s="104">
        <v>0</v>
      </c>
    </row>
    <row r="588" spans="1:13" s="81" customFormat="1" x14ac:dyDescent="0.25">
      <c r="A588" s="79">
        <v>585</v>
      </c>
      <c r="B588" s="79">
        <v>0</v>
      </c>
      <c r="C588" s="79">
        <v>0</v>
      </c>
      <c r="D588" s="94"/>
      <c r="E588" s="79">
        <v>0</v>
      </c>
      <c r="F588" s="79">
        <v>65.638792270440433</v>
      </c>
      <c r="G588" s="80"/>
      <c r="H588" s="79">
        <v>0</v>
      </c>
      <c r="I588" s="80">
        <v>-3.1029485636939911</v>
      </c>
      <c r="J588" s="104">
        <v>1</v>
      </c>
      <c r="K588" s="104">
        <v>0</v>
      </c>
      <c r="L588" s="104">
        <v>0</v>
      </c>
      <c r="M588" s="104">
        <v>0</v>
      </c>
    </row>
    <row r="589" spans="1:13" s="81" customFormat="1" x14ac:dyDescent="0.25">
      <c r="A589" s="79">
        <v>586</v>
      </c>
      <c r="B589" s="79">
        <v>0</v>
      </c>
      <c r="C589" s="79">
        <v>0</v>
      </c>
      <c r="D589" s="94"/>
      <c r="E589" s="79">
        <v>0</v>
      </c>
      <c r="F589" s="79">
        <v>65.663131542948605</v>
      </c>
      <c r="G589" s="80"/>
      <c r="H589" s="79">
        <v>0</v>
      </c>
      <c r="I589" s="80">
        <v>-3.1029485636939911</v>
      </c>
      <c r="J589" s="104">
        <v>1</v>
      </c>
      <c r="K589" s="104">
        <v>0</v>
      </c>
      <c r="L589" s="104">
        <v>0</v>
      </c>
      <c r="M589" s="104">
        <v>0</v>
      </c>
    </row>
    <row r="590" spans="1:13" s="81" customFormat="1" x14ac:dyDescent="0.25">
      <c r="A590" s="79">
        <v>587</v>
      </c>
      <c r="B590" s="79">
        <v>0</v>
      </c>
      <c r="C590" s="79">
        <v>0</v>
      </c>
      <c r="D590" s="94"/>
      <c r="E590" s="79">
        <v>0</v>
      </c>
      <c r="F590" s="79">
        <v>65.687470815456777</v>
      </c>
      <c r="G590" s="80"/>
      <c r="H590" s="79">
        <v>0</v>
      </c>
      <c r="I590" s="80">
        <v>-3.1029485636939911</v>
      </c>
      <c r="J590" s="104">
        <v>1</v>
      </c>
      <c r="K590" s="104">
        <v>0</v>
      </c>
      <c r="L590" s="104">
        <v>0</v>
      </c>
      <c r="M590" s="104">
        <v>0</v>
      </c>
    </row>
    <row r="591" spans="1:13" s="81" customFormat="1" x14ac:dyDescent="0.25">
      <c r="A591" s="79">
        <v>588</v>
      </c>
      <c r="B591" s="79">
        <v>0</v>
      </c>
      <c r="C591" s="79">
        <v>0</v>
      </c>
      <c r="D591" s="94"/>
      <c r="E591" s="79">
        <v>0</v>
      </c>
      <c r="F591" s="79">
        <v>65.711810087964949</v>
      </c>
      <c r="G591" s="80"/>
      <c r="H591" s="79">
        <v>0</v>
      </c>
      <c r="I591" s="80">
        <v>-3.1029485636939911</v>
      </c>
      <c r="J591" s="104">
        <v>1</v>
      </c>
      <c r="K591" s="104">
        <v>0</v>
      </c>
      <c r="L591" s="104">
        <v>0</v>
      </c>
      <c r="M591" s="104">
        <v>0</v>
      </c>
    </row>
    <row r="592" spans="1:13" s="81" customFormat="1" x14ac:dyDescent="0.25">
      <c r="A592" s="79">
        <v>589</v>
      </c>
      <c r="B592" s="79">
        <v>0</v>
      </c>
      <c r="C592" s="79">
        <v>0</v>
      </c>
      <c r="D592" s="94"/>
      <c r="E592" s="79">
        <v>0</v>
      </c>
      <c r="F592" s="79">
        <v>65.736149360473121</v>
      </c>
      <c r="G592" s="80"/>
      <c r="H592" s="79">
        <v>0</v>
      </c>
      <c r="I592" s="80">
        <v>-3.1029485636939911</v>
      </c>
      <c r="J592" s="104">
        <v>1</v>
      </c>
      <c r="K592" s="104">
        <v>0</v>
      </c>
      <c r="L592" s="104">
        <v>0</v>
      </c>
      <c r="M592" s="104">
        <v>0</v>
      </c>
    </row>
    <row r="593" spans="1:13" s="81" customFormat="1" x14ac:dyDescent="0.25">
      <c r="A593" s="79">
        <v>590</v>
      </c>
      <c r="B593" s="79">
        <v>0</v>
      </c>
      <c r="C593" s="79">
        <v>0</v>
      </c>
      <c r="D593" s="94"/>
      <c r="E593" s="79">
        <v>0</v>
      </c>
      <c r="F593" s="79">
        <v>65.760488632981293</v>
      </c>
      <c r="G593" s="80"/>
      <c r="H593" s="79">
        <v>0</v>
      </c>
      <c r="I593" s="80">
        <v>-3.1029485636939911</v>
      </c>
      <c r="J593" s="104">
        <v>1</v>
      </c>
      <c r="K593" s="104">
        <v>0</v>
      </c>
      <c r="L593" s="104">
        <v>0</v>
      </c>
      <c r="M593" s="104">
        <v>0</v>
      </c>
    </row>
    <row r="594" spans="1:13" s="81" customFormat="1" x14ac:dyDescent="0.25">
      <c r="A594" s="79">
        <v>591</v>
      </c>
      <c r="B594" s="79">
        <v>0</v>
      </c>
      <c r="C594" s="79">
        <v>0</v>
      </c>
      <c r="D594" s="94"/>
      <c r="E594" s="79">
        <v>0</v>
      </c>
      <c r="F594" s="79">
        <v>65.784827905489465</v>
      </c>
      <c r="G594" s="80"/>
      <c r="H594" s="79">
        <v>0</v>
      </c>
      <c r="I594" s="80">
        <v>-3.1029485636939911</v>
      </c>
      <c r="J594" s="104">
        <v>1</v>
      </c>
      <c r="K594" s="104">
        <v>0</v>
      </c>
      <c r="L594" s="104">
        <v>0</v>
      </c>
      <c r="M594" s="104">
        <v>0</v>
      </c>
    </row>
    <row r="595" spans="1:13" s="81" customFormat="1" x14ac:dyDescent="0.25">
      <c r="A595" s="79">
        <v>592</v>
      </c>
      <c r="B595" s="79">
        <v>0</v>
      </c>
      <c r="C595" s="79">
        <v>0</v>
      </c>
      <c r="D595" s="94"/>
      <c r="E595" s="79">
        <v>0</v>
      </c>
      <c r="F595" s="79">
        <v>65.809167177997637</v>
      </c>
      <c r="G595" s="80"/>
      <c r="H595" s="79">
        <v>0</v>
      </c>
      <c r="I595" s="80">
        <v>-3.1029485636939911</v>
      </c>
      <c r="J595" s="104">
        <v>1</v>
      </c>
      <c r="K595" s="104">
        <v>0</v>
      </c>
      <c r="L595" s="104">
        <v>0</v>
      </c>
      <c r="M595" s="104">
        <v>0</v>
      </c>
    </row>
    <row r="596" spans="1:13" s="81" customFormat="1" x14ac:dyDescent="0.25">
      <c r="A596" s="79">
        <v>593</v>
      </c>
      <c r="B596" s="79">
        <v>0</v>
      </c>
      <c r="C596" s="79">
        <v>0</v>
      </c>
      <c r="D596" s="94"/>
      <c r="E596" s="79">
        <v>0</v>
      </c>
      <c r="F596" s="79">
        <v>65.833506450505809</v>
      </c>
      <c r="G596" s="80"/>
      <c r="H596" s="79">
        <v>0</v>
      </c>
      <c r="I596" s="80">
        <v>-3.1029485636939911</v>
      </c>
      <c r="J596" s="104">
        <v>1</v>
      </c>
      <c r="K596" s="104">
        <v>0</v>
      </c>
      <c r="L596" s="104">
        <v>0</v>
      </c>
      <c r="M596" s="104">
        <v>0</v>
      </c>
    </row>
    <row r="597" spans="1:13" s="81" customFormat="1" x14ac:dyDescent="0.25">
      <c r="A597" s="79">
        <v>594</v>
      </c>
      <c r="B597" s="79">
        <v>0</v>
      </c>
      <c r="C597" s="79">
        <v>0</v>
      </c>
      <c r="D597" s="94"/>
      <c r="E597" s="79">
        <v>0</v>
      </c>
      <c r="F597" s="79">
        <v>65.85784572301398</v>
      </c>
      <c r="G597" s="80"/>
      <c r="H597" s="79">
        <v>0</v>
      </c>
      <c r="I597" s="80">
        <v>-3.1029485636939911</v>
      </c>
      <c r="J597" s="104">
        <v>1</v>
      </c>
      <c r="K597" s="104">
        <v>0</v>
      </c>
      <c r="L597" s="104">
        <v>0</v>
      </c>
      <c r="M597" s="104">
        <v>0</v>
      </c>
    </row>
    <row r="598" spans="1:13" s="81" customFormat="1" x14ac:dyDescent="0.25">
      <c r="A598" s="79">
        <v>595</v>
      </c>
      <c r="B598" s="79">
        <v>0</v>
      </c>
      <c r="C598" s="79">
        <v>0</v>
      </c>
      <c r="D598" s="94"/>
      <c r="E598" s="79">
        <v>0</v>
      </c>
      <c r="F598" s="79">
        <v>65.882184995522152</v>
      </c>
      <c r="G598" s="80"/>
      <c r="H598" s="79">
        <v>0</v>
      </c>
      <c r="I598" s="80">
        <v>-3.1029485636939911</v>
      </c>
      <c r="J598" s="104">
        <v>1</v>
      </c>
      <c r="K598" s="104">
        <v>0</v>
      </c>
      <c r="L598" s="104">
        <v>0</v>
      </c>
      <c r="M598" s="104">
        <v>0</v>
      </c>
    </row>
    <row r="599" spans="1:13" s="81" customFormat="1" x14ac:dyDescent="0.25">
      <c r="A599" s="79">
        <v>596</v>
      </c>
      <c r="B599" s="79">
        <v>0</v>
      </c>
      <c r="C599" s="79">
        <v>0</v>
      </c>
      <c r="D599" s="94"/>
      <c r="E599" s="79">
        <v>0</v>
      </c>
      <c r="F599" s="79">
        <v>65.906524268030324</v>
      </c>
      <c r="G599" s="80"/>
      <c r="H599" s="79">
        <v>0</v>
      </c>
      <c r="I599" s="80">
        <v>-3.1029485636939911</v>
      </c>
      <c r="J599" s="104">
        <v>1</v>
      </c>
      <c r="K599" s="104">
        <v>0</v>
      </c>
      <c r="L599" s="104">
        <v>0</v>
      </c>
      <c r="M599" s="104">
        <v>0</v>
      </c>
    </row>
    <row r="600" spans="1:13" s="81" customFormat="1" x14ac:dyDescent="0.25">
      <c r="A600" s="79">
        <v>597</v>
      </c>
      <c r="B600" s="79">
        <v>0</v>
      </c>
      <c r="C600" s="79">
        <v>0</v>
      </c>
      <c r="D600" s="94"/>
      <c r="E600" s="79">
        <v>0</v>
      </c>
      <c r="F600" s="79">
        <v>65.930863540538496</v>
      </c>
      <c r="G600" s="80"/>
      <c r="H600" s="79">
        <v>0</v>
      </c>
      <c r="I600" s="80">
        <v>-3.1029485636939911</v>
      </c>
      <c r="J600" s="104">
        <v>1</v>
      </c>
      <c r="K600" s="104">
        <v>0</v>
      </c>
      <c r="L600" s="104">
        <v>0</v>
      </c>
      <c r="M600" s="104">
        <v>0</v>
      </c>
    </row>
    <row r="601" spans="1:13" s="81" customFormat="1" x14ac:dyDescent="0.25">
      <c r="A601" s="79">
        <v>598</v>
      </c>
      <c r="B601" s="79">
        <v>0</v>
      </c>
      <c r="C601" s="79">
        <v>0</v>
      </c>
      <c r="D601" s="94"/>
      <c r="E601" s="79">
        <v>0</v>
      </c>
      <c r="F601" s="79">
        <v>65.955202813046668</v>
      </c>
      <c r="G601" s="80"/>
      <c r="H601" s="79">
        <v>0</v>
      </c>
      <c r="I601" s="80">
        <v>-3.1029485636939911</v>
      </c>
      <c r="J601" s="104">
        <v>1</v>
      </c>
      <c r="K601" s="104">
        <v>0</v>
      </c>
      <c r="L601" s="104">
        <v>0</v>
      </c>
      <c r="M601" s="104">
        <v>0</v>
      </c>
    </row>
    <row r="602" spans="1:13" s="81" customFormat="1" x14ac:dyDescent="0.25">
      <c r="A602" s="79">
        <v>599</v>
      </c>
      <c r="B602" s="79">
        <v>0</v>
      </c>
      <c r="C602" s="79">
        <v>0</v>
      </c>
      <c r="D602" s="94"/>
      <c r="E602" s="79">
        <v>0</v>
      </c>
      <c r="F602" s="79">
        <v>65.97954208555484</v>
      </c>
      <c r="G602" s="80"/>
      <c r="H602" s="79">
        <v>0</v>
      </c>
      <c r="I602" s="80">
        <v>-3.1029485636939911</v>
      </c>
      <c r="J602" s="104">
        <v>1</v>
      </c>
      <c r="K602" s="104">
        <v>0</v>
      </c>
      <c r="L602" s="104">
        <v>0</v>
      </c>
      <c r="M602" s="104">
        <v>0</v>
      </c>
    </row>
    <row r="603" spans="1:13" s="81" customFormat="1" x14ac:dyDescent="0.25">
      <c r="A603" s="79">
        <v>600</v>
      </c>
      <c r="B603" s="79">
        <v>0</v>
      </c>
      <c r="C603" s="79">
        <v>0</v>
      </c>
      <c r="D603" s="94"/>
      <c r="E603" s="79">
        <v>0</v>
      </c>
      <c r="F603" s="79">
        <v>66.003881358063012</v>
      </c>
      <c r="G603" s="80"/>
      <c r="H603" s="79">
        <v>0</v>
      </c>
      <c r="I603" s="80">
        <v>-3.1029485636939911</v>
      </c>
      <c r="J603" s="104">
        <v>1</v>
      </c>
      <c r="K603" s="104">
        <v>0</v>
      </c>
      <c r="L603" s="104">
        <v>0</v>
      </c>
      <c r="M603" s="104">
        <v>0</v>
      </c>
    </row>
    <row r="604" spans="1:13" s="81" customFormat="1" x14ac:dyDescent="0.25">
      <c r="A604" s="79">
        <v>601</v>
      </c>
      <c r="B604" s="79">
        <v>0</v>
      </c>
      <c r="C604" s="79">
        <v>0</v>
      </c>
      <c r="D604" s="94"/>
      <c r="E604" s="79">
        <v>0</v>
      </c>
      <c r="F604" s="79">
        <v>66.034474324644592</v>
      </c>
      <c r="G604" s="80"/>
      <c r="H604" s="79">
        <v>0</v>
      </c>
      <c r="I604" s="80">
        <v>-3.1029485636939911</v>
      </c>
      <c r="J604" s="104">
        <v>1</v>
      </c>
      <c r="K604" s="104">
        <v>0</v>
      </c>
      <c r="L604" s="104">
        <v>0</v>
      </c>
      <c r="M604" s="104">
        <v>0.26266307179432469</v>
      </c>
    </row>
    <row r="605" spans="1:13" s="81" customFormat="1" x14ac:dyDescent="0.25">
      <c r="A605" s="79">
        <v>602</v>
      </c>
      <c r="B605" s="79">
        <v>0.26020130990073093</v>
      </c>
      <c r="C605" s="79">
        <v>0.26020130990073093</v>
      </c>
      <c r="D605" s="94"/>
      <c r="E605" s="79">
        <v>800</v>
      </c>
      <c r="F605" s="79">
        <v>66.081765367993086</v>
      </c>
      <c r="G605" s="80"/>
      <c r="H605" s="79">
        <v>0</v>
      </c>
      <c r="I605" s="80">
        <v>-6.7199315199413396</v>
      </c>
      <c r="J605" s="104">
        <v>1</v>
      </c>
      <c r="K605" s="104">
        <v>8.7316482596604975E-2</v>
      </c>
      <c r="L605" s="104">
        <v>0.246232480922426</v>
      </c>
      <c r="M605" s="104">
        <v>0.36038706603208798</v>
      </c>
    </row>
    <row r="606" spans="1:13" s="81" customFormat="1" x14ac:dyDescent="0.25">
      <c r="A606" s="79">
        <v>603</v>
      </c>
      <c r="B606" s="79">
        <v>1.4369156837463379</v>
      </c>
      <c r="C606" s="79">
        <v>1.4369156837463379</v>
      </c>
      <c r="D606" s="94"/>
      <c r="E606" s="79">
        <v>800</v>
      </c>
      <c r="F606" s="79">
        <v>66.116349519782943</v>
      </c>
      <c r="G606" s="80"/>
      <c r="H606" s="79">
        <v>0</v>
      </c>
      <c r="I606" s="80">
        <v>-6.7199315199413396</v>
      </c>
      <c r="J606" s="104">
        <v>1</v>
      </c>
      <c r="K606" s="104">
        <v>8.7312216484336208E-2</v>
      </c>
      <c r="L606" s="104">
        <v>0.24622045048582811</v>
      </c>
      <c r="M606" s="104">
        <v>0.72344960325737695</v>
      </c>
    </row>
    <row r="607" spans="1:13" s="81" customFormat="1" x14ac:dyDescent="0.25">
      <c r="A607" s="79">
        <v>604</v>
      </c>
      <c r="B607" s="79">
        <v>4.6611763715744017</v>
      </c>
      <c r="C607" s="79">
        <v>4.6611763715744017</v>
      </c>
      <c r="D607" s="94"/>
      <c r="E607" s="79">
        <v>800</v>
      </c>
      <c r="F607" s="79">
        <v>66.117698787243839</v>
      </c>
      <c r="G607" s="80"/>
      <c r="H607" s="79">
        <v>0</v>
      </c>
      <c r="I607" s="80">
        <v>-6.7199315199413396</v>
      </c>
      <c r="J607" s="104">
        <v>1</v>
      </c>
      <c r="K607" s="104">
        <v>8.7312050059106583E-2</v>
      </c>
      <c r="L607" s="104">
        <v>0.24621998116668059</v>
      </c>
      <c r="M607" s="104">
        <v>3.7265899217345329</v>
      </c>
    </row>
    <row r="608" spans="1:13" s="81" customFormat="1" x14ac:dyDescent="0.25">
      <c r="A608" s="79">
        <v>605</v>
      </c>
      <c r="B608" s="79">
        <v>8.8870928287506104</v>
      </c>
      <c r="C608" s="79">
        <v>8.8870928287506104</v>
      </c>
      <c r="D608" s="94"/>
      <c r="E608" s="79">
        <v>1058.4801563166779</v>
      </c>
      <c r="F608" s="79">
        <v>66.081461174715074</v>
      </c>
      <c r="G608" s="80"/>
      <c r="H608" s="79">
        <v>0</v>
      </c>
      <c r="I608" s="80">
        <v>-6.7199315199413396</v>
      </c>
      <c r="J608" s="104">
        <v>1</v>
      </c>
      <c r="K608" s="104">
        <v>0.52083284121446483</v>
      </c>
      <c r="L608" s="104">
        <v>1.468748612224791</v>
      </c>
      <c r="M608" s="104">
        <v>7.1584577746256306</v>
      </c>
    </row>
    <row r="609" spans="1:13" s="81" customFormat="1" x14ac:dyDescent="0.25">
      <c r="A609" s="79">
        <v>606</v>
      </c>
      <c r="B609" s="79">
        <v>13.09237813949585</v>
      </c>
      <c r="C609" s="79">
        <v>13.09237813949585</v>
      </c>
      <c r="D609" s="94"/>
      <c r="E609" s="79">
        <v>1559.3426024333371</v>
      </c>
      <c r="F609" s="79">
        <v>66.079497621481423</v>
      </c>
      <c r="G609" s="80"/>
      <c r="H609" s="79">
        <v>0</v>
      </c>
      <c r="I609" s="80">
        <v>-6.7199315199413396</v>
      </c>
      <c r="J609" s="104">
        <v>1</v>
      </c>
      <c r="K609" s="104">
        <v>0.93912948076028857</v>
      </c>
      <c r="L609" s="104">
        <v>2.6483451357440142</v>
      </c>
      <c r="M609" s="104">
        <v>13.71465303870716</v>
      </c>
    </row>
    <row r="610" spans="1:13" s="81" customFormat="1" x14ac:dyDescent="0.25">
      <c r="A610" s="79">
        <v>607</v>
      </c>
      <c r="B610" s="79">
        <v>19.275098991394039</v>
      </c>
      <c r="C610" s="79">
        <v>19.275098991394039</v>
      </c>
      <c r="D610" s="94"/>
      <c r="E610" s="79">
        <v>1187.5737191709841</v>
      </c>
      <c r="F610" s="79">
        <v>66.078118259434603</v>
      </c>
      <c r="G610" s="80"/>
      <c r="H610" s="79">
        <v>0</v>
      </c>
      <c r="I610" s="80">
        <v>-6.7199315199413396</v>
      </c>
      <c r="J610" s="104">
        <v>2</v>
      </c>
      <c r="K610" s="104">
        <v>1.252739764015963</v>
      </c>
      <c r="L610" s="104">
        <v>3.5327261345250172</v>
      </c>
      <c r="M610" s="104">
        <v>17.75327104110622</v>
      </c>
    </row>
    <row r="611" spans="1:13" s="81" customFormat="1" x14ac:dyDescent="0.25">
      <c r="A611" s="79">
        <v>608</v>
      </c>
      <c r="B611" s="79">
        <v>23.60387210845947</v>
      </c>
      <c r="C611" s="79">
        <v>23.60387210845947</v>
      </c>
      <c r="D611" s="94"/>
      <c r="E611" s="79">
        <v>1454.277262036107</v>
      </c>
      <c r="F611" s="79">
        <v>66.111018350689335</v>
      </c>
      <c r="G611" s="80"/>
      <c r="H611" s="79">
        <v>0</v>
      </c>
      <c r="I611" s="80">
        <v>-6.7199315199413396</v>
      </c>
      <c r="J611" s="104">
        <v>2</v>
      </c>
      <c r="K611" s="104">
        <v>1.7165576106392451</v>
      </c>
      <c r="L611" s="104">
        <v>4.8406924620026706</v>
      </c>
      <c r="M611" s="104">
        <v>24.675508711110439</v>
      </c>
    </row>
    <row r="612" spans="1:13" s="81" customFormat="1" x14ac:dyDescent="0.25">
      <c r="A612" s="79">
        <v>609</v>
      </c>
      <c r="B612" s="79">
        <v>30.87660980224609</v>
      </c>
      <c r="C612" s="79">
        <v>30.87660980224609</v>
      </c>
      <c r="D612" s="94"/>
      <c r="E612" s="79">
        <v>1902.363788358042</v>
      </c>
      <c r="F612" s="79">
        <v>66.156191181320509</v>
      </c>
      <c r="G612" s="80"/>
      <c r="H612" s="79">
        <v>0</v>
      </c>
      <c r="I612" s="80">
        <v>-6.7199315199413396</v>
      </c>
      <c r="J612" s="104">
        <v>2</v>
      </c>
      <c r="K612" s="104">
        <v>2.5590718780497341</v>
      </c>
      <c r="L612" s="104">
        <v>7.2165826961002502</v>
      </c>
      <c r="M612" s="104">
        <v>37.09677565053547</v>
      </c>
    </row>
    <row r="613" spans="1:13" s="81" customFormat="1" x14ac:dyDescent="0.25">
      <c r="A613" s="79">
        <v>610</v>
      </c>
      <c r="B613" s="79">
        <v>35.521400833129881</v>
      </c>
      <c r="C613" s="79">
        <v>35.521400833129881</v>
      </c>
      <c r="D613" s="94"/>
      <c r="E613" s="79">
        <v>1369.57857049786</v>
      </c>
      <c r="F613" s="79">
        <v>66.305903548029718</v>
      </c>
      <c r="G613" s="80"/>
      <c r="H613" s="79">
        <v>0</v>
      </c>
      <c r="I613" s="80">
        <v>-6.7199315199413396</v>
      </c>
      <c r="J613" s="104">
        <v>3</v>
      </c>
      <c r="K613" s="104">
        <v>1.507928383923864</v>
      </c>
      <c r="L613" s="104">
        <v>4.2523580426652972</v>
      </c>
      <c r="M613" s="104">
        <v>21.670045231108169</v>
      </c>
    </row>
    <row r="614" spans="1:13" s="81" customFormat="1" x14ac:dyDescent="0.25">
      <c r="A614" s="79">
        <v>611</v>
      </c>
      <c r="B614" s="79">
        <v>38.476598358154298</v>
      </c>
      <c r="C614" s="79">
        <v>38.476598358154298</v>
      </c>
      <c r="D614" s="94"/>
      <c r="E614" s="79">
        <v>1483.5204507991259</v>
      </c>
      <c r="F614" s="79">
        <v>66.467653917054221</v>
      </c>
      <c r="G614" s="80"/>
      <c r="H614" s="79">
        <v>0</v>
      </c>
      <c r="I614" s="80">
        <v>-6.7199315199413396</v>
      </c>
      <c r="J614" s="104">
        <v>3</v>
      </c>
      <c r="K614" s="104">
        <v>1.9364241920203531</v>
      </c>
      <c r="L614" s="104">
        <v>5.4607162214973943</v>
      </c>
      <c r="M614" s="104">
        <v>27.57138684806047</v>
      </c>
    </row>
    <row r="615" spans="1:13" s="81" customFormat="1" x14ac:dyDescent="0.25">
      <c r="A615" s="79">
        <v>612</v>
      </c>
      <c r="B615" s="79">
        <v>43.022981262207033</v>
      </c>
      <c r="C615" s="79">
        <v>43.022981262207033</v>
      </c>
      <c r="D615" s="94"/>
      <c r="E615" s="79">
        <v>1658.812766209757</v>
      </c>
      <c r="F615" s="79">
        <v>66.517842051746413</v>
      </c>
      <c r="G615" s="80"/>
      <c r="H615" s="79">
        <v>0</v>
      </c>
      <c r="I615" s="80">
        <v>-6.7199315199413396</v>
      </c>
      <c r="J615" s="104">
        <v>3</v>
      </c>
      <c r="K615" s="104">
        <v>2.5669706420626528</v>
      </c>
      <c r="L615" s="104">
        <v>7.2388572106166809</v>
      </c>
      <c r="M615" s="104">
        <v>36.002171609511798</v>
      </c>
    </row>
    <row r="616" spans="1:13" s="81" customFormat="1" x14ac:dyDescent="0.25">
      <c r="A616" s="79">
        <v>613</v>
      </c>
      <c r="B616" s="79">
        <v>46.415273666381843</v>
      </c>
      <c r="C616" s="79">
        <v>46.415273666381843</v>
      </c>
      <c r="D616" s="94"/>
      <c r="E616" s="79">
        <v>1319.057581449918</v>
      </c>
      <c r="F616" s="79">
        <v>66.678316708480381</v>
      </c>
      <c r="G616" s="80"/>
      <c r="H616" s="79">
        <v>0</v>
      </c>
      <c r="I616" s="80">
        <v>-6.7199315199413396</v>
      </c>
      <c r="J616" s="104">
        <v>4</v>
      </c>
      <c r="K616" s="104">
        <v>1.565874536902641</v>
      </c>
      <c r="L616" s="104">
        <v>4.4157661940654478</v>
      </c>
      <c r="M616" s="104">
        <v>22.241259713945439</v>
      </c>
    </row>
    <row r="617" spans="1:13" s="81" customFormat="1" x14ac:dyDescent="0.25">
      <c r="A617" s="79">
        <v>614</v>
      </c>
      <c r="B617" s="79">
        <v>47.813014221191409</v>
      </c>
      <c r="C617" s="79">
        <v>47.813014221191409</v>
      </c>
      <c r="D617" s="94"/>
      <c r="E617" s="79">
        <v>1358.7794257930871</v>
      </c>
      <c r="F617" s="79">
        <v>66.759452506048746</v>
      </c>
      <c r="G617" s="80"/>
      <c r="H617" s="79">
        <v>0</v>
      </c>
      <c r="I617" s="80">
        <v>-6.7199315199413396</v>
      </c>
      <c r="J617" s="104">
        <v>4</v>
      </c>
      <c r="K617" s="104">
        <v>0.95342694553413865</v>
      </c>
      <c r="L617" s="104">
        <v>2.6886639864062709</v>
      </c>
      <c r="M617" s="104">
        <v>13.854009258453541</v>
      </c>
    </row>
    <row r="618" spans="1:13" s="81" customFormat="1" x14ac:dyDescent="0.25">
      <c r="A618" s="79">
        <v>615</v>
      </c>
      <c r="B618" s="79">
        <v>48.617021560668952</v>
      </c>
      <c r="C618" s="79">
        <v>48.617021560668952</v>
      </c>
      <c r="D618" s="94"/>
      <c r="E618" s="79">
        <v>1381.628197176015</v>
      </c>
      <c r="F618" s="79">
        <v>66.857845999302086</v>
      </c>
      <c r="G618" s="80"/>
      <c r="H618" s="79">
        <v>0</v>
      </c>
      <c r="I618" s="80">
        <v>-6.7199315199413396</v>
      </c>
      <c r="J618" s="104">
        <v>4</v>
      </c>
      <c r="K618" s="104">
        <v>0.63983969522393858</v>
      </c>
      <c r="L618" s="104">
        <v>1.804347940531507</v>
      </c>
      <c r="M618" s="104">
        <v>8.9828932470275955</v>
      </c>
    </row>
    <row r="619" spans="1:13" s="81" customFormat="1" x14ac:dyDescent="0.25">
      <c r="A619" s="79">
        <v>616</v>
      </c>
      <c r="B619" s="79">
        <v>48.460420227050783</v>
      </c>
      <c r="C619" s="79">
        <v>48.460420227050783</v>
      </c>
      <c r="D619" s="94"/>
      <c r="E619" s="79">
        <v>1377.177804879313</v>
      </c>
      <c r="F619" s="79">
        <v>66.975142517220661</v>
      </c>
      <c r="G619" s="80"/>
      <c r="H619" s="79">
        <v>0</v>
      </c>
      <c r="I619" s="80">
        <v>-6.7199315199413396</v>
      </c>
      <c r="J619" s="104">
        <v>4</v>
      </c>
      <c r="K619" s="104">
        <v>0.29405069778860388</v>
      </c>
      <c r="L619" s="104">
        <v>0.82922296776386284</v>
      </c>
      <c r="M619" s="104">
        <v>3.2170685949706712</v>
      </c>
    </row>
    <row r="620" spans="1:13" s="81" customFormat="1" x14ac:dyDescent="0.25">
      <c r="A620" s="79">
        <v>617</v>
      </c>
      <c r="B620" s="79">
        <v>48.11827201843262</v>
      </c>
      <c r="C620" s="79">
        <v>48.11827201843262</v>
      </c>
      <c r="D620" s="94"/>
      <c r="E620" s="79">
        <v>1367.4544282209911</v>
      </c>
      <c r="F620" s="79">
        <v>67.057414552668092</v>
      </c>
      <c r="G620" s="80"/>
      <c r="H620" s="79">
        <v>0</v>
      </c>
      <c r="I620" s="80">
        <v>-6.7199315199413396</v>
      </c>
      <c r="J620" s="104">
        <v>4</v>
      </c>
      <c r="K620" s="104">
        <v>0.39604532398512299</v>
      </c>
      <c r="L620" s="104">
        <v>1.1168478136380471</v>
      </c>
      <c r="M620" s="104">
        <v>4.9697029020062029</v>
      </c>
    </row>
    <row r="621" spans="1:13" s="81" customFormat="1" x14ac:dyDescent="0.25">
      <c r="A621" s="79">
        <v>618</v>
      </c>
      <c r="B621" s="79">
        <v>48.030245208740233</v>
      </c>
      <c r="C621" s="79">
        <v>48.030245208740233</v>
      </c>
      <c r="D621" s="94"/>
      <c r="E621" s="79">
        <v>1364.952828606818</v>
      </c>
      <c r="F621" s="79">
        <v>67.13698016636944</v>
      </c>
      <c r="G621" s="80"/>
      <c r="H621" s="79">
        <v>0</v>
      </c>
      <c r="I621" s="80">
        <v>-6.7199315199413396</v>
      </c>
      <c r="J621" s="104">
        <v>4</v>
      </c>
      <c r="K621" s="104">
        <v>0.39673932850958848</v>
      </c>
      <c r="L621" s="104">
        <v>1.11880490639704</v>
      </c>
      <c r="M621" s="104">
        <v>4.9840515312700564</v>
      </c>
    </row>
    <row r="622" spans="1:13" s="81" customFormat="1" x14ac:dyDescent="0.25">
      <c r="A622" s="79">
        <v>619</v>
      </c>
      <c r="B622" s="79">
        <v>47.638368225097658</v>
      </c>
      <c r="C622" s="79">
        <v>47.638368225097658</v>
      </c>
      <c r="D622" s="94"/>
      <c r="E622" s="79">
        <v>1353.816229262713</v>
      </c>
      <c r="F622" s="79">
        <v>67.216545780070788</v>
      </c>
      <c r="G622" s="80"/>
      <c r="H622" s="79">
        <v>0</v>
      </c>
      <c r="I622" s="80">
        <v>-6.7199315199413396</v>
      </c>
      <c r="J622" s="104">
        <v>4</v>
      </c>
      <c r="K622" s="104">
        <v>0.21573661215389239</v>
      </c>
      <c r="L622" s="104">
        <v>0.6083772462739766</v>
      </c>
      <c r="M622" s="104">
        <v>1.887310960169013</v>
      </c>
    </row>
    <row r="623" spans="1:13" s="81" customFormat="1" x14ac:dyDescent="0.25">
      <c r="A623" s="79">
        <v>620</v>
      </c>
      <c r="B623" s="79">
        <v>46.910640716552727</v>
      </c>
      <c r="C623" s="79">
        <v>46.910640716552727</v>
      </c>
      <c r="D623" s="94"/>
      <c r="E623" s="79">
        <v>1333.13522468057</v>
      </c>
      <c r="F623" s="79">
        <v>67.29881781551822</v>
      </c>
      <c r="G623" s="80"/>
      <c r="H623" s="79">
        <v>0</v>
      </c>
      <c r="I623" s="80">
        <v>-6.7199315199413396</v>
      </c>
      <c r="J623" s="104">
        <v>4</v>
      </c>
      <c r="K623" s="104">
        <v>9.5334079286914758E-2</v>
      </c>
      <c r="L623" s="104">
        <v>0.2688421035890996</v>
      </c>
      <c r="M623" s="104">
        <v>-0.20948503548645839</v>
      </c>
    </row>
    <row r="624" spans="1:13" s="81" customFormat="1" x14ac:dyDescent="0.25">
      <c r="A624" s="79">
        <v>621</v>
      </c>
      <c r="B624" s="79">
        <v>45.980830764770509</v>
      </c>
      <c r="C624" s="79">
        <v>45.980830764770509</v>
      </c>
      <c r="D624" s="94"/>
      <c r="E624" s="79">
        <v>1306.711317864434</v>
      </c>
      <c r="F624" s="79">
        <v>67.381089850965651</v>
      </c>
      <c r="G624" s="80"/>
      <c r="H624" s="79">
        <v>0</v>
      </c>
      <c r="I624" s="80">
        <v>-6.7199315199413396</v>
      </c>
      <c r="J624" s="104">
        <v>4</v>
      </c>
      <c r="K624" s="104">
        <v>9.9574189532128793E-2</v>
      </c>
      <c r="L624" s="104">
        <v>0.28079921448060319</v>
      </c>
      <c r="M624" s="104">
        <v>-9.3279362764287693E-2</v>
      </c>
    </row>
    <row r="625" spans="1:13" s="81" customFormat="1" x14ac:dyDescent="0.25">
      <c r="A625" s="79">
        <v>622</v>
      </c>
      <c r="B625" s="79">
        <v>45.162375640869143</v>
      </c>
      <c r="C625" s="79">
        <v>45.162375640869143</v>
      </c>
      <c r="D625" s="94"/>
      <c r="E625" s="79">
        <v>1283.4519605240389</v>
      </c>
      <c r="F625" s="79">
        <v>67.461043203321097</v>
      </c>
      <c r="G625" s="80"/>
      <c r="H625" s="79">
        <v>-20.976199021838401</v>
      </c>
      <c r="I625" s="80">
        <v>14.25626750189706</v>
      </c>
      <c r="J625" s="104">
        <v>4</v>
      </c>
      <c r="K625" s="104">
        <v>9.367603164829158E-2</v>
      </c>
      <c r="L625" s="104">
        <v>0.26416640924818219</v>
      </c>
      <c r="M625" s="104">
        <v>-0.16276339585685889</v>
      </c>
    </row>
    <row r="626" spans="1:13" s="81" customFormat="1" x14ac:dyDescent="0.25">
      <c r="A626" s="79">
        <v>623</v>
      </c>
      <c r="B626" s="79">
        <v>44.196532058715817</v>
      </c>
      <c r="C626" s="79">
        <v>44.196532058715817</v>
      </c>
      <c r="D626" s="94"/>
      <c r="E626" s="79">
        <v>1256.004028003136</v>
      </c>
      <c r="F626" s="79">
        <v>67.540996555676543</v>
      </c>
      <c r="G626" s="80"/>
      <c r="H626" s="79">
        <v>0</v>
      </c>
      <c r="I626" s="80">
        <v>-6.7199315199413396</v>
      </c>
      <c r="J626" s="104">
        <v>4</v>
      </c>
      <c r="K626" s="104">
        <v>0.1147361632635385</v>
      </c>
      <c r="L626" s="104">
        <v>0.32355598040317868</v>
      </c>
      <c r="M626" s="104">
        <v>0.25107362245088177</v>
      </c>
    </row>
    <row r="627" spans="1:13" s="81" customFormat="1" x14ac:dyDescent="0.25">
      <c r="A627" s="79">
        <v>624</v>
      </c>
      <c r="B627" s="79">
        <v>43.72876052856445</v>
      </c>
      <c r="C627" s="79">
        <v>43.72876052856445</v>
      </c>
      <c r="D627" s="94"/>
      <c r="E627" s="79">
        <v>1242.7106111062001</v>
      </c>
      <c r="F627" s="79">
        <v>67.620949908031989</v>
      </c>
      <c r="G627" s="80"/>
      <c r="H627" s="79">
        <v>0</v>
      </c>
      <c r="I627" s="80">
        <v>-6.7199315199413396</v>
      </c>
      <c r="J627" s="104">
        <v>4</v>
      </c>
      <c r="K627" s="104">
        <v>0.3240937526689085</v>
      </c>
      <c r="L627" s="104">
        <v>0.91394438252632193</v>
      </c>
      <c r="M627" s="104">
        <v>3.877995351570755</v>
      </c>
    </row>
    <row r="628" spans="1:13" s="81" customFormat="1" x14ac:dyDescent="0.25">
      <c r="A628" s="79">
        <v>625</v>
      </c>
      <c r="B628" s="79">
        <v>43.660957717895513</v>
      </c>
      <c r="C628" s="79">
        <v>43.660957717895513</v>
      </c>
      <c r="D628" s="94"/>
      <c r="E628" s="79">
        <v>1240.783749442099</v>
      </c>
      <c r="F628" s="79">
        <v>67.720017732192815</v>
      </c>
      <c r="G628" s="80"/>
      <c r="H628" s="79">
        <v>0</v>
      </c>
      <c r="I628" s="80">
        <v>-6.7199315199413396</v>
      </c>
      <c r="J628" s="104">
        <v>4</v>
      </c>
      <c r="K628" s="104">
        <v>0.44902380195025082</v>
      </c>
      <c r="L628" s="104">
        <v>1.2662471214997071</v>
      </c>
      <c r="M628" s="104">
        <v>5.9544932434467386</v>
      </c>
    </row>
    <row r="629" spans="1:13" s="81" customFormat="1" x14ac:dyDescent="0.25">
      <c r="A629" s="79">
        <v>626</v>
      </c>
      <c r="B629" s="79">
        <v>43.934258651733401</v>
      </c>
      <c r="C629" s="79">
        <v>43.934258651733401</v>
      </c>
      <c r="D629" s="94"/>
      <c r="E629" s="79">
        <v>1248.5505822176069</v>
      </c>
      <c r="F629" s="79">
        <v>67.820005912423682</v>
      </c>
      <c r="G629" s="80"/>
      <c r="H629" s="79">
        <v>0</v>
      </c>
      <c r="I629" s="80">
        <v>-6.7199315199413396</v>
      </c>
      <c r="J629" s="104">
        <v>4</v>
      </c>
      <c r="K629" s="104">
        <v>0.6449381589244737</v>
      </c>
      <c r="L629" s="104">
        <v>1.818725608167016</v>
      </c>
      <c r="M629" s="104">
        <v>9.0906507941796342</v>
      </c>
    </row>
    <row r="630" spans="1:13" s="81" customFormat="1" x14ac:dyDescent="0.25">
      <c r="A630" s="79">
        <v>627</v>
      </c>
      <c r="B630" s="79">
        <v>44.692511749267581</v>
      </c>
      <c r="C630" s="79">
        <v>44.692511749267581</v>
      </c>
      <c r="D630" s="94"/>
      <c r="E630" s="79">
        <v>1270.0990816221199</v>
      </c>
      <c r="F630" s="79">
        <v>67.922276855691635</v>
      </c>
      <c r="G630" s="80"/>
      <c r="H630" s="79">
        <v>0</v>
      </c>
      <c r="I630" s="80">
        <v>-6.7199315199413396</v>
      </c>
      <c r="J630" s="104">
        <v>4</v>
      </c>
      <c r="K630" s="104">
        <v>0.83788075417940167</v>
      </c>
      <c r="L630" s="104">
        <v>2.362823726785912</v>
      </c>
      <c r="M630" s="104">
        <v>12.059808243106749</v>
      </c>
    </row>
    <row r="631" spans="1:13" s="81" customFormat="1" x14ac:dyDescent="0.25">
      <c r="A631" s="79">
        <v>628</v>
      </c>
      <c r="B631" s="79">
        <v>45.55546760559082</v>
      </c>
      <c r="C631" s="79">
        <v>45.55546760559082</v>
      </c>
      <c r="D631" s="94"/>
      <c r="E631" s="79">
        <v>1294.62308794214</v>
      </c>
      <c r="F631" s="79">
        <v>68.005426991182901</v>
      </c>
      <c r="G631" s="80"/>
      <c r="H631" s="79">
        <v>0</v>
      </c>
      <c r="I631" s="80">
        <v>-6.7199315199413396</v>
      </c>
      <c r="J631" s="104">
        <v>4</v>
      </c>
      <c r="K631" s="104">
        <v>0.74071208343086614</v>
      </c>
      <c r="L631" s="104">
        <v>2.088808075275042</v>
      </c>
      <c r="M631" s="104">
        <v>10.587120413361699</v>
      </c>
    </row>
    <row r="632" spans="1:13" s="81" customFormat="1" x14ac:dyDescent="0.25">
      <c r="A632" s="79">
        <v>629</v>
      </c>
      <c r="B632" s="79">
        <v>45.929171371459958</v>
      </c>
      <c r="C632" s="79">
        <v>45.929171371459958</v>
      </c>
      <c r="D632" s="94"/>
      <c r="E632" s="79">
        <v>1305.243229689642</v>
      </c>
      <c r="F632" s="79">
        <v>68.107697934450854</v>
      </c>
      <c r="G632" s="80"/>
      <c r="H632" s="79">
        <v>0</v>
      </c>
      <c r="I632" s="80">
        <v>-6.7199315199413396</v>
      </c>
      <c r="J632" s="104">
        <v>4</v>
      </c>
      <c r="K632" s="104">
        <v>0.49335305553753128</v>
      </c>
      <c r="L632" s="104">
        <v>1.3912556166158381</v>
      </c>
      <c r="M632" s="104">
        <v>6.6419259112242131</v>
      </c>
    </row>
    <row r="633" spans="1:13" s="81" customFormat="1" x14ac:dyDescent="0.25">
      <c r="A633" s="79">
        <v>630</v>
      </c>
      <c r="B633" s="79">
        <v>45.871995544433602</v>
      </c>
      <c r="C633" s="79">
        <v>45.871995544433602</v>
      </c>
      <c r="D633" s="94"/>
      <c r="E633" s="79">
        <v>1303.618372133983</v>
      </c>
      <c r="F633" s="79">
        <v>68.207686114681721</v>
      </c>
      <c r="G633" s="80"/>
      <c r="H633" s="79">
        <v>0</v>
      </c>
      <c r="I633" s="80">
        <v>-6.7199315199413396</v>
      </c>
      <c r="J633" s="104">
        <v>4</v>
      </c>
      <c r="K633" s="104">
        <v>0.37546540249762173</v>
      </c>
      <c r="L633" s="104">
        <v>1.058812435043293</v>
      </c>
      <c r="M633" s="104">
        <v>4.686158958361319</v>
      </c>
    </row>
    <row r="634" spans="1:13" s="81" customFormat="1" x14ac:dyDescent="0.25">
      <c r="A634" s="79">
        <v>631</v>
      </c>
      <c r="B634" s="79">
        <v>45.759190368652341</v>
      </c>
      <c r="C634" s="79">
        <v>45.759190368652341</v>
      </c>
      <c r="D634" s="94"/>
      <c r="E634" s="79">
        <v>1300.4126057862379</v>
      </c>
      <c r="F634" s="79">
        <v>68.288814198067286</v>
      </c>
      <c r="G634" s="80"/>
      <c r="H634" s="79">
        <v>0</v>
      </c>
      <c r="I634" s="80">
        <v>-6.7199315199413396</v>
      </c>
      <c r="J634" s="104">
        <v>4</v>
      </c>
      <c r="K634" s="104">
        <v>0.45100813381044202</v>
      </c>
      <c r="L634" s="104">
        <v>1.271842937345447</v>
      </c>
      <c r="M634" s="104">
        <v>5.9484189716852311</v>
      </c>
    </row>
    <row r="635" spans="1:13" s="81" customFormat="1" x14ac:dyDescent="0.25">
      <c r="A635" s="79">
        <v>632</v>
      </c>
      <c r="B635" s="79">
        <v>45.96952934265137</v>
      </c>
      <c r="C635" s="79">
        <v>45.96952934265137</v>
      </c>
      <c r="D635" s="94"/>
      <c r="E635" s="79">
        <v>1306.3901471516519</v>
      </c>
      <c r="F635" s="79">
        <v>68.36585060745783</v>
      </c>
      <c r="G635" s="80"/>
      <c r="H635" s="79">
        <v>0</v>
      </c>
      <c r="I635" s="80">
        <v>-6.7199315199413396</v>
      </c>
      <c r="J635" s="104">
        <v>4</v>
      </c>
      <c r="K635" s="104">
        <v>0.61380313906311412</v>
      </c>
      <c r="L635" s="104">
        <v>1.7309248521579821</v>
      </c>
      <c r="M635" s="104">
        <v>8.5915737167304123</v>
      </c>
    </row>
    <row r="636" spans="1:13" s="81" customFormat="1" x14ac:dyDescent="0.25">
      <c r="A636" s="79">
        <v>633</v>
      </c>
      <c r="B636" s="79">
        <v>46.501511001586913</v>
      </c>
      <c r="C636" s="79">
        <v>46.501511001586913</v>
      </c>
      <c r="D636" s="94"/>
      <c r="E636" s="79">
        <v>1321.50832668572</v>
      </c>
      <c r="F636" s="79">
        <v>68.480828442284405</v>
      </c>
      <c r="G636" s="80"/>
      <c r="H636" s="79">
        <v>0</v>
      </c>
      <c r="I636" s="80">
        <v>-6.7199315199413396</v>
      </c>
      <c r="J636" s="104">
        <v>4</v>
      </c>
      <c r="K636" s="104">
        <v>0.7708679648504202</v>
      </c>
      <c r="L636" s="104">
        <v>2.1738476608781849</v>
      </c>
      <c r="M636" s="104">
        <v>11.06097038170658</v>
      </c>
    </row>
    <row r="637" spans="1:13" s="81" customFormat="1" x14ac:dyDescent="0.25">
      <c r="A637" s="79">
        <v>634</v>
      </c>
      <c r="B637" s="79">
        <v>47.444276809692383</v>
      </c>
      <c r="C637" s="79">
        <v>47.444276809692383</v>
      </c>
      <c r="D637" s="94"/>
      <c r="E637" s="79">
        <v>1348.300420935806</v>
      </c>
      <c r="F637" s="79">
        <v>68.583099385552359</v>
      </c>
      <c r="G637" s="80"/>
      <c r="H637" s="79">
        <v>0</v>
      </c>
      <c r="I637" s="80">
        <v>-6.7199315199413396</v>
      </c>
      <c r="J637" s="104">
        <v>4</v>
      </c>
      <c r="K637" s="104">
        <v>1.069994511026811</v>
      </c>
      <c r="L637" s="104">
        <v>3.0173845210956061</v>
      </c>
      <c r="M637" s="104">
        <v>15.568659877760849</v>
      </c>
    </row>
    <row r="638" spans="1:13" s="81" customFormat="1" x14ac:dyDescent="0.25">
      <c r="A638" s="79">
        <v>635</v>
      </c>
      <c r="B638" s="79">
        <v>48.978480148315427</v>
      </c>
      <c r="C638" s="79">
        <v>48.978480148315427</v>
      </c>
      <c r="D638" s="94"/>
      <c r="E638" s="79">
        <v>1391.900347973665</v>
      </c>
      <c r="F638" s="79">
        <v>68.697198113483324</v>
      </c>
      <c r="G638" s="80"/>
      <c r="H638" s="79">
        <v>0</v>
      </c>
      <c r="I638" s="80">
        <v>-6.7199315199413396</v>
      </c>
      <c r="J638" s="104">
        <v>4</v>
      </c>
      <c r="K638" s="104">
        <v>1.3440563546632049</v>
      </c>
      <c r="L638" s="104">
        <v>3.7902389201502391</v>
      </c>
      <c r="M638" s="104">
        <v>19.528940899718069</v>
      </c>
    </row>
    <row r="639" spans="1:13" s="81" customFormat="1" x14ac:dyDescent="0.25">
      <c r="A639" s="79">
        <v>636</v>
      </c>
      <c r="B639" s="79">
        <v>50.79364013671875</v>
      </c>
      <c r="C639" s="79">
        <v>50.79364013671875</v>
      </c>
      <c r="D639" s="94"/>
      <c r="E639" s="79">
        <v>1443.484672596147</v>
      </c>
      <c r="F639" s="79">
        <v>68.821892206591173</v>
      </c>
      <c r="G639" s="80"/>
      <c r="H639" s="79">
        <v>0</v>
      </c>
      <c r="I639" s="80">
        <v>-6.7199315199413396</v>
      </c>
      <c r="J639" s="104">
        <v>4</v>
      </c>
      <c r="K639" s="104">
        <v>1.5899585693703009</v>
      </c>
      <c r="L639" s="104">
        <v>4.4836831656242486</v>
      </c>
      <c r="M639" s="104">
        <v>22.992696750188792</v>
      </c>
    </row>
    <row r="640" spans="1:13" s="81" customFormat="1" x14ac:dyDescent="0.25">
      <c r="A640" s="79">
        <v>637</v>
      </c>
      <c r="B640" s="79">
        <v>52.592008209228517</v>
      </c>
      <c r="C640" s="79">
        <v>52.592008209228517</v>
      </c>
      <c r="D640" s="94"/>
      <c r="E640" s="79">
        <v>1494.591794302069</v>
      </c>
      <c r="F640" s="79">
        <v>68.898430314239505</v>
      </c>
      <c r="G640" s="80"/>
      <c r="H640" s="79">
        <v>0</v>
      </c>
      <c r="I640" s="80">
        <v>-6.7199315199413396</v>
      </c>
      <c r="J640" s="104">
        <v>4</v>
      </c>
      <c r="K640" s="104">
        <v>1.104498475995138</v>
      </c>
      <c r="L640" s="104">
        <v>3.1146857023062871</v>
      </c>
      <c r="M640" s="104">
        <v>16.23305163589486</v>
      </c>
    </row>
    <row r="641" spans="1:13" s="81" customFormat="1" x14ac:dyDescent="0.25">
      <c r="A641" s="79">
        <v>638</v>
      </c>
      <c r="B641" s="79">
        <v>52.9194953918457</v>
      </c>
      <c r="C641" s="79">
        <v>52.9194953918457</v>
      </c>
      <c r="D641" s="94"/>
      <c r="E641" s="79">
        <v>1503.8985249736099</v>
      </c>
      <c r="F641" s="79">
        <v>68.973427632339167</v>
      </c>
      <c r="G641" s="80"/>
      <c r="H641" s="79">
        <v>0</v>
      </c>
      <c r="I641" s="80">
        <v>-6.7199315199413396</v>
      </c>
      <c r="J641" s="104">
        <v>4</v>
      </c>
      <c r="K641" s="104">
        <v>0.56015939317139241</v>
      </c>
      <c r="L641" s="104">
        <v>1.579649488743327</v>
      </c>
      <c r="M641" s="104">
        <v>7.6113537462601073</v>
      </c>
    </row>
    <row r="642" spans="1:13" s="81" customFormat="1" x14ac:dyDescent="0.25">
      <c r="A642" s="79">
        <v>639</v>
      </c>
      <c r="B642" s="79">
        <v>53.075200271606448</v>
      </c>
      <c r="C642" s="79">
        <v>53.075200271606448</v>
      </c>
      <c r="D642" s="94"/>
      <c r="E642" s="79">
        <v>1508.3234412973491</v>
      </c>
      <c r="F642" s="79">
        <v>69.026323973275069</v>
      </c>
      <c r="G642" s="80"/>
      <c r="H642" s="79">
        <v>0</v>
      </c>
      <c r="I642" s="80">
        <v>-6.7199315199413396</v>
      </c>
      <c r="J642" s="104">
        <v>4</v>
      </c>
      <c r="K642" s="104">
        <v>0.66767209469291833</v>
      </c>
      <c r="L642" s="104">
        <v>1.88283530703403</v>
      </c>
      <c r="M642" s="104">
        <v>9.3857208943996717</v>
      </c>
    </row>
    <row r="643" spans="1:13" s="81" customFormat="1" x14ac:dyDescent="0.25">
      <c r="A643" s="79">
        <v>640</v>
      </c>
      <c r="B643" s="79">
        <v>53.237634277343751</v>
      </c>
      <c r="C643" s="79">
        <v>53.237634277343751</v>
      </c>
      <c r="D643" s="94"/>
      <c r="E643" s="79">
        <v>1512.9395900309121</v>
      </c>
      <c r="F643" s="79">
        <v>69.082585958766117</v>
      </c>
      <c r="G643" s="80"/>
      <c r="H643" s="79">
        <v>0</v>
      </c>
      <c r="I643" s="80">
        <v>-6.7199315199413396</v>
      </c>
      <c r="J643" s="104">
        <v>4</v>
      </c>
      <c r="K643" s="104">
        <v>0.53052642177583542</v>
      </c>
      <c r="L643" s="104">
        <v>1.4960845094078561</v>
      </c>
      <c r="M643" s="104">
        <v>7.1079156323748851</v>
      </c>
    </row>
    <row r="644" spans="1:13" s="81" customFormat="1" x14ac:dyDescent="0.25">
      <c r="A644" s="79">
        <v>641</v>
      </c>
      <c r="B644" s="79">
        <v>52.984689331054689</v>
      </c>
      <c r="C644" s="79">
        <v>52.984689331054689</v>
      </c>
      <c r="D644" s="94"/>
      <c r="E644" s="79">
        <v>1505.7512461359649</v>
      </c>
      <c r="F644" s="79">
        <v>69.100059988473859</v>
      </c>
      <c r="G644" s="80"/>
      <c r="H644" s="79">
        <v>0</v>
      </c>
      <c r="I644" s="80">
        <v>-6.7199315199413396</v>
      </c>
      <c r="J644" s="104">
        <v>4</v>
      </c>
      <c r="K644" s="104">
        <v>0.36705312792974759</v>
      </c>
      <c r="L644" s="104">
        <v>1.0350898207618879</v>
      </c>
      <c r="M644" s="104">
        <v>4.3293665367677736</v>
      </c>
    </row>
    <row r="645" spans="1:13" s="81" customFormat="1" x14ac:dyDescent="0.25">
      <c r="A645" s="79">
        <v>642</v>
      </c>
      <c r="B645" s="79">
        <v>52.693441772460943</v>
      </c>
      <c r="C645" s="79">
        <v>52.693441772460943</v>
      </c>
      <c r="D645" s="94"/>
      <c r="E645" s="79">
        <v>1497.4743952225531</v>
      </c>
      <c r="F645" s="79">
        <v>69.129866808759218</v>
      </c>
      <c r="G645" s="80"/>
      <c r="H645" s="79">
        <v>0</v>
      </c>
      <c r="I645" s="80">
        <v>-6.7199315199413396</v>
      </c>
      <c r="J645" s="104">
        <v>4</v>
      </c>
      <c r="K645" s="104">
        <v>0.47048063443009353</v>
      </c>
      <c r="L645" s="104">
        <v>1.3267553890928641</v>
      </c>
      <c r="M645" s="104">
        <v>6.1091582801041779</v>
      </c>
    </row>
    <row r="646" spans="1:13" s="81" customFormat="1" x14ac:dyDescent="0.25">
      <c r="A646" s="79">
        <v>643</v>
      </c>
      <c r="B646" s="79">
        <v>52.9057014465332</v>
      </c>
      <c r="C646" s="79">
        <v>52.9057014465332</v>
      </c>
      <c r="D646" s="94"/>
      <c r="E646" s="79">
        <v>1503.506520215147</v>
      </c>
      <c r="F646" s="79">
        <v>69.173450657271374</v>
      </c>
      <c r="G646" s="80"/>
      <c r="H646" s="79">
        <v>0</v>
      </c>
      <c r="I646" s="80">
        <v>-6.7199315199413396</v>
      </c>
      <c r="J646" s="104">
        <v>4</v>
      </c>
      <c r="K646" s="104">
        <v>0.90203441377551663</v>
      </c>
      <c r="L646" s="104">
        <v>2.5437370468469571</v>
      </c>
      <c r="M646" s="104">
        <v>13.138039201354919</v>
      </c>
    </row>
    <row r="647" spans="1:13" s="81" customFormat="1" x14ac:dyDescent="0.25">
      <c r="A647" s="79">
        <v>644</v>
      </c>
      <c r="B647" s="79">
        <v>53.932971954345703</v>
      </c>
      <c r="C647" s="79">
        <v>53.932971954345703</v>
      </c>
      <c r="D647" s="94"/>
      <c r="E647" s="79">
        <v>1532.700120607758</v>
      </c>
      <c r="F647" s="79">
        <v>69.265827927036426</v>
      </c>
      <c r="G647" s="80"/>
      <c r="H647" s="79">
        <v>0</v>
      </c>
      <c r="I647" s="80">
        <v>-6.7199315199413396</v>
      </c>
      <c r="J647" s="104">
        <v>4</v>
      </c>
      <c r="K647" s="104">
        <v>1.1344396855448771</v>
      </c>
      <c r="L647" s="104">
        <v>3.1991199132365531</v>
      </c>
      <c r="M647" s="104">
        <v>16.713985386709599</v>
      </c>
    </row>
    <row r="648" spans="1:13" s="81" customFormat="1" x14ac:dyDescent="0.25">
      <c r="A648" s="79">
        <v>645</v>
      </c>
      <c r="B648" s="79">
        <v>54.795644760131843</v>
      </c>
      <c r="C648" s="79">
        <v>54.795644760131843</v>
      </c>
      <c r="D648" s="94"/>
      <c r="E648" s="79">
        <v>1557.216083024824</v>
      </c>
      <c r="F648" s="79">
        <v>69.344459532232747</v>
      </c>
      <c r="G648" s="80"/>
      <c r="H648" s="79">
        <v>0</v>
      </c>
      <c r="I648" s="80">
        <v>-6.7199315199413396</v>
      </c>
      <c r="J648" s="104">
        <v>4</v>
      </c>
      <c r="K648" s="104">
        <v>0.92850776583793304</v>
      </c>
      <c r="L648" s="104">
        <v>2.6183918996629711</v>
      </c>
      <c r="M648" s="104">
        <v>13.55838679950361</v>
      </c>
    </row>
    <row r="649" spans="1:13" s="81" customFormat="1" x14ac:dyDescent="0.25">
      <c r="A649" s="79">
        <v>646</v>
      </c>
      <c r="B649" s="79">
        <v>55.340510177612302</v>
      </c>
      <c r="C649" s="79">
        <v>55.340510177612302</v>
      </c>
      <c r="D649" s="94"/>
      <c r="E649" s="79">
        <v>1572.7004010741659</v>
      </c>
      <c r="F649" s="79">
        <v>69.458707554231324</v>
      </c>
      <c r="G649" s="80"/>
      <c r="H649" s="79">
        <v>0</v>
      </c>
      <c r="I649" s="80">
        <v>-6.7199315199413396</v>
      </c>
      <c r="J649" s="104">
        <v>4</v>
      </c>
      <c r="K649" s="104">
        <v>0.83197517093849616</v>
      </c>
      <c r="L649" s="104">
        <v>2.3461699820465589</v>
      </c>
      <c r="M649" s="104">
        <v>12.023900313907861</v>
      </c>
    </row>
    <row r="650" spans="1:13" s="81" customFormat="1" x14ac:dyDescent="0.25">
      <c r="A650" s="79">
        <v>647</v>
      </c>
      <c r="B650" s="79">
        <v>55.752508544921866</v>
      </c>
      <c r="C650" s="79">
        <v>55.752508544921866</v>
      </c>
      <c r="D650" s="94"/>
      <c r="E650" s="79">
        <v>1285.394959308014</v>
      </c>
      <c r="F650" s="79">
        <v>69.553936324733755</v>
      </c>
      <c r="G650" s="80"/>
      <c r="H650" s="79">
        <v>0</v>
      </c>
      <c r="I650" s="80">
        <v>-6.7199315199413396</v>
      </c>
      <c r="J650" s="104">
        <v>5</v>
      </c>
      <c r="K650" s="104">
        <v>0.74170616441590609</v>
      </c>
      <c r="L650" s="104">
        <v>2.0916113836528551</v>
      </c>
      <c r="M650" s="104">
        <v>10.604495226384531</v>
      </c>
    </row>
    <row r="651" spans="1:13" s="81" customFormat="1" x14ac:dyDescent="0.25">
      <c r="A651" s="79">
        <v>648</v>
      </c>
      <c r="B651" s="79">
        <v>56.03053436279297</v>
      </c>
      <c r="C651" s="79">
        <v>56.03053436279297</v>
      </c>
      <c r="D651" s="94"/>
      <c r="E651" s="79">
        <v>1291.804948637212</v>
      </c>
      <c r="F651" s="79">
        <v>69.66891415956033</v>
      </c>
      <c r="G651" s="80"/>
      <c r="H651" s="79">
        <v>0</v>
      </c>
      <c r="I651" s="80">
        <v>-6.7199315199413396</v>
      </c>
      <c r="J651" s="104">
        <v>5</v>
      </c>
      <c r="K651" s="104">
        <v>0.72440181068233811</v>
      </c>
      <c r="L651" s="104">
        <v>2.0428131061241932</v>
      </c>
      <c r="M651" s="104">
        <v>10.338016765235571</v>
      </c>
    </row>
    <row r="652" spans="1:13" s="81" customFormat="1" x14ac:dyDescent="0.25">
      <c r="A652" s="79">
        <v>649</v>
      </c>
      <c r="B652" s="79">
        <v>56.381514739990237</v>
      </c>
      <c r="C652" s="79">
        <v>56.381514739990237</v>
      </c>
      <c r="D652" s="94"/>
      <c r="E652" s="79">
        <v>1299.896932647257</v>
      </c>
      <c r="F652" s="79">
        <v>69.783891994386906</v>
      </c>
      <c r="G652" s="80"/>
      <c r="H652" s="79">
        <v>0</v>
      </c>
      <c r="I652" s="80">
        <v>-6.7199315199413396</v>
      </c>
      <c r="J652" s="104">
        <v>5</v>
      </c>
      <c r="K652" s="104">
        <v>0.78837089150883943</v>
      </c>
      <c r="L652" s="104">
        <v>2.223205914054927</v>
      </c>
      <c r="M652" s="104">
        <v>11.32755443940029</v>
      </c>
    </row>
    <row r="653" spans="1:13" s="81" customFormat="1" x14ac:dyDescent="0.25">
      <c r="A653" s="79">
        <v>650</v>
      </c>
      <c r="B653" s="79">
        <v>56.789994049072263</v>
      </c>
      <c r="C653" s="79">
        <v>56.789994049072263</v>
      </c>
      <c r="D653" s="94"/>
      <c r="E653" s="79">
        <v>1309.3145760606039</v>
      </c>
      <c r="F653" s="79">
        <v>69.898869829213481</v>
      </c>
      <c r="G653" s="80"/>
      <c r="H653" s="79">
        <v>0</v>
      </c>
      <c r="I653" s="80">
        <v>-6.7199315199413396</v>
      </c>
      <c r="J653" s="104">
        <v>5</v>
      </c>
      <c r="K653" s="104">
        <v>0.81121815798212371</v>
      </c>
      <c r="L653" s="104">
        <v>2.2876352055095892</v>
      </c>
      <c r="M653" s="104">
        <v>11.681300108963359</v>
      </c>
    </row>
    <row r="654" spans="1:13" s="81" customFormat="1" x14ac:dyDescent="0.25">
      <c r="A654" s="79">
        <v>651</v>
      </c>
      <c r="B654" s="79">
        <v>56.982097625732422</v>
      </c>
      <c r="C654" s="79">
        <v>56.982097625732422</v>
      </c>
      <c r="D654" s="94"/>
      <c r="E654" s="79">
        <v>1313.743595947755</v>
      </c>
      <c r="F654" s="79">
        <v>69.999333569313421</v>
      </c>
      <c r="G654" s="80"/>
      <c r="H654" s="79">
        <v>0</v>
      </c>
      <c r="I654" s="80">
        <v>-6.7199315199413396</v>
      </c>
      <c r="J654" s="104">
        <v>5</v>
      </c>
      <c r="K654" s="104">
        <v>0.43270378826498568</v>
      </c>
      <c r="L654" s="104">
        <v>1.22022468290726</v>
      </c>
      <c r="M654" s="104">
        <v>5.6393392694320426</v>
      </c>
    </row>
    <row r="655" spans="1:13" s="81" customFormat="1" x14ac:dyDescent="0.25">
      <c r="A655" s="79">
        <v>652</v>
      </c>
      <c r="B655" s="79">
        <v>56.25060691833496</v>
      </c>
      <c r="C655" s="79">
        <v>56.25060691833496</v>
      </c>
      <c r="D655" s="94"/>
      <c r="E655" s="79">
        <v>1296.8788038046041</v>
      </c>
      <c r="F655" s="79">
        <v>70.093536564121251</v>
      </c>
      <c r="G655" s="80"/>
      <c r="H655" s="79">
        <v>0</v>
      </c>
      <c r="I655" s="80">
        <v>-6.7199315199413396</v>
      </c>
      <c r="J655" s="104">
        <v>5</v>
      </c>
      <c r="K655" s="104">
        <v>8.777549493560062E-2</v>
      </c>
      <c r="L655" s="104">
        <v>0.2475268957183937</v>
      </c>
      <c r="M655" s="104">
        <v>-0.28130363049256452</v>
      </c>
    </row>
    <row r="656" spans="1:13" s="81" customFormat="1" x14ac:dyDescent="0.25">
      <c r="A656" s="79">
        <v>653</v>
      </c>
      <c r="B656" s="79">
        <v>55.074553680419918</v>
      </c>
      <c r="C656" s="79">
        <v>55.074553680419918</v>
      </c>
      <c r="D656" s="94"/>
      <c r="E656" s="79">
        <v>1269.764456067662</v>
      </c>
      <c r="F656" s="79">
        <v>70.173489916476697</v>
      </c>
      <c r="G656" s="80"/>
      <c r="H656" s="79">
        <v>-2.1635569865042412</v>
      </c>
      <c r="I656" s="80">
        <v>-4.5563745334370989</v>
      </c>
      <c r="J656" s="104">
        <v>5</v>
      </c>
      <c r="K656" s="104">
        <v>0</v>
      </c>
      <c r="L656" s="104">
        <v>0</v>
      </c>
      <c r="M656" s="104">
        <v>-1.7494914885520909</v>
      </c>
    </row>
    <row r="657" spans="1:13" s="81" customFormat="1" x14ac:dyDescent="0.25">
      <c r="A657" s="79">
        <v>654</v>
      </c>
      <c r="B657" s="79">
        <v>53.01559410095215</v>
      </c>
      <c r="C657" s="79">
        <v>53.01559410095215</v>
      </c>
      <c r="D657" s="94"/>
      <c r="E657" s="79">
        <v>1222.294372049211</v>
      </c>
      <c r="F657" s="79">
        <v>70.264395756981244</v>
      </c>
      <c r="G657" s="80"/>
      <c r="H657" s="79">
        <v>-4.5039717325915936</v>
      </c>
      <c r="I657" s="80">
        <v>-2.2159597873497452</v>
      </c>
      <c r="J657" s="104">
        <v>5</v>
      </c>
      <c r="K657" s="104">
        <v>0</v>
      </c>
      <c r="L657" s="104">
        <v>0</v>
      </c>
      <c r="M657" s="104">
        <v>-1.6762307784820401</v>
      </c>
    </row>
    <row r="658" spans="1:13" s="81" customFormat="1" x14ac:dyDescent="0.25">
      <c r="A658" s="79">
        <v>655</v>
      </c>
      <c r="B658" s="79">
        <v>50.163393783569333</v>
      </c>
      <c r="C658" s="79">
        <v>50.163393783569333</v>
      </c>
      <c r="D658" s="94"/>
      <c r="E658" s="79">
        <v>1425.5739469958139</v>
      </c>
      <c r="F658" s="79">
        <v>70.358388688650322</v>
      </c>
      <c r="G658" s="80"/>
      <c r="H658" s="79">
        <v>-1.3982148468344551</v>
      </c>
      <c r="I658" s="80">
        <v>-5.3217166731068843</v>
      </c>
      <c r="J658" s="104">
        <v>4</v>
      </c>
      <c r="K658" s="104">
        <v>0</v>
      </c>
      <c r="L658" s="104">
        <v>0</v>
      </c>
      <c r="M658" s="104">
        <v>-1.9966942810107839</v>
      </c>
    </row>
    <row r="659" spans="1:13" s="81" customFormat="1" x14ac:dyDescent="0.25">
      <c r="A659" s="79">
        <v>656</v>
      </c>
      <c r="B659" s="79">
        <v>47.869046401977542</v>
      </c>
      <c r="C659" s="79">
        <v>47.869046401977542</v>
      </c>
      <c r="D659" s="94"/>
      <c r="E659" s="79">
        <v>1360.3717825117469</v>
      </c>
      <c r="F659" s="79">
        <v>70.43333699477418</v>
      </c>
      <c r="G659" s="80"/>
      <c r="H659" s="79">
        <v>0</v>
      </c>
      <c r="I659" s="80">
        <v>-6.7199315199413396</v>
      </c>
      <c r="J659" s="104">
        <v>4</v>
      </c>
      <c r="K659" s="104">
        <v>0</v>
      </c>
      <c r="L659" s="104">
        <v>0</v>
      </c>
      <c r="M659" s="104">
        <v>-1.8919446342100701</v>
      </c>
    </row>
    <row r="660" spans="1:13" s="81" customFormat="1" x14ac:dyDescent="0.25">
      <c r="A660" s="79">
        <v>657</v>
      </c>
      <c r="B660" s="79">
        <v>44.625469207763672</v>
      </c>
      <c r="C660" s="79">
        <v>44.625469207763672</v>
      </c>
      <c r="D660" s="94"/>
      <c r="E660" s="79">
        <v>1268.1938257512611</v>
      </c>
      <c r="F660" s="79">
        <v>70.492968520967565</v>
      </c>
      <c r="G660" s="80"/>
      <c r="H660" s="79">
        <v>-3.6462636746028618</v>
      </c>
      <c r="I660" s="80">
        <v>-3.0736678453384769</v>
      </c>
      <c r="J660" s="104">
        <v>4</v>
      </c>
      <c r="K660" s="104">
        <v>0</v>
      </c>
      <c r="L660" s="104">
        <v>0</v>
      </c>
      <c r="M660" s="104">
        <v>-1.747052802330846</v>
      </c>
    </row>
    <row r="661" spans="1:13" s="81" customFormat="1" x14ac:dyDescent="0.25">
      <c r="A661" s="79">
        <v>658</v>
      </c>
      <c r="B661" s="79">
        <v>41.135737609863277</v>
      </c>
      <c r="C661" s="79">
        <v>41.135737609863277</v>
      </c>
      <c r="D661" s="94"/>
      <c r="E661" s="79">
        <v>1169.020502880823</v>
      </c>
      <c r="F661" s="79">
        <v>70.57989975549512</v>
      </c>
      <c r="G661" s="80"/>
      <c r="H661" s="79">
        <v>-3.6462636746028618</v>
      </c>
      <c r="I661" s="80">
        <v>-3.0736678453384769</v>
      </c>
      <c r="J661" s="104">
        <v>4</v>
      </c>
      <c r="K661" s="104">
        <v>0</v>
      </c>
      <c r="L661" s="104">
        <v>0</v>
      </c>
      <c r="M661" s="104">
        <v>-1.5950806319874351</v>
      </c>
    </row>
    <row r="662" spans="1:13" s="81" customFormat="1" x14ac:dyDescent="0.25">
      <c r="A662" s="79">
        <v>659</v>
      </c>
      <c r="B662" s="79">
        <v>37.84649658203125</v>
      </c>
      <c r="C662" s="79">
        <v>37.84649658203125</v>
      </c>
      <c r="D662" s="94"/>
      <c r="E662" s="79">
        <v>1459.2259728345659</v>
      </c>
      <c r="F662" s="79">
        <v>70.661899282534023</v>
      </c>
      <c r="G662" s="80"/>
      <c r="H662" s="79">
        <v>-5.0812176828705589</v>
      </c>
      <c r="I662" s="80">
        <v>-1.638713837070781</v>
      </c>
      <c r="J662" s="104">
        <v>3</v>
      </c>
      <c r="K662" s="104">
        <v>0</v>
      </c>
      <c r="L662" s="104">
        <v>0</v>
      </c>
      <c r="M662" s="104">
        <v>-2.0515247599925832</v>
      </c>
    </row>
    <row r="663" spans="1:13" s="81" customFormat="1" x14ac:dyDescent="0.25">
      <c r="A663" s="79">
        <v>660</v>
      </c>
      <c r="B663" s="79">
        <v>35.279132080078128</v>
      </c>
      <c r="C663" s="79">
        <v>35.279132080078128</v>
      </c>
      <c r="D663" s="94"/>
      <c r="E663" s="79">
        <v>1360.237551148999</v>
      </c>
      <c r="F663" s="79">
        <v>70.733807836053714</v>
      </c>
      <c r="G663" s="80"/>
      <c r="H663" s="79">
        <v>-6.5878152280998317E-2</v>
      </c>
      <c r="I663" s="80">
        <v>-6.6540533676603424</v>
      </c>
      <c r="J663" s="104">
        <v>3</v>
      </c>
      <c r="K663" s="104">
        <v>0</v>
      </c>
      <c r="L663" s="104">
        <v>0</v>
      </c>
      <c r="M663" s="104">
        <v>-1.891730962288521</v>
      </c>
    </row>
    <row r="664" spans="1:13" s="81" customFormat="1" x14ac:dyDescent="0.25">
      <c r="A664" s="79">
        <v>661</v>
      </c>
      <c r="B664" s="79">
        <v>32.487013816833503</v>
      </c>
      <c r="C664" s="79">
        <v>32.487013816833503</v>
      </c>
      <c r="D664" s="94"/>
      <c r="E664" s="79">
        <v>1252.5834257500651</v>
      </c>
      <c r="F664" s="79">
        <v>70.827354262162586</v>
      </c>
      <c r="G664" s="80"/>
      <c r="H664" s="79">
        <v>-4.1376001586891116</v>
      </c>
      <c r="I664" s="80">
        <v>-2.5823313612522272</v>
      </c>
      <c r="J664" s="104">
        <v>3</v>
      </c>
      <c r="K664" s="104">
        <v>0</v>
      </c>
      <c r="L664" s="104">
        <v>0</v>
      </c>
      <c r="M664" s="104">
        <v>-1.7228700821007981</v>
      </c>
    </row>
    <row r="665" spans="1:13" s="81" customFormat="1" x14ac:dyDescent="0.25">
      <c r="A665" s="79">
        <v>662</v>
      </c>
      <c r="B665" s="79">
        <v>27.791171836853032</v>
      </c>
      <c r="C665" s="79">
        <v>27.791171836853032</v>
      </c>
      <c r="D665" s="94"/>
      <c r="E665" s="79">
        <v>1712.264373487634</v>
      </c>
      <c r="F665" s="79">
        <v>70.928676014526914</v>
      </c>
      <c r="G665" s="80"/>
      <c r="H665" s="79">
        <v>-1.0516725990880189</v>
      </c>
      <c r="I665" s="80">
        <v>-5.6682589208533214</v>
      </c>
      <c r="J665" s="104">
        <v>2</v>
      </c>
      <c r="K665" s="104">
        <v>0</v>
      </c>
      <c r="L665" s="104">
        <v>0</v>
      </c>
      <c r="M665" s="104">
        <v>-2.481928345886919</v>
      </c>
    </row>
    <row r="666" spans="1:13" s="81" customFormat="1" x14ac:dyDescent="0.25">
      <c r="A666" s="79">
        <v>663</v>
      </c>
      <c r="B666" s="79">
        <v>23.310349845886229</v>
      </c>
      <c r="C666" s="79">
        <v>23.310349845886229</v>
      </c>
      <c r="D666" s="94"/>
      <c r="E666" s="79">
        <v>1436.192824431962</v>
      </c>
      <c r="F666" s="79">
        <v>71.039853242566693</v>
      </c>
      <c r="G666" s="80"/>
      <c r="H666" s="79">
        <v>-0.68334239375736228</v>
      </c>
      <c r="I666" s="80">
        <v>-6.0365891261839772</v>
      </c>
      <c r="J666" s="104">
        <v>2</v>
      </c>
      <c r="K666" s="104">
        <v>0</v>
      </c>
      <c r="L666" s="104">
        <v>0</v>
      </c>
      <c r="M666" s="104">
        <v>-2.013938586835101</v>
      </c>
    </row>
    <row r="667" spans="1:13" s="81" customFormat="1" x14ac:dyDescent="0.25">
      <c r="A667" s="79">
        <v>664</v>
      </c>
      <c r="B667" s="79">
        <v>18.131566333770749</v>
      </c>
      <c r="C667" s="79">
        <v>18.131566333770749</v>
      </c>
      <c r="D667" s="94"/>
      <c r="E667" s="79">
        <v>1117.1186033859231</v>
      </c>
      <c r="F667" s="79">
        <v>71.148972506892662</v>
      </c>
      <c r="G667" s="80"/>
      <c r="H667" s="79">
        <v>-1.6112130954457571</v>
      </c>
      <c r="I667" s="80">
        <v>-5.1087184244955823</v>
      </c>
      <c r="J667" s="104">
        <v>2</v>
      </c>
      <c r="K667" s="104">
        <v>0</v>
      </c>
      <c r="L667" s="104">
        <v>0</v>
      </c>
      <c r="M667" s="104">
        <v>-1.5170609059685529</v>
      </c>
    </row>
    <row r="668" spans="1:13" s="81" customFormat="1" x14ac:dyDescent="0.25">
      <c r="A668" s="79">
        <v>665</v>
      </c>
      <c r="B668" s="79">
        <v>13.70788564682007</v>
      </c>
      <c r="C668" s="79">
        <v>13.70788564682007</v>
      </c>
      <c r="D668" s="94"/>
      <c r="E668" s="79">
        <v>1632.65144426955</v>
      </c>
      <c r="F668" s="79">
        <v>71.203423519618312</v>
      </c>
      <c r="G668" s="80"/>
      <c r="H668" s="79">
        <v>-1.063829701067506</v>
      </c>
      <c r="I668" s="80">
        <v>-5.6561018188738341</v>
      </c>
      <c r="J668" s="104">
        <v>1</v>
      </c>
      <c r="K668" s="104">
        <v>0</v>
      </c>
      <c r="L668" s="104">
        <v>0</v>
      </c>
      <c r="M668" s="104">
        <v>-2.3429075726096822</v>
      </c>
    </row>
    <row r="669" spans="1:13" s="81" customFormat="1" x14ac:dyDescent="0.25">
      <c r="A669" s="79">
        <v>666</v>
      </c>
      <c r="B669" s="79">
        <v>12.50633230209351</v>
      </c>
      <c r="C669" s="79">
        <v>12.50633230209351</v>
      </c>
      <c r="D669" s="94"/>
      <c r="E669" s="79">
        <v>1489.542736320137</v>
      </c>
      <c r="F669" s="79">
        <v>71.313104345967886</v>
      </c>
      <c r="G669" s="80"/>
      <c r="H669" s="79">
        <v>0</v>
      </c>
      <c r="I669" s="80">
        <v>-6.7199315199413396</v>
      </c>
      <c r="J669" s="104">
        <v>1</v>
      </c>
      <c r="K669" s="104">
        <v>0.25785833702952271</v>
      </c>
      <c r="L669" s="104">
        <v>0.7271605104232538</v>
      </c>
      <c r="M669" s="104">
        <v>2.4529859453744338</v>
      </c>
    </row>
    <row r="670" spans="1:13" s="81" customFormat="1" x14ac:dyDescent="0.25">
      <c r="A670" s="79">
        <v>667</v>
      </c>
      <c r="B670" s="79">
        <v>13.126267337799071</v>
      </c>
      <c r="C670" s="79">
        <v>13.126267337799071</v>
      </c>
      <c r="D670" s="94"/>
      <c r="E670" s="79">
        <v>1563.3789104373891</v>
      </c>
      <c r="F670" s="79">
        <v>71.382205232148991</v>
      </c>
      <c r="G670" s="80"/>
      <c r="H670" s="79">
        <v>0</v>
      </c>
      <c r="I670" s="80">
        <v>-6.7199315199413396</v>
      </c>
      <c r="J670" s="104">
        <v>1</v>
      </c>
      <c r="K670" s="104">
        <v>0.30936126921498519</v>
      </c>
      <c r="L670" s="104">
        <v>0.8723987791862583</v>
      </c>
      <c r="M670" s="104">
        <v>3.2562525674704932</v>
      </c>
    </row>
    <row r="671" spans="1:13" s="81" customFormat="1" x14ac:dyDescent="0.25">
      <c r="A671" s="79">
        <v>668</v>
      </c>
      <c r="B671" s="79">
        <v>13.83103971481323</v>
      </c>
      <c r="C671" s="79">
        <v>13.83103971481323</v>
      </c>
      <c r="D671" s="94"/>
      <c r="E671" s="79">
        <v>1647.3194734723879</v>
      </c>
      <c r="F671" s="79">
        <v>71.48676549940744</v>
      </c>
      <c r="G671" s="80"/>
      <c r="H671" s="79">
        <v>0</v>
      </c>
      <c r="I671" s="80">
        <v>-6.7199315199413396</v>
      </c>
      <c r="J671" s="104">
        <v>1</v>
      </c>
      <c r="K671" s="104">
        <v>0.50064332149270796</v>
      </c>
      <c r="L671" s="104">
        <v>1.4118141666094359</v>
      </c>
      <c r="M671" s="104">
        <v>6.4706543077667176</v>
      </c>
    </row>
    <row r="672" spans="1:13" s="81" customFormat="1" x14ac:dyDescent="0.25">
      <c r="A672" s="79">
        <v>669</v>
      </c>
      <c r="B672" s="79">
        <v>17.093409729003909</v>
      </c>
      <c r="C672" s="79">
        <v>17.093409729003909</v>
      </c>
      <c r="D672" s="94"/>
      <c r="E672" s="79">
        <v>1053.155896851687</v>
      </c>
      <c r="F672" s="79">
        <v>71.535568458768466</v>
      </c>
      <c r="G672" s="80"/>
      <c r="H672" s="79">
        <v>0</v>
      </c>
      <c r="I672" s="80">
        <v>-6.7199315199413396</v>
      </c>
      <c r="J672" s="104">
        <v>2</v>
      </c>
      <c r="K672" s="104">
        <v>0.92676554759036067</v>
      </c>
      <c r="L672" s="104">
        <v>2.6134788442048169</v>
      </c>
      <c r="M672" s="104">
        <v>13.07430852301032</v>
      </c>
    </row>
    <row r="673" spans="1:13" s="81" customFormat="1" x14ac:dyDescent="0.25">
      <c r="A673" s="79">
        <v>670</v>
      </c>
      <c r="B673" s="79">
        <v>21.873756790161131</v>
      </c>
      <c r="C673" s="79">
        <v>21.873756790161131</v>
      </c>
      <c r="D673" s="94"/>
      <c r="E673" s="79">
        <v>1347.6817273483939</v>
      </c>
      <c r="F673" s="79">
        <v>71.598746951397445</v>
      </c>
      <c r="G673" s="80"/>
      <c r="H673" s="79">
        <v>0</v>
      </c>
      <c r="I673" s="80">
        <v>-6.7199315199413396</v>
      </c>
      <c r="J673" s="104">
        <v>2</v>
      </c>
      <c r="K673" s="104">
        <v>1.6514718913595861</v>
      </c>
      <c r="L673" s="104">
        <v>4.6571507336340314</v>
      </c>
      <c r="M673" s="104">
        <v>23.448504009996331</v>
      </c>
    </row>
    <row r="674" spans="1:13" s="81" customFormat="1" x14ac:dyDescent="0.25">
      <c r="A674" s="79">
        <v>671</v>
      </c>
      <c r="B674" s="79">
        <v>27.947026252746578</v>
      </c>
      <c r="C674" s="79">
        <v>27.947026252746578</v>
      </c>
      <c r="D674" s="94"/>
      <c r="E674" s="79">
        <v>1721.866846004873</v>
      </c>
      <c r="F674" s="79">
        <v>71.686070707873753</v>
      </c>
      <c r="G674" s="80"/>
      <c r="H674" s="79">
        <v>0</v>
      </c>
      <c r="I674" s="80">
        <v>-6.7199315199413396</v>
      </c>
      <c r="J674" s="104">
        <v>2</v>
      </c>
      <c r="K674" s="104">
        <v>1.6339576421920849</v>
      </c>
      <c r="L674" s="104">
        <v>4.6077605509816797</v>
      </c>
      <c r="M674" s="104">
        <v>24.257390853329341</v>
      </c>
    </row>
    <row r="675" spans="1:13" s="81" customFormat="1" x14ac:dyDescent="0.25">
      <c r="A675" s="79">
        <v>672</v>
      </c>
      <c r="B675" s="79">
        <v>30.751797866821288</v>
      </c>
      <c r="C675" s="79">
        <v>30.751797866821288</v>
      </c>
      <c r="D675" s="94"/>
      <c r="E675" s="79">
        <v>1185.679685340529</v>
      </c>
      <c r="F675" s="79">
        <v>71.662752832847502</v>
      </c>
      <c r="G675" s="80"/>
      <c r="H675" s="79">
        <v>0</v>
      </c>
      <c r="I675" s="80">
        <v>-6.7199315199413396</v>
      </c>
      <c r="J675" s="104">
        <v>3</v>
      </c>
      <c r="K675" s="104">
        <v>0.9502692227616617</v>
      </c>
      <c r="L675" s="104">
        <v>2.6797592081878858</v>
      </c>
      <c r="M675" s="104">
        <v>13.628577965915939</v>
      </c>
    </row>
    <row r="676" spans="1:13" s="81" customFormat="1" x14ac:dyDescent="0.25">
      <c r="A676" s="79">
        <v>673</v>
      </c>
      <c r="B676" s="79">
        <v>32.959213638305663</v>
      </c>
      <c r="C676" s="79">
        <v>32.959213638305663</v>
      </c>
      <c r="D676" s="94"/>
      <c r="E676" s="79">
        <v>1270.7897673163591</v>
      </c>
      <c r="F676" s="79">
        <v>71.751354679287488</v>
      </c>
      <c r="G676" s="80"/>
      <c r="H676" s="79">
        <v>0</v>
      </c>
      <c r="I676" s="80">
        <v>-6.7199315199413396</v>
      </c>
      <c r="J676" s="104">
        <v>3</v>
      </c>
      <c r="K676" s="104">
        <v>1.028336347585951</v>
      </c>
      <c r="L676" s="104">
        <v>2.8999085001923821</v>
      </c>
      <c r="M676" s="104">
        <v>14.86917368536878</v>
      </c>
    </row>
    <row r="677" spans="1:13" s="81" customFormat="1" x14ac:dyDescent="0.25">
      <c r="A677" s="79">
        <v>674</v>
      </c>
      <c r="B677" s="79">
        <v>34.957275390625</v>
      </c>
      <c r="C677" s="79">
        <v>34.957275390625</v>
      </c>
      <c r="D677" s="94"/>
      <c r="E677" s="79">
        <v>1347.827904730008</v>
      </c>
      <c r="F677" s="79">
        <v>71.831643103290418</v>
      </c>
      <c r="G677" s="80"/>
      <c r="H677" s="79">
        <v>0</v>
      </c>
      <c r="I677" s="80">
        <v>-6.7199315199413396</v>
      </c>
      <c r="J677" s="104">
        <v>3</v>
      </c>
      <c r="K677" s="104">
        <v>1.0805623813523979</v>
      </c>
      <c r="L677" s="104">
        <v>3.047185915413761</v>
      </c>
      <c r="M677" s="104">
        <v>15.73029536651274</v>
      </c>
    </row>
    <row r="678" spans="1:13" s="81" customFormat="1" x14ac:dyDescent="0.25">
      <c r="A678" s="79">
        <v>675</v>
      </c>
      <c r="B678" s="79">
        <v>37.132699966430657</v>
      </c>
      <c r="C678" s="79">
        <v>37.132699966430657</v>
      </c>
      <c r="D678" s="94"/>
      <c r="E678" s="79">
        <v>1431.7045202597369</v>
      </c>
      <c r="F678" s="79">
        <v>71.96150271676099</v>
      </c>
      <c r="G678" s="80"/>
      <c r="H678" s="79">
        <v>0</v>
      </c>
      <c r="I678" s="80">
        <v>-6.7199315199413396</v>
      </c>
      <c r="J678" s="104">
        <v>3</v>
      </c>
      <c r="K678" s="104">
        <v>1.1297256822463759</v>
      </c>
      <c r="L678" s="104">
        <v>3.1858264239347789</v>
      </c>
      <c r="M678" s="104">
        <v>16.553543125964879</v>
      </c>
    </row>
    <row r="679" spans="1:13" s="81" customFormat="1" x14ac:dyDescent="0.25">
      <c r="A679" s="79">
        <v>676</v>
      </c>
      <c r="B679" s="79">
        <v>39.00560111999512</v>
      </c>
      <c r="C679" s="79">
        <v>39.00560111999512</v>
      </c>
      <c r="D679" s="94"/>
      <c r="E679" s="79">
        <v>1503.9169112246291</v>
      </c>
      <c r="F679" s="79">
        <v>72.084445957219529</v>
      </c>
      <c r="G679" s="80"/>
      <c r="H679" s="79">
        <v>0</v>
      </c>
      <c r="I679" s="80">
        <v>-6.7199315199413396</v>
      </c>
      <c r="J679" s="104">
        <v>3</v>
      </c>
      <c r="K679" s="104">
        <v>1.1186873760236531</v>
      </c>
      <c r="L679" s="104">
        <v>3.1546984003867009</v>
      </c>
      <c r="M679" s="104">
        <v>16.463163128008649</v>
      </c>
    </row>
    <row r="680" spans="1:13" s="81" customFormat="1" x14ac:dyDescent="0.25">
      <c r="A680" s="79">
        <v>677</v>
      </c>
      <c r="B680" s="79">
        <v>40.601964950561523</v>
      </c>
      <c r="C680" s="79">
        <v>40.601964950561523</v>
      </c>
      <c r="D680" s="94"/>
      <c r="E680" s="79">
        <v>1565.467008962398</v>
      </c>
      <c r="F680" s="79">
        <v>72.184881165767081</v>
      </c>
      <c r="G680" s="80"/>
      <c r="H680" s="79">
        <v>0</v>
      </c>
      <c r="I680" s="80">
        <v>-6.7199315199413396</v>
      </c>
      <c r="J680" s="104">
        <v>3</v>
      </c>
      <c r="K680" s="104">
        <v>0.74945848438195828</v>
      </c>
      <c r="L680" s="104">
        <v>2.1134729259571219</v>
      </c>
      <c r="M680" s="104">
        <v>10.70211258012171</v>
      </c>
    </row>
    <row r="681" spans="1:13" s="81" customFormat="1" x14ac:dyDescent="0.25">
      <c r="A681" s="79">
        <v>678</v>
      </c>
      <c r="B681" s="79">
        <v>40.554846572875967</v>
      </c>
      <c r="C681" s="79">
        <v>40.554846572875967</v>
      </c>
      <c r="D681" s="94"/>
      <c r="E681" s="79">
        <v>1563.650292311557</v>
      </c>
      <c r="F681" s="79">
        <v>72.291700944224246</v>
      </c>
      <c r="G681" s="80"/>
      <c r="H681" s="79">
        <v>0</v>
      </c>
      <c r="I681" s="80">
        <v>-6.7199315199413396</v>
      </c>
      <c r="J681" s="104">
        <v>3</v>
      </c>
      <c r="K681" s="104">
        <v>0.171392401187106</v>
      </c>
      <c r="L681" s="104">
        <v>0.48332657134763879</v>
      </c>
      <c r="M681" s="104">
        <v>0.80712363903216144</v>
      </c>
    </row>
    <row r="682" spans="1:13" s="81" customFormat="1" x14ac:dyDescent="0.25">
      <c r="A682" s="79">
        <v>679</v>
      </c>
      <c r="B682" s="79">
        <v>39.573766708374023</v>
      </c>
      <c r="C682" s="79">
        <v>39.573766708374023</v>
      </c>
      <c r="D682" s="94"/>
      <c r="E682" s="79">
        <v>1525.823350612917</v>
      </c>
      <c r="F682" s="79">
        <v>72.384795700872729</v>
      </c>
      <c r="G682" s="80"/>
      <c r="H682" s="79">
        <v>-12.046361519907229</v>
      </c>
      <c r="I682" s="80">
        <v>5.3264299999658933</v>
      </c>
      <c r="J682" s="104">
        <v>3</v>
      </c>
      <c r="K682" s="104">
        <v>0</v>
      </c>
      <c r="L682" s="104">
        <v>0</v>
      </c>
      <c r="M682" s="104">
        <v>-2.1616341949849698</v>
      </c>
    </row>
    <row r="683" spans="1:13" s="81" customFormat="1" x14ac:dyDescent="0.25">
      <c r="A683" s="79">
        <v>680</v>
      </c>
      <c r="B683" s="79">
        <v>37.680450439453118</v>
      </c>
      <c r="C683" s="79">
        <v>37.680450439453118</v>
      </c>
      <c r="D683" s="94"/>
      <c r="E683" s="79">
        <v>1452.823825586569</v>
      </c>
      <c r="F683" s="79">
        <v>72.430148379200205</v>
      </c>
      <c r="G683" s="80"/>
      <c r="H683" s="79">
        <v>0</v>
      </c>
      <c r="I683" s="80">
        <v>-6.7199315199413396</v>
      </c>
      <c r="J683" s="104">
        <v>3</v>
      </c>
      <c r="K683" s="104">
        <v>0</v>
      </c>
      <c r="L683" s="104">
        <v>0</v>
      </c>
      <c r="M683" s="104">
        <v>-2.0410523925978019</v>
      </c>
    </row>
    <row r="684" spans="1:13" s="81" customFormat="1" x14ac:dyDescent="0.25">
      <c r="A684" s="79">
        <v>681</v>
      </c>
      <c r="B684" s="79">
        <v>34.116189002990723</v>
      </c>
      <c r="C684" s="79">
        <v>34.116189002990723</v>
      </c>
      <c r="D684" s="94"/>
      <c r="E684" s="79">
        <v>1315.398612376003</v>
      </c>
      <c r="F684" s="79">
        <v>72.502056932719896</v>
      </c>
      <c r="G684" s="80"/>
      <c r="H684" s="79">
        <v>-13.365417932339639</v>
      </c>
      <c r="I684" s="80">
        <v>6.6454864123983031</v>
      </c>
      <c r="J684" s="104">
        <v>3</v>
      </c>
      <c r="K684" s="104">
        <v>0</v>
      </c>
      <c r="L684" s="104">
        <v>0</v>
      </c>
      <c r="M684" s="104">
        <v>-1.820797717349016</v>
      </c>
    </row>
    <row r="685" spans="1:13" s="81" customFormat="1" x14ac:dyDescent="0.25">
      <c r="A685" s="79">
        <v>682</v>
      </c>
      <c r="B685" s="79">
        <v>29.12703018188477</v>
      </c>
      <c r="C685" s="79">
        <v>29.12703018188477</v>
      </c>
      <c r="D685" s="94"/>
      <c r="E685" s="79">
        <v>1123.0344362474509</v>
      </c>
      <c r="F685" s="79">
        <v>72.594908439832025</v>
      </c>
      <c r="G685" s="80"/>
      <c r="H685" s="79">
        <v>-3.8908445341639268</v>
      </c>
      <c r="I685" s="80">
        <v>-2.8290869857774119</v>
      </c>
      <c r="J685" s="104">
        <v>3</v>
      </c>
      <c r="K685" s="104">
        <v>0</v>
      </c>
      <c r="L685" s="104">
        <v>0</v>
      </c>
      <c r="M685" s="104">
        <v>-1.5259032863696591</v>
      </c>
    </row>
    <row r="686" spans="1:13" s="81" customFormat="1" x14ac:dyDescent="0.25">
      <c r="A686" s="79">
        <v>683</v>
      </c>
      <c r="B686" s="79">
        <v>24.314295768737789</v>
      </c>
      <c r="C686" s="79">
        <v>24.314295768737789</v>
      </c>
      <c r="D686" s="94"/>
      <c r="E686" s="79">
        <v>1498.047748963332</v>
      </c>
      <c r="F686" s="79">
        <v>72.665920404646769</v>
      </c>
      <c r="G686" s="80"/>
      <c r="H686" s="79">
        <v>-2.8466983334462701</v>
      </c>
      <c r="I686" s="80">
        <v>-3.87323318649507</v>
      </c>
      <c r="J686" s="104">
        <v>2</v>
      </c>
      <c r="K686" s="104">
        <v>0</v>
      </c>
      <c r="L686" s="104">
        <v>0</v>
      </c>
      <c r="M686" s="104">
        <v>-2.115448484624693</v>
      </c>
    </row>
    <row r="687" spans="1:13" s="81" customFormat="1" x14ac:dyDescent="0.25">
      <c r="A687" s="79">
        <v>684</v>
      </c>
      <c r="B687" s="79">
        <v>20.889773559570308</v>
      </c>
      <c r="C687" s="79">
        <v>20.889773559570308</v>
      </c>
      <c r="D687" s="94"/>
      <c r="E687" s="79">
        <v>1287.0567404014339</v>
      </c>
      <c r="F687" s="79">
        <v>72.706248775704012</v>
      </c>
      <c r="G687" s="80"/>
      <c r="H687" s="79">
        <v>-1.24239258598166</v>
      </c>
      <c r="I687" s="80">
        <v>-5.4775389339596803</v>
      </c>
      <c r="J687" s="104">
        <v>2</v>
      </c>
      <c r="K687" s="104">
        <v>0</v>
      </c>
      <c r="L687" s="104">
        <v>0</v>
      </c>
      <c r="M687" s="104">
        <v>-1.776408658673204</v>
      </c>
    </row>
    <row r="688" spans="1:13" s="81" customFormat="1" x14ac:dyDescent="0.25">
      <c r="A688" s="79">
        <v>685</v>
      </c>
      <c r="B688" s="79">
        <v>19.071101760864259</v>
      </c>
      <c r="C688" s="79">
        <v>19.071101760864259</v>
      </c>
      <c r="D688" s="94"/>
      <c r="E688" s="79">
        <v>1175.0050807495161</v>
      </c>
      <c r="F688" s="79">
        <v>72.797476518720899</v>
      </c>
      <c r="G688" s="80"/>
      <c r="H688" s="79">
        <v>-28.98482440693779</v>
      </c>
      <c r="I688" s="80">
        <v>22.264892886996449</v>
      </c>
      <c r="J688" s="104">
        <v>2</v>
      </c>
      <c r="K688" s="104">
        <v>0.1048550971102338</v>
      </c>
      <c r="L688" s="104">
        <v>0.29569137385085931</v>
      </c>
      <c r="M688" s="104">
        <v>0.20555938518008479</v>
      </c>
    </row>
    <row r="689" spans="1:13" s="81" customFormat="1" x14ac:dyDescent="0.25">
      <c r="A689" s="79">
        <v>686</v>
      </c>
      <c r="B689" s="79">
        <v>19.484577751159669</v>
      </c>
      <c r="C689" s="79">
        <v>19.484577751159669</v>
      </c>
      <c r="D689" s="94"/>
      <c r="E689" s="79">
        <v>1200.4800845252289</v>
      </c>
      <c r="F689" s="79">
        <v>72.872498163587693</v>
      </c>
      <c r="G689" s="80"/>
      <c r="H689" s="79">
        <v>0</v>
      </c>
      <c r="I689" s="80">
        <v>-6.7199315199413396</v>
      </c>
      <c r="J689" s="104">
        <v>2</v>
      </c>
      <c r="K689" s="104">
        <v>0.52552083301941932</v>
      </c>
      <c r="L689" s="104">
        <v>1.481968749114762</v>
      </c>
      <c r="M689" s="104">
        <v>7.2225477602759733</v>
      </c>
    </row>
    <row r="690" spans="1:13" s="81" customFormat="1" x14ac:dyDescent="0.25">
      <c r="A690" s="79">
        <v>687</v>
      </c>
      <c r="B690" s="79">
        <v>21.692568778991699</v>
      </c>
      <c r="C690" s="79">
        <v>21.692568778991699</v>
      </c>
      <c r="D690" s="94"/>
      <c r="E690" s="79">
        <v>1336.5184061955561</v>
      </c>
      <c r="F690" s="79">
        <v>72.929670707327247</v>
      </c>
      <c r="G690" s="80"/>
      <c r="H690" s="79">
        <v>0</v>
      </c>
      <c r="I690" s="80">
        <v>-6.7199315199413396</v>
      </c>
      <c r="J690" s="104">
        <v>2</v>
      </c>
      <c r="K690" s="104">
        <v>0.74981737282682992</v>
      </c>
      <c r="L690" s="104">
        <v>2.1144849913716599</v>
      </c>
      <c r="M690" s="104">
        <v>10.748547557485839</v>
      </c>
    </row>
    <row r="691" spans="1:13" s="81" customFormat="1" x14ac:dyDescent="0.25">
      <c r="A691" s="79">
        <v>688</v>
      </c>
      <c r="B691" s="79">
        <v>23.748386764526369</v>
      </c>
      <c r="C691" s="79">
        <v>23.748386764526369</v>
      </c>
      <c r="D691" s="94"/>
      <c r="E691" s="79">
        <v>1463.181071435826</v>
      </c>
      <c r="F691" s="79">
        <v>73.010152958410046</v>
      </c>
      <c r="G691" s="80"/>
      <c r="H691" s="79">
        <v>0</v>
      </c>
      <c r="I691" s="80">
        <v>-6.7199315199413396</v>
      </c>
      <c r="J691" s="104">
        <v>2</v>
      </c>
      <c r="K691" s="104">
        <v>0.70134432563514004</v>
      </c>
      <c r="L691" s="104">
        <v>1.9777909982910951</v>
      </c>
      <c r="M691" s="104">
        <v>9.9651392549176414</v>
      </c>
    </row>
    <row r="692" spans="1:13" s="81" customFormat="1" x14ac:dyDescent="0.25">
      <c r="A692" s="79">
        <v>689</v>
      </c>
      <c r="B692" s="79">
        <v>25.614362525939939</v>
      </c>
      <c r="C692" s="79">
        <v>25.614362525939939</v>
      </c>
      <c r="D692" s="94"/>
      <c r="E692" s="79">
        <v>1578.1472138070901</v>
      </c>
      <c r="F692" s="79">
        <v>73.053207726275346</v>
      </c>
      <c r="G692" s="80"/>
      <c r="H692" s="79">
        <v>0</v>
      </c>
      <c r="I692" s="80">
        <v>-6.7199315199413396</v>
      </c>
      <c r="J692" s="104">
        <v>2</v>
      </c>
      <c r="K692" s="104">
        <v>0.80665069748687646</v>
      </c>
      <c r="L692" s="104">
        <v>2.2747549669129921</v>
      </c>
      <c r="M692" s="104">
        <v>11.62650486943479</v>
      </c>
    </row>
    <row r="693" spans="1:13" s="81" customFormat="1" x14ac:dyDescent="0.25">
      <c r="A693" s="79">
        <v>690</v>
      </c>
      <c r="B693" s="79">
        <v>27.868342208862309</v>
      </c>
      <c r="C693" s="79">
        <v>27.868342208862309</v>
      </c>
      <c r="D693" s="94"/>
      <c r="E693" s="79">
        <v>1717.0189797149631</v>
      </c>
      <c r="F693" s="79">
        <v>73.124170685388478</v>
      </c>
      <c r="G693" s="80"/>
      <c r="H693" s="79">
        <v>0</v>
      </c>
      <c r="I693" s="80">
        <v>-6.7199315199413396</v>
      </c>
      <c r="J693" s="104">
        <v>2</v>
      </c>
      <c r="K693" s="104">
        <v>0.96155754349398337</v>
      </c>
      <c r="L693" s="104">
        <v>2.711592272653033</v>
      </c>
      <c r="M693" s="104">
        <v>14.07346469602893</v>
      </c>
    </row>
    <row r="694" spans="1:13" s="81" customFormat="1" x14ac:dyDescent="0.25">
      <c r="A694" s="79">
        <v>691</v>
      </c>
      <c r="B694" s="79">
        <v>29.840993309020991</v>
      </c>
      <c r="C694" s="79">
        <v>29.840993309020991</v>
      </c>
      <c r="D694" s="94"/>
      <c r="E694" s="79">
        <v>1150.5623089134251</v>
      </c>
      <c r="F694" s="79">
        <v>73.172943111253176</v>
      </c>
      <c r="G694" s="80"/>
      <c r="H694" s="79">
        <v>0</v>
      </c>
      <c r="I694" s="80">
        <v>-6.7199315199413396</v>
      </c>
      <c r="J694" s="104">
        <v>3</v>
      </c>
      <c r="K694" s="104">
        <v>0.67550856015241589</v>
      </c>
      <c r="L694" s="104">
        <v>1.904934139629813</v>
      </c>
      <c r="M694" s="104">
        <v>9.5582014209638952</v>
      </c>
    </row>
    <row r="695" spans="1:13" s="81" customFormat="1" x14ac:dyDescent="0.25">
      <c r="A695" s="79">
        <v>692</v>
      </c>
      <c r="B695" s="79">
        <v>30.466425704956059</v>
      </c>
      <c r="C695" s="79">
        <v>30.466425704956059</v>
      </c>
      <c r="D695" s="94"/>
      <c r="E695" s="79">
        <v>1174.6767522258319</v>
      </c>
      <c r="F695" s="79">
        <v>73.23929354345114</v>
      </c>
      <c r="G695" s="80"/>
      <c r="H695" s="79">
        <v>0</v>
      </c>
      <c r="I695" s="80">
        <v>-6.7199315199413396</v>
      </c>
      <c r="J695" s="104">
        <v>3</v>
      </c>
      <c r="K695" s="104">
        <v>0.38443953153189592</v>
      </c>
      <c r="L695" s="104">
        <v>1.084119478919946</v>
      </c>
      <c r="M695" s="104">
        <v>4.9526422028093551</v>
      </c>
    </row>
    <row r="696" spans="1:13" s="81" customFormat="1" x14ac:dyDescent="0.25">
      <c r="A696" s="79">
        <v>693</v>
      </c>
      <c r="B696" s="79">
        <v>30.78200359344482</v>
      </c>
      <c r="C696" s="79">
        <v>30.78200359344482</v>
      </c>
      <c r="D696" s="94"/>
      <c r="E696" s="79">
        <v>1186.844310465654</v>
      </c>
      <c r="F696" s="79">
        <v>73.330364160139581</v>
      </c>
      <c r="G696" s="80"/>
      <c r="H696" s="79">
        <v>0</v>
      </c>
      <c r="I696" s="80">
        <v>-6.7199315199413396</v>
      </c>
      <c r="J696" s="104">
        <v>3</v>
      </c>
      <c r="K696" s="104">
        <v>0.38993386329124979</v>
      </c>
      <c r="L696" s="104">
        <v>1.0996134944813241</v>
      </c>
      <c r="M696" s="104">
        <v>5.0345593511235052</v>
      </c>
    </row>
    <row r="697" spans="1:13" s="81" customFormat="1" x14ac:dyDescent="0.25">
      <c r="A697" s="79">
        <v>694</v>
      </c>
      <c r="B697" s="79">
        <v>31.22807502746582</v>
      </c>
      <c r="C697" s="79">
        <v>31.22807502746582</v>
      </c>
      <c r="D697" s="94"/>
      <c r="E697" s="79">
        <v>1204.043234568237</v>
      </c>
      <c r="F697" s="79">
        <v>73.421434776828022</v>
      </c>
      <c r="G697" s="80"/>
      <c r="H697" s="79">
        <v>0</v>
      </c>
      <c r="I697" s="80">
        <v>-6.7199315199413396</v>
      </c>
      <c r="J697" s="104">
        <v>3</v>
      </c>
      <c r="K697" s="104">
        <v>0.52593957227181642</v>
      </c>
      <c r="L697" s="104">
        <v>1.483149593806522</v>
      </c>
      <c r="M697" s="104">
        <v>7.2294272702148534</v>
      </c>
    </row>
    <row r="698" spans="1:13" s="81" customFormat="1" x14ac:dyDescent="0.25">
      <c r="A698" s="79">
        <v>695</v>
      </c>
      <c r="B698" s="79">
        <v>32.256647682189943</v>
      </c>
      <c r="C698" s="79">
        <v>32.256647682189943</v>
      </c>
      <c r="D698" s="94"/>
      <c r="E698" s="79">
        <v>1243.701328930224</v>
      </c>
      <c r="F698" s="79">
        <v>73.516006358916357</v>
      </c>
      <c r="G698" s="80"/>
      <c r="H698" s="79">
        <v>0</v>
      </c>
      <c r="I698" s="80">
        <v>-6.7199315199413396</v>
      </c>
      <c r="J698" s="104">
        <v>3</v>
      </c>
      <c r="K698" s="104">
        <v>0.68062683979007077</v>
      </c>
      <c r="L698" s="104">
        <v>1.919367688208</v>
      </c>
      <c r="M698" s="104">
        <v>9.6609859867664643</v>
      </c>
    </row>
    <row r="699" spans="1:13" s="81" customFormat="1" x14ac:dyDescent="0.25">
      <c r="A699" s="79">
        <v>696</v>
      </c>
      <c r="B699" s="79">
        <v>33.023177337646487</v>
      </c>
      <c r="C699" s="79">
        <v>33.023177337646487</v>
      </c>
      <c r="D699" s="94"/>
      <c r="E699" s="79">
        <v>1273.255979511044</v>
      </c>
      <c r="F699" s="79">
        <v>73.601679016439746</v>
      </c>
      <c r="G699" s="80"/>
      <c r="H699" s="79">
        <v>0</v>
      </c>
      <c r="I699" s="80">
        <v>-6.7199315199413396</v>
      </c>
      <c r="J699" s="104">
        <v>3</v>
      </c>
      <c r="K699" s="104">
        <v>0.32572453318105998</v>
      </c>
      <c r="L699" s="104">
        <v>0.91854318357058906</v>
      </c>
      <c r="M699" s="104">
        <v>3.8904224489727581</v>
      </c>
    </row>
    <row r="700" spans="1:13" s="81" customFormat="1" x14ac:dyDescent="0.25">
      <c r="A700" s="79">
        <v>697</v>
      </c>
      <c r="B700" s="79">
        <v>32.038607406616208</v>
      </c>
      <c r="C700" s="79">
        <v>32.038607406616208</v>
      </c>
      <c r="D700" s="94"/>
      <c r="E700" s="79">
        <v>1235.294473290322</v>
      </c>
      <c r="F700" s="79">
        <v>73.689120087613304</v>
      </c>
      <c r="G700" s="80"/>
      <c r="H700" s="79">
        <v>0</v>
      </c>
      <c r="I700" s="80">
        <v>-6.7199315199413396</v>
      </c>
      <c r="J700" s="104">
        <v>3</v>
      </c>
      <c r="K700" s="104">
        <v>0</v>
      </c>
      <c r="L700" s="104">
        <v>0</v>
      </c>
      <c r="M700" s="104">
        <v>-1.6962031218237641</v>
      </c>
    </row>
    <row r="701" spans="1:13" s="81" customFormat="1" x14ac:dyDescent="0.25">
      <c r="A701" s="79">
        <v>698</v>
      </c>
      <c r="B701" s="79">
        <v>29.534009552001951</v>
      </c>
      <c r="C701" s="79">
        <v>29.534009552001951</v>
      </c>
      <c r="D701" s="94"/>
      <c r="E701" s="79">
        <v>1138.726109742134</v>
      </c>
      <c r="F701" s="79">
        <v>73.750331764807328</v>
      </c>
      <c r="G701" s="80"/>
      <c r="H701" s="79">
        <v>0</v>
      </c>
      <c r="I701" s="80">
        <v>-6.7199315199413396</v>
      </c>
      <c r="J701" s="104">
        <v>3</v>
      </c>
      <c r="K701" s="104">
        <v>0</v>
      </c>
      <c r="L701" s="104">
        <v>0</v>
      </c>
      <c r="M701" s="104">
        <v>-1.549419834932185</v>
      </c>
    </row>
    <row r="702" spans="1:13" s="81" customFormat="1" x14ac:dyDescent="0.25">
      <c r="A702" s="79">
        <v>699</v>
      </c>
      <c r="B702" s="79">
        <v>26.229945755004881</v>
      </c>
      <c r="C702" s="79">
        <v>26.229945755004881</v>
      </c>
      <c r="D702" s="94"/>
      <c r="E702" s="79">
        <v>1616.074410192766</v>
      </c>
      <c r="F702" s="79">
        <v>73.82223728249879</v>
      </c>
      <c r="G702" s="80"/>
      <c r="H702" s="79">
        <v>0</v>
      </c>
      <c r="I702" s="80">
        <v>-6.7199315199413396</v>
      </c>
      <c r="J702" s="104">
        <v>2</v>
      </c>
      <c r="K702" s="104">
        <v>0</v>
      </c>
      <c r="L702" s="104">
        <v>0</v>
      </c>
      <c r="M702" s="104">
        <v>-2.3143904038944281</v>
      </c>
    </row>
    <row r="703" spans="1:13" s="81" customFormat="1" x14ac:dyDescent="0.25">
      <c r="A703" s="79">
        <v>700</v>
      </c>
      <c r="B703" s="79">
        <v>24.082356071472169</v>
      </c>
      <c r="C703" s="79">
        <v>24.082356071472169</v>
      </c>
      <c r="D703" s="94"/>
      <c r="E703" s="79">
        <v>1483.7575246159449</v>
      </c>
      <c r="F703" s="79">
        <v>73.911141679033847</v>
      </c>
      <c r="G703" s="80"/>
      <c r="H703" s="79">
        <v>-10.34916504692996</v>
      </c>
      <c r="I703" s="80">
        <v>3.629233526988624</v>
      </c>
      <c r="J703" s="104">
        <v>2</v>
      </c>
      <c r="K703" s="104">
        <v>0</v>
      </c>
      <c r="L703" s="104">
        <v>0</v>
      </c>
      <c r="M703" s="104">
        <v>-2.0918336932786028</v>
      </c>
    </row>
    <row r="704" spans="1:13" s="81" customFormat="1" x14ac:dyDescent="0.25">
      <c r="A704" s="79">
        <v>701</v>
      </c>
      <c r="B704" s="79">
        <v>22.46852264404297</v>
      </c>
      <c r="C704" s="79">
        <v>22.46852264404297</v>
      </c>
      <c r="D704" s="94"/>
      <c r="E704" s="79">
        <v>1384.326327588617</v>
      </c>
      <c r="F704" s="79">
        <v>73.946013321300512</v>
      </c>
      <c r="G704" s="80"/>
      <c r="H704" s="79">
        <v>0</v>
      </c>
      <c r="I704" s="80">
        <v>-6.7199315199413396</v>
      </c>
      <c r="J704" s="104">
        <v>2</v>
      </c>
      <c r="K704" s="104">
        <v>0</v>
      </c>
      <c r="L704" s="104">
        <v>0</v>
      </c>
      <c r="M704" s="104">
        <v>-1.930204608515296</v>
      </c>
    </row>
    <row r="705" spans="1:13" s="81" customFormat="1" x14ac:dyDescent="0.25">
      <c r="A705" s="79">
        <v>702</v>
      </c>
      <c r="B705" s="79">
        <v>21.386657524108891</v>
      </c>
      <c r="C705" s="79">
        <v>21.386657524108891</v>
      </c>
      <c r="D705" s="94"/>
      <c r="E705" s="79">
        <v>1317.6706603624659</v>
      </c>
      <c r="F705" s="79">
        <v>74.057818919988549</v>
      </c>
      <c r="G705" s="80"/>
      <c r="H705" s="79">
        <v>0</v>
      </c>
      <c r="I705" s="80">
        <v>-6.7199315199413396</v>
      </c>
      <c r="J705" s="104">
        <v>2</v>
      </c>
      <c r="K705" s="104">
        <v>0.17275021807528529</v>
      </c>
      <c r="L705" s="104">
        <v>0.48715561497230447</v>
      </c>
      <c r="M705" s="104">
        <v>1.201720842948377</v>
      </c>
    </row>
    <row r="706" spans="1:13" s="81" customFormat="1" x14ac:dyDescent="0.25">
      <c r="A706" s="79">
        <v>703</v>
      </c>
      <c r="B706" s="79">
        <v>21.568651008605961</v>
      </c>
      <c r="C706" s="79">
        <v>21.568651008605961</v>
      </c>
      <c r="D706" s="94"/>
      <c r="E706" s="79">
        <v>1328.8836081841901</v>
      </c>
      <c r="F706" s="79">
        <v>74.152162790180768</v>
      </c>
      <c r="G706" s="80"/>
      <c r="H706" s="79">
        <v>0</v>
      </c>
      <c r="I706" s="80">
        <v>-6.7199315199413396</v>
      </c>
      <c r="J706" s="104">
        <v>2</v>
      </c>
      <c r="K706" s="104">
        <v>0.36192589389343122</v>
      </c>
      <c r="L706" s="104">
        <v>1.020631020779476</v>
      </c>
      <c r="M706" s="104">
        <v>4.4494676575093219</v>
      </c>
    </row>
    <row r="707" spans="1:13" s="81" customFormat="1" x14ac:dyDescent="0.25">
      <c r="A707" s="79">
        <v>704</v>
      </c>
      <c r="B707" s="79">
        <v>21.841845893859858</v>
      </c>
      <c r="C707" s="79">
        <v>21.841845893859858</v>
      </c>
      <c r="D707" s="94"/>
      <c r="E707" s="79">
        <v>1345.7156392977181</v>
      </c>
      <c r="F707" s="79">
        <v>74.252167423727997</v>
      </c>
      <c r="G707" s="80"/>
      <c r="H707" s="79">
        <v>0</v>
      </c>
      <c r="I707" s="80">
        <v>-6.7199315199413396</v>
      </c>
      <c r="J707" s="104">
        <v>2</v>
      </c>
      <c r="K707" s="104">
        <v>0.20924180423448069</v>
      </c>
      <c r="L707" s="104">
        <v>0.59006188794123549</v>
      </c>
      <c r="M707" s="104">
        <v>1.803663279651877</v>
      </c>
    </row>
    <row r="708" spans="1:13" s="81" customFormat="1" x14ac:dyDescent="0.25">
      <c r="A708" s="79">
        <v>705</v>
      </c>
      <c r="B708" s="79">
        <v>21.057711219787599</v>
      </c>
      <c r="C708" s="79">
        <v>21.057711219787599</v>
      </c>
      <c r="D708" s="94"/>
      <c r="E708" s="79">
        <v>1297.403683461087</v>
      </c>
      <c r="F708" s="79">
        <v>74.348829977012201</v>
      </c>
      <c r="G708" s="80"/>
      <c r="H708" s="79">
        <v>-5.0761361484538563</v>
      </c>
      <c r="I708" s="80">
        <v>-1.6437953714874829</v>
      </c>
      <c r="J708" s="104">
        <v>2</v>
      </c>
      <c r="K708" s="104">
        <v>5.2920617666634771E-2</v>
      </c>
      <c r="L708" s="104">
        <v>0.14923614181990999</v>
      </c>
      <c r="M708" s="104">
        <v>-0.89439024169474168</v>
      </c>
    </row>
    <row r="709" spans="1:13" s="81" customFormat="1" x14ac:dyDescent="0.25">
      <c r="A709" s="79">
        <v>706</v>
      </c>
      <c r="B709" s="79">
        <v>20.055515861511228</v>
      </c>
      <c r="C709" s="79">
        <v>20.055515861511228</v>
      </c>
      <c r="D709" s="94"/>
      <c r="E709" s="79">
        <v>1235.656614380116</v>
      </c>
      <c r="F709" s="79">
        <v>74.44317384720442</v>
      </c>
      <c r="G709" s="80"/>
      <c r="H709" s="79">
        <v>-32.411590424689237</v>
      </c>
      <c r="I709" s="80">
        <v>25.6916589047479</v>
      </c>
      <c r="J709" s="104">
        <v>2</v>
      </c>
      <c r="K709" s="104">
        <v>4.0646145369655412E-2</v>
      </c>
      <c r="L709" s="104">
        <v>0.11462212994242819</v>
      </c>
      <c r="M709" s="104">
        <v>-1.01741454701749</v>
      </c>
    </row>
    <row r="710" spans="1:13" s="81" customFormat="1" x14ac:dyDescent="0.25">
      <c r="A710" s="79">
        <v>707</v>
      </c>
      <c r="B710" s="79">
        <v>18.529128646850591</v>
      </c>
      <c r="C710" s="79">
        <v>18.529128646850591</v>
      </c>
      <c r="D710" s="94"/>
      <c r="E710" s="79">
        <v>1141.6131367191749</v>
      </c>
      <c r="F710" s="79">
        <v>74.543256518813664</v>
      </c>
      <c r="G710" s="80"/>
      <c r="H710" s="79">
        <v>0</v>
      </c>
      <c r="I710" s="80">
        <v>-6.7199315199413396</v>
      </c>
      <c r="J710" s="104">
        <v>2</v>
      </c>
      <c r="K710" s="104">
        <v>0</v>
      </c>
      <c r="L710" s="104">
        <v>0</v>
      </c>
      <c r="M710" s="104">
        <v>-1.55375643681733</v>
      </c>
    </row>
    <row r="711" spans="1:13" s="81" customFormat="1" x14ac:dyDescent="0.25">
      <c r="A711" s="79">
        <v>708</v>
      </c>
      <c r="B711" s="79">
        <v>16.56630191802979</v>
      </c>
      <c r="C711" s="79">
        <v>16.56630191802979</v>
      </c>
      <c r="D711" s="94"/>
      <c r="E711" s="79">
        <v>1020.679831034225</v>
      </c>
      <c r="F711" s="79">
        <v>74.566912024550334</v>
      </c>
      <c r="G711" s="80"/>
      <c r="H711" s="79">
        <v>-23.608277339046602</v>
      </c>
      <c r="I711" s="80">
        <v>16.888345819105261</v>
      </c>
      <c r="J711" s="104">
        <v>2</v>
      </c>
      <c r="K711" s="104">
        <v>0</v>
      </c>
      <c r="L711" s="104">
        <v>0</v>
      </c>
      <c r="M711" s="104">
        <v>-1.374662908211286</v>
      </c>
    </row>
    <row r="712" spans="1:13" s="81" customFormat="1" x14ac:dyDescent="0.25">
      <c r="A712" s="79">
        <v>709</v>
      </c>
      <c r="B712" s="79">
        <v>14.23363723754883</v>
      </c>
      <c r="C712" s="79">
        <v>14.23363723754883</v>
      </c>
      <c r="D712" s="94"/>
      <c r="E712" s="79">
        <v>876.96014007884207</v>
      </c>
      <c r="F712" s="79">
        <v>74.612821337229647</v>
      </c>
      <c r="G712" s="80"/>
      <c r="H712" s="79">
        <v>-27.26051282640827</v>
      </c>
      <c r="I712" s="80">
        <v>20.54058130646693</v>
      </c>
      <c r="J712" s="104">
        <v>2</v>
      </c>
      <c r="K712" s="104">
        <v>1.5021505675075571E-3</v>
      </c>
      <c r="L712" s="104">
        <v>4.2360646003713103E-3</v>
      </c>
      <c r="M712" s="104">
        <v>-1.168105114274165</v>
      </c>
    </row>
    <row r="713" spans="1:13" s="81" customFormat="1" x14ac:dyDescent="0.25">
      <c r="A713" s="79">
        <v>710</v>
      </c>
      <c r="B713" s="79">
        <v>12.761105918884279</v>
      </c>
      <c r="C713" s="79">
        <v>12.761105918884279</v>
      </c>
      <c r="D713" s="94"/>
      <c r="E713" s="79">
        <v>800</v>
      </c>
      <c r="F713" s="79">
        <v>74.660313559152044</v>
      </c>
      <c r="G713" s="80"/>
      <c r="H713" s="79">
        <v>0</v>
      </c>
      <c r="I713" s="80">
        <v>-6.7199315199413396</v>
      </c>
      <c r="J713" s="104">
        <v>2</v>
      </c>
      <c r="K713" s="104">
        <v>8.6277595007641844E-2</v>
      </c>
      <c r="L713" s="104">
        <v>0.24330281792155001</v>
      </c>
      <c r="M713" s="104">
        <v>0.55078455080208388</v>
      </c>
    </row>
    <row r="714" spans="1:13" s="81" customFormat="1" x14ac:dyDescent="0.25">
      <c r="A714" s="79">
        <v>711</v>
      </c>
      <c r="B714" s="79">
        <v>13.50278644561768</v>
      </c>
      <c r="C714" s="79">
        <v>13.50278644561768</v>
      </c>
      <c r="D714" s="94"/>
      <c r="E714" s="79">
        <v>831.9311006160483</v>
      </c>
      <c r="F714" s="79">
        <v>74.698801121029248</v>
      </c>
      <c r="G714" s="80"/>
      <c r="H714" s="79">
        <v>0</v>
      </c>
      <c r="I714" s="80">
        <v>-6.7199315199413396</v>
      </c>
      <c r="J714" s="104">
        <v>2</v>
      </c>
      <c r="K714" s="104">
        <v>0.39960148674871371</v>
      </c>
      <c r="L714" s="104">
        <v>1.1268761926313731</v>
      </c>
      <c r="M714" s="104">
        <v>5.3317875201354408</v>
      </c>
    </row>
    <row r="715" spans="1:13" s="81" customFormat="1" x14ac:dyDescent="0.25">
      <c r="A715" s="79">
        <v>712</v>
      </c>
      <c r="B715" s="79">
        <v>16.08139791488647</v>
      </c>
      <c r="C715" s="79">
        <v>16.08139791488647</v>
      </c>
      <c r="D715" s="94"/>
      <c r="E715" s="79">
        <v>990.80401816753556</v>
      </c>
      <c r="F715" s="79">
        <v>74.703231724820697</v>
      </c>
      <c r="G715" s="80"/>
      <c r="H715" s="79">
        <v>0</v>
      </c>
      <c r="I715" s="80">
        <v>-6.7199315199413396</v>
      </c>
      <c r="J715" s="104">
        <v>2</v>
      </c>
      <c r="K715" s="104">
        <v>0.73426694558380523</v>
      </c>
      <c r="L715" s="104">
        <v>2.070632786546331</v>
      </c>
      <c r="M715" s="104">
        <v>10.30456836258249</v>
      </c>
    </row>
    <row r="716" spans="1:13" s="81" customFormat="1" x14ac:dyDescent="0.25">
      <c r="A716" s="79">
        <v>713</v>
      </c>
      <c r="B716" s="79">
        <v>19.541101646423339</v>
      </c>
      <c r="C716" s="79">
        <v>19.541101646423339</v>
      </c>
      <c r="D716" s="94"/>
      <c r="E716" s="79">
        <v>1203.9626239690101</v>
      </c>
      <c r="F716" s="79">
        <v>74.721927015275142</v>
      </c>
      <c r="G716" s="80"/>
      <c r="H716" s="79">
        <v>0</v>
      </c>
      <c r="I716" s="80">
        <v>-6.7199315199413396</v>
      </c>
      <c r="J716" s="104">
        <v>2</v>
      </c>
      <c r="K716" s="104">
        <v>0.83943131083327593</v>
      </c>
      <c r="L716" s="104">
        <v>2.3671962965498379</v>
      </c>
      <c r="M716" s="104">
        <v>12.049057242550861</v>
      </c>
    </row>
    <row r="717" spans="1:13" s="81" customFormat="1" x14ac:dyDescent="0.25">
      <c r="A717" s="79">
        <v>714</v>
      </c>
      <c r="B717" s="79">
        <v>21.676742553710941</v>
      </c>
      <c r="C717" s="79">
        <v>21.676742553710941</v>
      </c>
      <c r="D717" s="94"/>
      <c r="E717" s="79">
        <v>1335.5433238250059</v>
      </c>
      <c r="F717" s="79">
        <v>74.786219552384239</v>
      </c>
      <c r="G717" s="80"/>
      <c r="H717" s="79">
        <v>0</v>
      </c>
      <c r="I717" s="80">
        <v>-6.7199315199413396</v>
      </c>
      <c r="J717" s="104">
        <v>2</v>
      </c>
      <c r="K717" s="104">
        <v>0.45671454240810477</v>
      </c>
      <c r="L717" s="104">
        <v>1.2879350095908551</v>
      </c>
      <c r="M717" s="104">
        <v>6.0343391660518257</v>
      </c>
    </row>
    <row r="718" spans="1:13" s="81" customFormat="1" x14ac:dyDescent="0.25">
      <c r="A718" s="79">
        <v>715</v>
      </c>
      <c r="B718" s="79">
        <v>21.509408760070801</v>
      </c>
      <c r="C718" s="79">
        <v>21.509408760070801</v>
      </c>
      <c r="D718" s="94"/>
      <c r="E718" s="79">
        <v>1325.2335860776191</v>
      </c>
      <c r="F718" s="79">
        <v>74.8914291193081</v>
      </c>
      <c r="G718" s="80"/>
      <c r="H718" s="79">
        <v>-54.686097648229428</v>
      </c>
      <c r="I718" s="80">
        <v>47.966166128288087</v>
      </c>
      <c r="J718" s="104">
        <v>2</v>
      </c>
      <c r="K718" s="104">
        <v>8.5929603857807929E-2</v>
      </c>
      <c r="L718" s="104">
        <v>0.24232148287901831</v>
      </c>
      <c r="M718" s="104">
        <v>-0.34512576649547128</v>
      </c>
    </row>
    <row r="719" spans="1:13" s="81" customFormat="1" x14ac:dyDescent="0.25">
      <c r="A719" s="79">
        <v>716</v>
      </c>
      <c r="B719" s="79">
        <v>19.624744606018069</v>
      </c>
      <c r="C719" s="79">
        <v>19.624744606018069</v>
      </c>
      <c r="D719" s="94"/>
      <c r="E719" s="79">
        <v>1209.116018026946</v>
      </c>
      <c r="F719" s="79">
        <v>74.972918322722137</v>
      </c>
      <c r="G719" s="80"/>
      <c r="H719" s="79">
        <v>0</v>
      </c>
      <c r="I719" s="80">
        <v>-6.7199315199413396</v>
      </c>
      <c r="J719" s="104">
        <v>2</v>
      </c>
      <c r="K719" s="104">
        <v>0</v>
      </c>
      <c r="L719" s="104">
        <v>0</v>
      </c>
      <c r="M719" s="104">
        <v>-1.6560533090941341</v>
      </c>
    </row>
    <row r="720" spans="1:13" s="81" customFormat="1" x14ac:dyDescent="0.25">
      <c r="A720" s="79">
        <v>717</v>
      </c>
      <c r="B720" s="79">
        <v>16.358254623413089</v>
      </c>
      <c r="C720" s="79">
        <v>16.358254623413089</v>
      </c>
      <c r="D720" s="94"/>
      <c r="E720" s="79">
        <v>1948.318560918251</v>
      </c>
      <c r="F720" s="79">
        <v>75.052417577040927</v>
      </c>
      <c r="G720" s="80"/>
      <c r="H720" s="79">
        <v>-4.6364762479553834</v>
      </c>
      <c r="I720" s="80">
        <v>-2.0834552719859558</v>
      </c>
      <c r="J720" s="104">
        <v>1</v>
      </c>
      <c r="K720" s="104">
        <v>0</v>
      </c>
      <c r="L720" s="104">
        <v>0</v>
      </c>
      <c r="M720" s="104">
        <v>-2.9155576967464101</v>
      </c>
    </row>
    <row r="721" spans="1:13" s="81" customFormat="1" x14ac:dyDescent="0.25">
      <c r="A721" s="79">
        <v>718</v>
      </c>
      <c r="B721" s="79">
        <v>13.14095268249512</v>
      </c>
      <c r="C721" s="79">
        <v>13.14095268249512</v>
      </c>
      <c r="D721" s="94"/>
      <c r="E721" s="79">
        <v>1565.1279802680931</v>
      </c>
      <c r="F721" s="79">
        <v>75.18414989509003</v>
      </c>
      <c r="G721" s="80"/>
      <c r="H721" s="79">
        <v>0</v>
      </c>
      <c r="I721" s="80">
        <v>-6.7199315199413396</v>
      </c>
      <c r="J721" s="104">
        <v>1</v>
      </c>
      <c r="K721" s="104">
        <v>0</v>
      </c>
      <c r="L721" s="104">
        <v>0</v>
      </c>
      <c r="M721" s="104">
        <v>-2.227647920710047</v>
      </c>
    </row>
    <row r="722" spans="1:13" s="81" customFormat="1" x14ac:dyDescent="0.25">
      <c r="A722" s="79">
        <v>719</v>
      </c>
      <c r="B722" s="79">
        <v>12.574855041503911</v>
      </c>
      <c r="C722" s="79">
        <v>12.574855041503911</v>
      </c>
      <c r="D722" s="94"/>
      <c r="E722" s="79">
        <v>1497.704005851127</v>
      </c>
      <c r="F722" s="79">
        <v>75.273311118579116</v>
      </c>
      <c r="G722" s="80"/>
      <c r="H722" s="79">
        <v>0</v>
      </c>
      <c r="I722" s="80">
        <v>-6.7199315199413396</v>
      </c>
      <c r="J722" s="104">
        <v>1</v>
      </c>
      <c r="K722" s="104">
        <v>0.25336650766426838</v>
      </c>
      <c r="L722" s="104">
        <v>0.7144935516132368</v>
      </c>
      <c r="M722" s="104">
        <v>2.374515973901373</v>
      </c>
    </row>
    <row r="723" spans="1:13" s="81" customFormat="1" x14ac:dyDescent="0.25">
      <c r="A723" s="79">
        <v>720</v>
      </c>
      <c r="B723" s="79">
        <v>13.034290409088131</v>
      </c>
      <c r="C723" s="79">
        <v>13.034290409088131</v>
      </c>
      <c r="D723" s="94"/>
      <c r="E723" s="79">
        <v>1552.4241746474661</v>
      </c>
      <c r="F723" s="79">
        <v>75.330683516062123</v>
      </c>
      <c r="G723" s="80"/>
      <c r="H723" s="79">
        <v>0</v>
      </c>
      <c r="I723" s="80">
        <v>-6.7199315199413396</v>
      </c>
      <c r="J723" s="104">
        <v>1</v>
      </c>
      <c r="K723" s="104">
        <v>0.37013557976987888</v>
      </c>
      <c r="L723" s="104">
        <v>1.043782334951058</v>
      </c>
      <c r="M723" s="104">
        <v>4.3447588087657216</v>
      </c>
    </row>
    <row r="724" spans="1:13" s="81" customFormat="1" x14ac:dyDescent="0.25">
      <c r="A724" s="79">
        <v>721</v>
      </c>
      <c r="B724" s="79">
        <v>14.771603965759279</v>
      </c>
      <c r="C724" s="79">
        <v>14.771603965759279</v>
      </c>
      <c r="D724" s="94"/>
      <c r="E724" s="79">
        <v>1759.343575678959</v>
      </c>
      <c r="F724" s="79">
        <v>75.374387757001159</v>
      </c>
      <c r="G724" s="80"/>
      <c r="H724" s="79">
        <v>0</v>
      </c>
      <c r="I724" s="80">
        <v>-6.7199315199413396</v>
      </c>
      <c r="J724" s="104">
        <v>1</v>
      </c>
      <c r="K724" s="104">
        <v>0.59251597603818473</v>
      </c>
      <c r="L724" s="104">
        <v>1.6708950524276811</v>
      </c>
      <c r="M724" s="104">
        <v>7.9277800937450653</v>
      </c>
    </row>
    <row r="725" spans="1:13" s="81" customFormat="1" x14ac:dyDescent="0.25">
      <c r="A725" s="79">
        <v>722</v>
      </c>
      <c r="B725" s="79">
        <v>17.273986244201659</v>
      </c>
      <c r="C725" s="79">
        <v>17.273986244201659</v>
      </c>
      <c r="D725" s="94"/>
      <c r="E725" s="79">
        <v>1064.281542631461</v>
      </c>
      <c r="F725" s="79">
        <v>75.352936672771989</v>
      </c>
      <c r="G725" s="80"/>
      <c r="H725" s="79">
        <v>0</v>
      </c>
      <c r="I725" s="80">
        <v>-6.7199315199413396</v>
      </c>
      <c r="J725" s="104">
        <v>2</v>
      </c>
      <c r="K725" s="104">
        <v>0.65235730679247794</v>
      </c>
      <c r="L725" s="104">
        <v>1.8396476051547881</v>
      </c>
      <c r="M725" s="104">
        <v>9.1758856285250268</v>
      </c>
    </row>
    <row r="726" spans="1:13" s="81" customFormat="1" x14ac:dyDescent="0.25">
      <c r="A726" s="79">
        <v>723</v>
      </c>
      <c r="B726" s="79">
        <v>19.765435981750489</v>
      </c>
      <c r="C726" s="79">
        <v>19.765435981750489</v>
      </c>
      <c r="D726" s="94"/>
      <c r="E726" s="79">
        <v>1217.784268208615</v>
      </c>
      <c r="F726" s="79">
        <v>75.38675807321259</v>
      </c>
      <c r="G726" s="80"/>
      <c r="H726" s="79">
        <v>0</v>
      </c>
      <c r="I726" s="80">
        <v>-6.7199315199413396</v>
      </c>
      <c r="J726" s="104">
        <v>2</v>
      </c>
      <c r="K726" s="104">
        <v>0.69706841328638436</v>
      </c>
      <c r="L726" s="104">
        <v>1.9657329254676039</v>
      </c>
      <c r="M726" s="104">
        <v>9.9140823032493088</v>
      </c>
    </row>
    <row r="727" spans="1:13" s="81" customFormat="1" x14ac:dyDescent="0.25">
      <c r="A727" s="79">
        <v>724</v>
      </c>
      <c r="B727" s="79">
        <v>22.013114929199219</v>
      </c>
      <c r="C727" s="79">
        <v>22.013114929199219</v>
      </c>
      <c r="D727" s="94"/>
      <c r="E727" s="79">
        <v>1356.267834405385</v>
      </c>
      <c r="F727" s="79">
        <v>75.453193152505293</v>
      </c>
      <c r="G727" s="80"/>
      <c r="H727" s="79">
        <v>0</v>
      </c>
      <c r="I727" s="80">
        <v>-6.7199315199413396</v>
      </c>
      <c r="J727" s="104">
        <v>2</v>
      </c>
      <c r="K727" s="104">
        <v>0.69191768166754164</v>
      </c>
      <c r="L727" s="104">
        <v>1.9512078623024669</v>
      </c>
      <c r="M727" s="104">
        <v>9.8448165023030807</v>
      </c>
    </row>
    <row r="728" spans="1:13" s="81" customFormat="1" x14ac:dyDescent="0.25">
      <c r="A728" s="79">
        <v>725</v>
      </c>
      <c r="B728" s="79">
        <v>24.011800003051761</v>
      </c>
      <c r="C728" s="79">
        <v>24.011800003051761</v>
      </c>
      <c r="D728" s="94"/>
      <c r="E728" s="79">
        <v>1479.4104375985701</v>
      </c>
      <c r="F728" s="79">
        <v>75.527532465439336</v>
      </c>
      <c r="G728" s="80"/>
      <c r="H728" s="79">
        <v>0</v>
      </c>
      <c r="I728" s="80">
        <v>-6.7199315199413396</v>
      </c>
      <c r="J728" s="104">
        <v>2</v>
      </c>
      <c r="K728" s="104">
        <v>0.78784524569996039</v>
      </c>
      <c r="L728" s="104">
        <v>2.2217235928738881</v>
      </c>
      <c r="M728" s="104">
        <v>11.355614952003171</v>
      </c>
    </row>
    <row r="729" spans="1:13" s="81" customFormat="1" x14ac:dyDescent="0.25">
      <c r="A729" s="79">
        <v>726</v>
      </c>
      <c r="B729" s="79">
        <v>26.496970748901369</v>
      </c>
      <c r="C729" s="79">
        <v>26.496970748901369</v>
      </c>
      <c r="D729" s="94"/>
      <c r="E729" s="79">
        <v>1632.526303137899</v>
      </c>
      <c r="F729" s="79">
        <v>75.565821649503675</v>
      </c>
      <c r="G729" s="80"/>
      <c r="H729" s="79">
        <v>0</v>
      </c>
      <c r="I729" s="80">
        <v>-6.7199315199413396</v>
      </c>
      <c r="J729" s="104">
        <v>2</v>
      </c>
      <c r="K729" s="104">
        <v>0.99974087851339943</v>
      </c>
      <c r="L729" s="104">
        <v>2.8192692774077859</v>
      </c>
      <c r="M729" s="104">
        <v>14.70166439203231</v>
      </c>
    </row>
    <row r="730" spans="1:13" s="81" customFormat="1" x14ac:dyDescent="0.25">
      <c r="A730" s="79">
        <v>727</v>
      </c>
      <c r="B730" s="79">
        <v>29.738817024230961</v>
      </c>
      <c r="C730" s="79">
        <v>29.738817024230961</v>
      </c>
      <c r="D730" s="94"/>
      <c r="E730" s="79">
        <v>1146.622755664416</v>
      </c>
      <c r="F730" s="79">
        <v>75.632568797350373</v>
      </c>
      <c r="G730" s="80"/>
      <c r="H730" s="79">
        <v>0</v>
      </c>
      <c r="I730" s="80">
        <v>-6.7199315199413396</v>
      </c>
      <c r="J730" s="104">
        <v>3</v>
      </c>
      <c r="K730" s="104">
        <v>1.743167459670889</v>
      </c>
      <c r="L730" s="104">
        <v>4.9157322362719071</v>
      </c>
      <c r="M730" s="104">
        <v>23.456867004563261</v>
      </c>
    </row>
    <row r="731" spans="1:13" s="81" customFormat="1" x14ac:dyDescent="0.25">
      <c r="A731" s="79">
        <v>728</v>
      </c>
      <c r="B731" s="79">
        <v>34.299396896362303</v>
      </c>
      <c r="C731" s="79">
        <v>34.299396896362303</v>
      </c>
      <c r="D731" s="94"/>
      <c r="E731" s="79">
        <v>1322.4624555472369</v>
      </c>
      <c r="F731" s="79">
        <v>75.703936573856097</v>
      </c>
      <c r="G731" s="80"/>
      <c r="H731" s="79">
        <v>0</v>
      </c>
      <c r="I731" s="80">
        <v>-6.7199315199413396</v>
      </c>
      <c r="J731" s="104">
        <v>3</v>
      </c>
      <c r="K731" s="104">
        <v>1.662644814742297</v>
      </c>
      <c r="L731" s="104">
        <v>4.6886583775732769</v>
      </c>
      <c r="M731" s="104">
        <v>23.490519357407411</v>
      </c>
    </row>
    <row r="732" spans="1:13" s="81" customFormat="1" x14ac:dyDescent="0.25">
      <c r="A732" s="79">
        <v>729</v>
      </c>
      <c r="B732" s="79">
        <v>36.717679214477542</v>
      </c>
      <c r="C732" s="79">
        <v>36.717679214477542</v>
      </c>
      <c r="D732" s="94"/>
      <c r="E732" s="79">
        <v>1415.7027997516659</v>
      </c>
      <c r="F732" s="79">
        <v>75.794626575687246</v>
      </c>
      <c r="G732" s="80"/>
      <c r="H732" s="79">
        <v>0</v>
      </c>
      <c r="I732" s="80">
        <v>-6.7199315199413396</v>
      </c>
      <c r="J732" s="104">
        <v>3</v>
      </c>
      <c r="K732" s="104">
        <v>1.213339819938215</v>
      </c>
      <c r="L732" s="104">
        <v>3.4216182922257659</v>
      </c>
      <c r="M732" s="104">
        <v>17.755258248904969</v>
      </c>
    </row>
    <row r="733" spans="1:13" s="81" customFormat="1" x14ac:dyDescent="0.25">
      <c r="A733" s="79">
        <v>730</v>
      </c>
      <c r="B733" s="79">
        <v>39.320521163940427</v>
      </c>
      <c r="C733" s="79">
        <v>39.320521163940427</v>
      </c>
      <c r="D733" s="94"/>
      <c r="E733" s="79">
        <v>1516.0591053242899</v>
      </c>
      <c r="F733" s="79">
        <v>75.875667375604252</v>
      </c>
      <c r="G733" s="80"/>
      <c r="H733" s="79">
        <v>0</v>
      </c>
      <c r="I733" s="80">
        <v>-6.7199315199413396</v>
      </c>
      <c r="J733" s="104">
        <v>3</v>
      </c>
      <c r="K733" s="104">
        <v>1.30491682144609</v>
      </c>
      <c r="L733" s="104">
        <v>3.6798654364779741</v>
      </c>
      <c r="M733" s="104">
        <v>19.22817111773956</v>
      </c>
    </row>
    <row r="734" spans="1:13" s="81" customFormat="1" x14ac:dyDescent="0.25">
      <c r="A734" s="79">
        <v>731</v>
      </c>
      <c r="B734" s="79">
        <v>40.942814254760741</v>
      </c>
      <c r="C734" s="79">
        <v>40.942814254760741</v>
      </c>
      <c r="D734" s="94"/>
      <c r="E734" s="79">
        <v>1578.6089428909991</v>
      </c>
      <c r="F734" s="79">
        <v>75.926836362567286</v>
      </c>
      <c r="G734" s="80"/>
      <c r="H734" s="79">
        <v>0</v>
      </c>
      <c r="I734" s="80">
        <v>-6.7199315199413396</v>
      </c>
      <c r="J734" s="104">
        <v>3</v>
      </c>
      <c r="K734" s="104">
        <v>0.87869624889016051</v>
      </c>
      <c r="L734" s="104">
        <v>2.4779234218702531</v>
      </c>
      <c r="M734" s="104">
        <v>12.79048032957482</v>
      </c>
    </row>
    <row r="735" spans="1:13" s="81" customFormat="1" x14ac:dyDescent="0.25">
      <c r="A735" s="79">
        <v>732</v>
      </c>
      <c r="B735" s="79">
        <v>41.842810058593749</v>
      </c>
      <c r="C735" s="79">
        <v>41.842810058593749</v>
      </c>
      <c r="D735" s="94"/>
      <c r="E735" s="79">
        <v>1613.309572301933</v>
      </c>
      <c r="F735" s="79">
        <v>76.019720515020353</v>
      </c>
      <c r="G735" s="80"/>
      <c r="H735" s="79">
        <v>0</v>
      </c>
      <c r="I735" s="80">
        <v>-6.7199315199413396</v>
      </c>
      <c r="J735" s="104">
        <v>3</v>
      </c>
      <c r="K735" s="104">
        <v>0.66775116486517117</v>
      </c>
      <c r="L735" s="104">
        <v>1.883058284919783</v>
      </c>
      <c r="M735" s="104">
        <v>9.3418368792592155</v>
      </c>
    </row>
    <row r="736" spans="1:13" s="81" customFormat="1" x14ac:dyDescent="0.25">
      <c r="A736" s="79">
        <v>733</v>
      </c>
      <c r="B736" s="79">
        <v>42.227445983886717</v>
      </c>
      <c r="C736" s="79">
        <v>42.227445983886717</v>
      </c>
      <c r="D736" s="94"/>
      <c r="E736" s="79">
        <v>1628.1397622260181</v>
      </c>
      <c r="F736" s="79">
        <v>76.10545976624519</v>
      </c>
      <c r="G736" s="80"/>
      <c r="H736" s="79">
        <v>0</v>
      </c>
      <c r="I736" s="80">
        <v>-6.7199315199413396</v>
      </c>
      <c r="J736" s="104">
        <v>3</v>
      </c>
      <c r="K736" s="104">
        <v>0.56481189128080078</v>
      </c>
      <c r="L736" s="104">
        <v>1.5927695334118579</v>
      </c>
      <c r="M736" s="104">
        <v>7.6014266489736828</v>
      </c>
    </row>
    <row r="737" spans="1:13" s="81" customFormat="1" x14ac:dyDescent="0.25">
      <c r="A737" s="79">
        <v>734</v>
      </c>
      <c r="B737" s="79">
        <v>42.526817321777337</v>
      </c>
      <c r="C737" s="79">
        <v>42.526817321777337</v>
      </c>
      <c r="D737" s="94"/>
      <c r="E737" s="79">
        <v>1639.682453656528</v>
      </c>
      <c r="F737" s="79">
        <v>76.203428365981281</v>
      </c>
      <c r="G737" s="80"/>
      <c r="H737" s="79">
        <v>0</v>
      </c>
      <c r="I737" s="80">
        <v>-6.7199315199413396</v>
      </c>
      <c r="J737" s="104">
        <v>3</v>
      </c>
      <c r="K737" s="104">
        <v>0.52495813456995488</v>
      </c>
      <c r="L737" s="104">
        <v>1.480381939487273</v>
      </c>
      <c r="M737" s="104">
        <v>6.911631809791734</v>
      </c>
    </row>
    <row r="738" spans="1:13" s="81" customFormat="1" x14ac:dyDescent="0.25">
      <c r="A738" s="79">
        <v>735</v>
      </c>
      <c r="B738" s="79">
        <v>42.60540771484375</v>
      </c>
      <c r="C738" s="79">
        <v>42.60540771484375</v>
      </c>
      <c r="D738" s="94"/>
      <c r="E738" s="79">
        <v>1642.712619012236</v>
      </c>
      <c r="F738" s="79">
        <v>76.293455358337297</v>
      </c>
      <c r="G738" s="80"/>
      <c r="H738" s="79">
        <v>0</v>
      </c>
      <c r="I738" s="80">
        <v>-6.7199315199413396</v>
      </c>
      <c r="J738" s="104">
        <v>3</v>
      </c>
      <c r="K738" s="104">
        <v>0.45431319307593498</v>
      </c>
      <c r="L738" s="104">
        <v>1.281163204474137</v>
      </c>
      <c r="M738" s="104">
        <v>5.6944656023738469</v>
      </c>
    </row>
    <row r="739" spans="1:13" s="81" customFormat="1" x14ac:dyDescent="0.25">
      <c r="A739" s="79">
        <v>736</v>
      </c>
      <c r="B739" s="79">
        <v>42.685048675537111</v>
      </c>
      <c r="C739" s="79">
        <v>42.685048675537111</v>
      </c>
      <c r="D739" s="94"/>
      <c r="E739" s="79">
        <v>1645.7832905100149</v>
      </c>
      <c r="F739" s="79">
        <v>76.367630804273659</v>
      </c>
      <c r="G739" s="80"/>
      <c r="H739" s="79">
        <v>0</v>
      </c>
      <c r="I739" s="80">
        <v>-6.7199315199413396</v>
      </c>
      <c r="J739" s="104">
        <v>3</v>
      </c>
      <c r="K739" s="104">
        <v>0.53006749233686468</v>
      </c>
      <c r="L739" s="104">
        <v>1.494790328389958</v>
      </c>
      <c r="M739" s="104">
        <v>6.9927836611811456</v>
      </c>
    </row>
    <row r="740" spans="1:13" s="81" customFormat="1" x14ac:dyDescent="0.25">
      <c r="A740" s="79">
        <v>737</v>
      </c>
      <c r="B740" s="79">
        <v>43.053956604003908</v>
      </c>
      <c r="C740" s="79">
        <v>43.053956604003908</v>
      </c>
      <c r="D740" s="94"/>
      <c r="E740" s="79">
        <v>1660.0070649520319</v>
      </c>
      <c r="F740" s="79">
        <v>76.457657796629675</v>
      </c>
      <c r="G740" s="80"/>
      <c r="H740" s="79">
        <v>0</v>
      </c>
      <c r="I740" s="80">
        <v>-6.7199315199413396</v>
      </c>
      <c r="J740" s="104">
        <v>3</v>
      </c>
      <c r="K740" s="104">
        <v>0.65253307970910457</v>
      </c>
      <c r="L740" s="104">
        <v>1.840143284779675</v>
      </c>
      <c r="M740" s="104">
        <v>9.0513322015736257</v>
      </c>
    </row>
    <row r="741" spans="1:13" s="81" customFormat="1" x14ac:dyDescent="0.25">
      <c r="A741" s="79">
        <v>738</v>
      </c>
      <c r="B741" s="79">
        <v>43.593232345581058</v>
      </c>
      <c r="C741" s="79">
        <v>43.593232345581058</v>
      </c>
      <c r="D741" s="94"/>
      <c r="E741" s="79">
        <v>1680.799614849572</v>
      </c>
      <c r="F741" s="79">
        <v>76.567650397585112</v>
      </c>
      <c r="G741" s="80"/>
      <c r="H741" s="79">
        <v>0</v>
      </c>
      <c r="I741" s="80">
        <v>-6.7199315199413396</v>
      </c>
      <c r="J741" s="104">
        <v>3</v>
      </c>
      <c r="K741" s="104">
        <v>0.6761522949311517</v>
      </c>
      <c r="L741" s="104">
        <v>1.906749471705848</v>
      </c>
      <c r="M741" s="104">
        <v>9.4292554368113617</v>
      </c>
    </row>
    <row r="742" spans="1:13" s="81" customFormat="1" x14ac:dyDescent="0.25">
      <c r="A742" s="79">
        <v>739</v>
      </c>
      <c r="B742" s="79">
        <v>43.947863769531253</v>
      </c>
      <c r="C742" s="79">
        <v>43.947863769531253</v>
      </c>
      <c r="D742" s="94"/>
      <c r="E742" s="79">
        <v>1248.9372207604879</v>
      </c>
      <c r="F742" s="79">
        <v>76.664936106981912</v>
      </c>
      <c r="G742" s="80"/>
      <c r="H742" s="79">
        <v>0</v>
      </c>
      <c r="I742" s="80">
        <v>-6.7199315199413396</v>
      </c>
      <c r="J742" s="104">
        <v>4</v>
      </c>
      <c r="K742" s="104">
        <v>0.45892362562745997</v>
      </c>
      <c r="L742" s="104">
        <v>1.2941646242694369</v>
      </c>
      <c r="M742" s="104">
        <v>6.1334764450273918</v>
      </c>
    </row>
    <row r="743" spans="1:13" s="81" customFormat="1" x14ac:dyDescent="0.25">
      <c r="A743" s="79">
        <v>740</v>
      </c>
      <c r="B743" s="79">
        <v>44.013115692138669</v>
      </c>
      <c r="C743" s="79">
        <v>44.013115692138669</v>
      </c>
      <c r="D743" s="94"/>
      <c r="E743" s="79">
        <v>1250.7915897304549</v>
      </c>
      <c r="F743" s="79">
        <v>76.767586316351455</v>
      </c>
      <c r="G743" s="80"/>
      <c r="H743" s="79">
        <v>0</v>
      </c>
      <c r="I743" s="80">
        <v>-6.7199315199413396</v>
      </c>
      <c r="J743" s="104">
        <v>4</v>
      </c>
      <c r="K743" s="104">
        <v>0.56728146444256999</v>
      </c>
      <c r="L743" s="104">
        <v>1.5997337297280469</v>
      </c>
      <c r="M743" s="104">
        <v>7.8841206749663897</v>
      </c>
    </row>
    <row r="744" spans="1:13" s="81" customFormat="1" x14ac:dyDescent="0.25">
      <c r="A744" s="79">
        <v>741</v>
      </c>
      <c r="B744" s="79">
        <v>44.823952865600589</v>
      </c>
      <c r="C744" s="79">
        <v>44.823952865600589</v>
      </c>
      <c r="D744" s="94"/>
      <c r="E744" s="79">
        <v>1273.8344555048529</v>
      </c>
      <c r="F744" s="79">
        <v>76.873202179097376</v>
      </c>
      <c r="G744" s="80"/>
      <c r="H744" s="79">
        <v>0</v>
      </c>
      <c r="I744" s="80">
        <v>-6.7199315199413396</v>
      </c>
      <c r="J744" s="104">
        <v>4</v>
      </c>
      <c r="K744" s="104">
        <v>0.92382258867479083</v>
      </c>
      <c r="L744" s="104">
        <v>2.60517970006291</v>
      </c>
      <c r="M744" s="104">
        <v>13.36522762172978</v>
      </c>
    </row>
    <row r="745" spans="1:13" s="81" customFormat="1" x14ac:dyDescent="0.25">
      <c r="A745" s="79">
        <v>742</v>
      </c>
      <c r="B745" s="79">
        <v>46.01504821777344</v>
      </c>
      <c r="C745" s="79">
        <v>46.01504821777344</v>
      </c>
      <c r="D745" s="94"/>
      <c r="E745" s="79">
        <v>1307.6837303320599</v>
      </c>
      <c r="F745" s="79">
        <v>76.962807237037509</v>
      </c>
      <c r="G745" s="80"/>
      <c r="H745" s="79">
        <v>0</v>
      </c>
      <c r="I745" s="80">
        <v>-6.7199315199413396</v>
      </c>
      <c r="J745" s="104">
        <v>4</v>
      </c>
      <c r="K745" s="104">
        <v>1.011720543651099</v>
      </c>
      <c r="L745" s="104">
        <v>2.8530519330960979</v>
      </c>
      <c r="M745" s="104">
        <v>14.691461170586599</v>
      </c>
    </row>
    <row r="746" spans="1:13" s="81" customFormat="1" x14ac:dyDescent="0.25">
      <c r="A746" s="79">
        <v>743</v>
      </c>
      <c r="B746" s="79">
        <v>47.113433837890618</v>
      </c>
      <c r="C746" s="79">
        <v>47.113433837890618</v>
      </c>
      <c r="D746" s="94"/>
      <c r="E746" s="79">
        <v>1338.898323398663</v>
      </c>
      <c r="F746" s="79">
        <v>77.054817164149625</v>
      </c>
      <c r="G746" s="80"/>
      <c r="H746" s="79">
        <v>0</v>
      </c>
      <c r="I746" s="80">
        <v>-6.7199315199413396</v>
      </c>
      <c r="J746" s="104">
        <v>4</v>
      </c>
      <c r="K746" s="104">
        <v>0.85219763242792934</v>
      </c>
      <c r="L746" s="104">
        <v>2.403197323446761</v>
      </c>
      <c r="M746" s="104">
        <v>12.33921483547884</v>
      </c>
    </row>
    <row r="747" spans="1:13" s="81" customFormat="1" x14ac:dyDescent="0.25">
      <c r="A747" s="79">
        <v>744</v>
      </c>
      <c r="B747" s="79">
        <v>47.585925674438478</v>
      </c>
      <c r="C747" s="79">
        <v>47.585925674438478</v>
      </c>
      <c r="D747" s="94"/>
      <c r="E747" s="79">
        <v>1352.3258848443049</v>
      </c>
      <c r="F747" s="79">
        <v>77.142948011871567</v>
      </c>
      <c r="G747" s="80"/>
      <c r="H747" s="79">
        <v>0</v>
      </c>
      <c r="I747" s="80">
        <v>-6.7199315199413396</v>
      </c>
      <c r="J747" s="104">
        <v>4</v>
      </c>
      <c r="K747" s="104">
        <v>0.49582370588253211</v>
      </c>
      <c r="L747" s="104">
        <v>1.39822285058874</v>
      </c>
      <c r="M747" s="104">
        <v>6.6764613972489348</v>
      </c>
    </row>
    <row r="748" spans="1:13" s="81" customFormat="1" x14ac:dyDescent="0.25">
      <c r="A748" s="79">
        <v>745</v>
      </c>
      <c r="B748" s="79">
        <v>47.481541442871091</v>
      </c>
      <c r="C748" s="79">
        <v>47.481541442871091</v>
      </c>
      <c r="D748" s="94"/>
      <c r="E748" s="79">
        <v>1349.3594300298309</v>
      </c>
      <c r="F748" s="79">
        <v>77.247916904333096</v>
      </c>
      <c r="G748" s="80"/>
      <c r="H748" s="79">
        <v>0</v>
      </c>
      <c r="I748" s="80">
        <v>-6.7199315199413396</v>
      </c>
      <c r="J748" s="104">
        <v>4</v>
      </c>
      <c r="K748" s="104">
        <v>0.4382710584628805</v>
      </c>
      <c r="L748" s="104">
        <v>1.235924384865323</v>
      </c>
      <c r="M748" s="104">
        <v>5.7228717998821672</v>
      </c>
    </row>
    <row r="749" spans="1:13" s="81" customFormat="1" x14ac:dyDescent="0.25">
      <c r="A749" s="79">
        <v>746</v>
      </c>
      <c r="B749" s="79">
        <v>47.678356170654297</v>
      </c>
      <c r="C749" s="79">
        <v>47.678356170654297</v>
      </c>
      <c r="D749" s="94"/>
      <c r="E749" s="79">
        <v>1354.9526311103509</v>
      </c>
      <c r="F749" s="79">
        <v>77.332775016953605</v>
      </c>
      <c r="G749" s="80"/>
      <c r="H749" s="79">
        <v>0</v>
      </c>
      <c r="I749" s="80">
        <v>-6.7199315199413396</v>
      </c>
      <c r="J749" s="104">
        <v>4</v>
      </c>
      <c r="K749" s="104">
        <v>0.64634212950303926</v>
      </c>
      <c r="L749" s="104">
        <v>1.8226848051985709</v>
      </c>
      <c r="M749" s="104">
        <v>9.1237878827195438</v>
      </c>
    </row>
    <row r="750" spans="1:13" s="81" customFormat="1" x14ac:dyDescent="0.25">
      <c r="A750" s="79">
        <v>747</v>
      </c>
      <c r="B750" s="79">
        <v>48.07660255432129</v>
      </c>
      <c r="C750" s="79">
        <v>48.07660255432129</v>
      </c>
      <c r="D750" s="94"/>
      <c r="E750" s="79">
        <v>1366.270239952576</v>
      </c>
      <c r="F750" s="79">
        <v>77.452733564010856</v>
      </c>
      <c r="G750" s="80"/>
      <c r="H750" s="79">
        <v>0</v>
      </c>
      <c r="I750" s="80">
        <v>-6.7199315199413396</v>
      </c>
      <c r="J750" s="104">
        <v>4</v>
      </c>
      <c r="K750" s="104">
        <v>0.5782296799089599</v>
      </c>
      <c r="L750" s="104">
        <v>1.630607697343267</v>
      </c>
      <c r="M750" s="104">
        <v>8.0205483313093708</v>
      </c>
    </row>
    <row r="751" spans="1:13" s="81" customFormat="1" x14ac:dyDescent="0.25">
      <c r="A751" s="79">
        <v>748</v>
      </c>
      <c r="B751" s="79">
        <v>48.138988113403322</v>
      </c>
      <c r="C751" s="79">
        <v>48.138988113403322</v>
      </c>
      <c r="D751" s="94"/>
      <c r="E751" s="79">
        <v>1368.043150854096</v>
      </c>
      <c r="F751" s="79">
        <v>77.571260134076766</v>
      </c>
      <c r="G751" s="80"/>
      <c r="H751" s="79">
        <v>0</v>
      </c>
      <c r="I751" s="80">
        <v>-6.7199315199413396</v>
      </c>
      <c r="J751" s="104">
        <v>4</v>
      </c>
      <c r="K751" s="104">
        <v>0.4814761433019949</v>
      </c>
      <c r="L751" s="104">
        <v>1.357762724111625</v>
      </c>
      <c r="M751" s="104">
        <v>6.4290294574234483</v>
      </c>
    </row>
    <row r="752" spans="1:13" s="81" customFormat="1" x14ac:dyDescent="0.25">
      <c r="A752" s="79">
        <v>749</v>
      </c>
      <c r="B752" s="79">
        <v>48.364151000976563</v>
      </c>
      <c r="C752" s="79">
        <v>48.364151000976563</v>
      </c>
      <c r="D752" s="94"/>
      <c r="E752" s="79">
        <v>1374.4419672447821</v>
      </c>
      <c r="F752" s="79">
        <v>77.653277255697986</v>
      </c>
      <c r="G752" s="80"/>
      <c r="H752" s="79">
        <v>0</v>
      </c>
      <c r="I752" s="80">
        <v>-6.7199315199413396</v>
      </c>
      <c r="J752" s="104">
        <v>4</v>
      </c>
      <c r="K752" s="104">
        <v>0.71373641121573905</v>
      </c>
      <c r="L752" s="104">
        <v>2.0127366796283841</v>
      </c>
      <c r="M752" s="104">
        <v>10.19493734940715</v>
      </c>
    </row>
    <row r="753" spans="1:13" s="81" customFormat="1" x14ac:dyDescent="0.25">
      <c r="A753" s="79">
        <v>750</v>
      </c>
      <c r="B753" s="79">
        <v>49.096934890747072</v>
      </c>
      <c r="C753" s="79">
        <v>49.096934890747072</v>
      </c>
      <c r="D753" s="94"/>
      <c r="E753" s="79">
        <v>1395.2666671552829</v>
      </c>
      <c r="F753" s="79">
        <v>77.727364316668627</v>
      </c>
      <c r="G753" s="80"/>
      <c r="H753" s="79">
        <v>0</v>
      </c>
      <c r="I753" s="80">
        <v>-6.7199315199413396</v>
      </c>
      <c r="J753" s="104">
        <v>4</v>
      </c>
      <c r="K753" s="104">
        <v>0.86032187524421777</v>
      </c>
      <c r="L753" s="104">
        <v>2.426107688188694</v>
      </c>
      <c r="M753" s="104">
        <v>12.489231396901969</v>
      </c>
    </row>
    <row r="754" spans="1:13" s="81" customFormat="1" x14ac:dyDescent="0.25">
      <c r="A754" s="79">
        <v>751</v>
      </c>
      <c r="B754" s="79">
        <v>49.706768417358397</v>
      </c>
      <c r="C754" s="79">
        <v>49.706768417358397</v>
      </c>
      <c r="D754" s="94"/>
      <c r="E754" s="79">
        <v>1412.59728858996</v>
      </c>
      <c r="F754" s="79">
        <v>77.881557084324726</v>
      </c>
      <c r="G754" s="80"/>
      <c r="H754" s="79">
        <v>0</v>
      </c>
      <c r="I754" s="80">
        <v>-6.7199315199413396</v>
      </c>
      <c r="J754" s="104">
        <v>4</v>
      </c>
      <c r="K754" s="104">
        <v>0.66885637944496235</v>
      </c>
      <c r="L754" s="104">
        <v>1.8861749900347939</v>
      </c>
      <c r="M754" s="104">
        <v>9.4713149400240049</v>
      </c>
    </row>
    <row r="755" spans="1:13" s="81" customFormat="1" x14ac:dyDescent="0.25">
      <c r="A755" s="79">
        <v>752</v>
      </c>
      <c r="B755" s="79">
        <v>49.896064376831063</v>
      </c>
      <c r="C755" s="79">
        <v>49.896064376831063</v>
      </c>
      <c r="D755" s="94"/>
      <c r="E755" s="79">
        <v>1417.9768167227669</v>
      </c>
      <c r="F755" s="79">
        <v>77.957643970920984</v>
      </c>
      <c r="G755" s="80"/>
      <c r="H755" s="79">
        <v>0</v>
      </c>
      <c r="I755" s="80">
        <v>-6.7199315199413396</v>
      </c>
      <c r="J755" s="104">
        <v>4</v>
      </c>
      <c r="K755" s="104">
        <v>0.55045484833397118</v>
      </c>
      <c r="L755" s="104">
        <v>1.5522826723017991</v>
      </c>
      <c r="M755" s="104">
        <v>7.5381508567012139</v>
      </c>
    </row>
    <row r="756" spans="1:13" s="81" customFormat="1" x14ac:dyDescent="0.25">
      <c r="A756" s="79">
        <v>753</v>
      </c>
      <c r="B756" s="79">
        <v>50.001599121093747</v>
      </c>
      <c r="C756" s="79">
        <v>50.001599121093747</v>
      </c>
      <c r="D756" s="94"/>
      <c r="E756" s="79">
        <v>1420.9759675093519</v>
      </c>
      <c r="F756" s="79">
        <v>78.029653085166572</v>
      </c>
      <c r="G756" s="80"/>
      <c r="H756" s="79">
        <v>0</v>
      </c>
      <c r="I756" s="80">
        <v>-6.7199315199413396</v>
      </c>
      <c r="J756" s="104">
        <v>4</v>
      </c>
      <c r="K756" s="104">
        <v>0.50899673561723746</v>
      </c>
      <c r="L756" s="104">
        <v>1.43537079444061</v>
      </c>
      <c r="M756" s="104">
        <v>6.8489285475563646</v>
      </c>
    </row>
    <row r="757" spans="1:13" s="81" customFormat="1" x14ac:dyDescent="0.25">
      <c r="A757" s="79">
        <v>754</v>
      </c>
      <c r="B757" s="79">
        <v>49.847048568725583</v>
      </c>
      <c r="C757" s="79">
        <v>49.847048568725583</v>
      </c>
      <c r="D757" s="94"/>
      <c r="E757" s="79">
        <v>1416.5838555661201</v>
      </c>
      <c r="F757" s="79">
        <v>78.100362380218883</v>
      </c>
      <c r="G757" s="80"/>
      <c r="H757" s="79">
        <v>0</v>
      </c>
      <c r="I757" s="80">
        <v>-6.7199315199413396</v>
      </c>
      <c r="J757" s="104">
        <v>4</v>
      </c>
      <c r="K757" s="104">
        <v>0.31409118831483013</v>
      </c>
      <c r="L757" s="104">
        <v>0.8857371510478208</v>
      </c>
      <c r="M757" s="104">
        <v>3.54726342795295</v>
      </c>
    </row>
    <row r="758" spans="1:13" s="81" customFormat="1" x14ac:dyDescent="0.25">
      <c r="A758" s="79">
        <v>755</v>
      </c>
      <c r="B758" s="79">
        <v>49.195389938354502</v>
      </c>
      <c r="C758" s="79">
        <v>49.195389938354502</v>
      </c>
      <c r="D758" s="94"/>
      <c r="E758" s="79">
        <v>1398.064622800488</v>
      </c>
      <c r="F758" s="79">
        <v>78.137207487034033</v>
      </c>
      <c r="G758" s="80"/>
      <c r="H758" s="79">
        <v>0</v>
      </c>
      <c r="I758" s="80">
        <v>-6.7199315199413396</v>
      </c>
      <c r="J758" s="104">
        <v>4</v>
      </c>
      <c r="K758" s="104">
        <v>9.5886695945823525E-2</v>
      </c>
      <c r="L758" s="104">
        <v>0.27040048256722232</v>
      </c>
      <c r="M758" s="104">
        <v>-0.2708370893935525</v>
      </c>
    </row>
    <row r="759" spans="1:13" s="81" customFormat="1" x14ac:dyDescent="0.25">
      <c r="A759" s="79">
        <v>756</v>
      </c>
      <c r="B759" s="79">
        <v>48.154731369018563</v>
      </c>
      <c r="C759" s="79">
        <v>48.154731369018563</v>
      </c>
      <c r="D759" s="94"/>
      <c r="E759" s="79">
        <v>1368.490552302706</v>
      </c>
      <c r="F759" s="79">
        <v>78.168911631247596</v>
      </c>
      <c r="G759" s="80"/>
      <c r="H759" s="79">
        <v>-41.997577246652313</v>
      </c>
      <c r="I759" s="80">
        <v>35.277645726710958</v>
      </c>
      <c r="J759" s="104">
        <v>4</v>
      </c>
      <c r="K759" s="104">
        <v>6.7092907520774764E-2</v>
      </c>
      <c r="L759" s="104">
        <v>0.1892019992085848</v>
      </c>
      <c r="M759" s="104">
        <v>-0.74197303220098176</v>
      </c>
    </row>
    <row r="760" spans="1:13" s="81" customFormat="1" x14ac:dyDescent="0.25">
      <c r="A760" s="79">
        <v>757</v>
      </c>
      <c r="B760" s="79">
        <v>47.009099578857423</v>
      </c>
      <c r="C760" s="79">
        <v>47.009099578857423</v>
      </c>
      <c r="D760" s="94"/>
      <c r="E760" s="79">
        <v>1335.9332887341709</v>
      </c>
      <c r="F760" s="79">
        <v>78.252719517753633</v>
      </c>
      <c r="G760" s="80"/>
      <c r="H760" s="79">
        <v>-25.65582069056174</v>
      </c>
      <c r="I760" s="80">
        <v>18.935889170620399</v>
      </c>
      <c r="J760" s="104">
        <v>4</v>
      </c>
      <c r="K760" s="104">
        <v>0</v>
      </c>
      <c r="L760" s="104">
        <v>0</v>
      </c>
      <c r="M760" s="104">
        <v>-1.8531739030057779</v>
      </c>
    </row>
    <row r="761" spans="1:13" s="81" customFormat="1" x14ac:dyDescent="0.25">
      <c r="A761" s="79">
        <v>758</v>
      </c>
      <c r="B761" s="79">
        <v>45.0222770690918</v>
      </c>
      <c r="C761" s="79">
        <v>45.0222770690918</v>
      </c>
      <c r="D761" s="94"/>
      <c r="E761" s="79">
        <v>1279.4705537875091</v>
      </c>
      <c r="F761" s="79">
        <v>78.341055990744351</v>
      </c>
      <c r="G761" s="80"/>
      <c r="H761" s="79">
        <v>-13.9630616320774</v>
      </c>
      <c r="I761" s="80">
        <v>7.2431301121360567</v>
      </c>
      <c r="J761" s="104">
        <v>4</v>
      </c>
      <c r="K761" s="104">
        <v>0</v>
      </c>
      <c r="L761" s="104">
        <v>0</v>
      </c>
      <c r="M761" s="104">
        <v>-1.7645846532112519</v>
      </c>
    </row>
    <row r="762" spans="1:13" s="81" customFormat="1" x14ac:dyDescent="0.25">
      <c r="A762" s="79">
        <v>759</v>
      </c>
      <c r="B762" s="79">
        <v>40.95965232849121</v>
      </c>
      <c r="C762" s="79">
        <v>40.95965232849121</v>
      </c>
      <c r="D762" s="94"/>
      <c r="E762" s="79">
        <v>1164.016403862792</v>
      </c>
      <c r="F762" s="79">
        <v>78.43771095155212</v>
      </c>
      <c r="G762" s="80"/>
      <c r="H762" s="79">
        <v>-11.217682841300199</v>
      </c>
      <c r="I762" s="80">
        <v>4.4977513213588614</v>
      </c>
      <c r="J762" s="104">
        <v>4</v>
      </c>
      <c r="K762" s="104">
        <v>0</v>
      </c>
      <c r="L762" s="104">
        <v>0</v>
      </c>
      <c r="M762" s="104">
        <v>-1.58751440274964</v>
      </c>
    </row>
    <row r="763" spans="1:13" s="81" customFormat="1" x14ac:dyDescent="0.25">
      <c r="A763" s="79">
        <v>760</v>
      </c>
      <c r="B763" s="79">
        <v>35.786441040039072</v>
      </c>
      <c r="C763" s="79">
        <v>35.786441040039072</v>
      </c>
      <c r="D763" s="94"/>
      <c r="E763" s="79">
        <v>1379.797575919644</v>
      </c>
      <c r="F763" s="79">
        <v>78.496329716072893</v>
      </c>
      <c r="G763" s="80"/>
      <c r="H763" s="79">
        <v>-24.770472557011129</v>
      </c>
      <c r="I763" s="80">
        <v>18.050541037069792</v>
      </c>
      <c r="J763" s="104">
        <v>3</v>
      </c>
      <c r="K763" s="104">
        <v>0</v>
      </c>
      <c r="L763" s="104">
        <v>0</v>
      </c>
      <c r="M763" s="104">
        <v>-1.9229516147359551</v>
      </c>
    </row>
    <row r="764" spans="1:13" s="81" customFormat="1" x14ac:dyDescent="0.25">
      <c r="A764" s="79">
        <v>761</v>
      </c>
      <c r="B764" s="79">
        <v>30.207736396789549</v>
      </c>
      <c r="C764" s="79">
        <v>30.207736396789549</v>
      </c>
      <c r="D764" s="94"/>
      <c r="E764" s="79">
        <v>1164.702614816495</v>
      </c>
      <c r="F764" s="79">
        <v>78.574072072039115</v>
      </c>
      <c r="G764" s="80"/>
      <c r="H764" s="79">
        <v>-10.867360195951511</v>
      </c>
      <c r="I764" s="80">
        <v>4.1474286760101728</v>
      </c>
      <c r="J764" s="104">
        <v>3</v>
      </c>
      <c r="K764" s="104">
        <v>0</v>
      </c>
      <c r="L764" s="104">
        <v>0</v>
      </c>
      <c r="M764" s="104">
        <v>-1.5885513949585599</v>
      </c>
    </row>
    <row r="765" spans="1:13" s="81" customFormat="1" x14ac:dyDescent="0.25">
      <c r="A765" s="79">
        <v>762</v>
      </c>
      <c r="B765" s="79">
        <v>25.176763343811039</v>
      </c>
      <c r="C765" s="79">
        <v>25.176763343811039</v>
      </c>
      <c r="D765" s="94"/>
      <c r="E765" s="79">
        <v>1551.1859365415869</v>
      </c>
      <c r="F765" s="79">
        <v>78.633355548155762</v>
      </c>
      <c r="G765" s="80"/>
      <c r="H765" s="79">
        <v>-13.988705057932171</v>
      </c>
      <c r="I765" s="80">
        <v>7.2687735379908327</v>
      </c>
      <c r="J765" s="104">
        <v>2</v>
      </c>
      <c r="K765" s="104">
        <v>0</v>
      </c>
      <c r="L765" s="104">
        <v>0</v>
      </c>
      <c r="M765" s="104">
        <v>-2.2041425063697542</v>
      </c>
    </row>
    <row r="766" spans="1:13" s="81" customFormat="1" x14ac:dyDescent="0.25">
      <c r="A766" s="79">
        <v>763</v>
      </c>
      <c r="B766" s="79">
        <v>19.68708057403564</v>
      </c>
      <c r="C766" s="79">
        <v>19.68708057403564</v>
      </c>
      <c r="D766" s="94"/>
      <c r="E766" s="79">
        <v>1212.956649787634</v>
      </c>
      <c r="F766" s="79">
        <v>78.718369560888164</v>
      </c>
      <c r="G766" s="80"/>
      <c r="H766" s="79">
        <v>-4.9753273593089142</v>
      </c>
      <c r="I766" s="80">
        <v>-1.744604160632425</v>
      </c>
      <c r="J766" s="104">
        <v>2</v>
      </c>
      <c r="K766" s="104">
        <v>0</v>
      </c>
      <c r="L766" s="104">
        <v>0</v>
      </c>
      <c r="M766" s="104">
        <v>-1.6619266261184329</v>
      </c>
    </row>
    <row r="767" spans="1:13" s="81" customFormat="1" x14ac:dyDescent="0.25">
      <c r="A767" s="79">
        <v>764</v>
      </c>
      <c r="B767" s="79">
        <v>15.9498254776001</v>
      </c>
      <c r="C767" s="79">
        <v>15.9498254776001</v>
      </c>
      <c r="D767" s="94"/>
      <c r="E767" s="79">
        <v>982.69760228047107</v>
      </c>
      <c r="F767" s="79">
        <v>78.797868815206954</v>
      </c>
      <c r="G767" s="80"/>
      <c r="H767" s="79">
        <v>-14.58648812945119</v>
      </c>
      <c r="I767" s="80">
        <v>7.8665566095098454</v>
      </c>
      <c r="J767" s="104">
        <v>2</v>
      </c>
      <c r="K767" s="104">
        <v>0</v>
      </c>
      <c r="L767" s="104">
        <v>0</v>
      </c>
      <c r="M767" s="104">
        <v>-1.3194453337063119</v>
      </c>
    </row>
    <row r="768" spans="1:13" s="81" customFormat="1" x14ac:dyDescent="0.25">
      <c r="A768" s="79">
        <v>765</v>
      </c>
      <c r="B768" s="79">
        <v>13.37148160934448</v>
      </c>
      <c r="C768" s="79">
        <v>13.37148160934448</v>
      </c>
      <c r="D768" s="94"/>
      <c r="E768" s="79">
        <v>823.84117211151943</v>
      </c>
      <c r="F768" s="79">
        <v>78.842119852167883</v>
      </c>
      <c r="G768" s="80"/>
      <c r="H768" s="79">
        <v>-28.894517125622649</v>
      </c>
      <c r="I768" s="80">
        <v>22.174585605681312</v>
      </c>
      <c r="J768" s="104">
        <v>2</v>
      </c>
      <c r="K768" s="104">
        <v>9.8440034823488436E-4</v>
      </c>
      <c r="L768" s="104">
        <v>2.776008982022374E-3</v>
      </c>
      <c r="M768" s="104">
        <v>-1.0933071311234419</v>
      </c>
    </row>
    <row r="769" spans="1:13" s="81" customFormat="1" x14ac:dyDescent="0.25">
      <c r="A769" s="79">
        <v>766</v>
      </c>
      <c r="B769" s="79">
        <v>13.147434139251709</v>
      </c>
      <c r="C769" s="79">
        <v>13.147434139251709</v>
      </c>
      <c r="D769" s="94"/>
      <c r="E769" s="79">
        <v>810.03720215796864</v>
      </c>
      <c r="F769" s="79">
        <v>78.873555009391708</v>
      </c>
      <c r="G769" s="80"/>
      <c r="H769" s="79">
        <v>0</v>
      </c>
      <c r="I769" s="80">
        <v>-6.7199315199413396</v>
      </c>
      <c r="J769" s="104">
        <v>2</v>
      </c>
      <c r="K769" s="104">
        <v>0.27220372111950142</v>
      </c>
      <c r="L769" s="104">
        <v>0.76761449355699385</v>
      </c>
      <c r="M769" s="104">
        <v>3.3878914674807898</v>
      </c>
    </row>
    <row r="770" spans="1:13" s="81" customFormat="1" x14ac:dyDescent="0.25">
      <c r="A770" s="79">
        <v>767</v>
      </c>
      <c r="B770" s="79">
        <v>14.957485771179201</v>
      </c>
      <c r="C770" s="79">
        <v>14.957485771179201</v>
      </c>
      <c r="D770" s="94"/>
      <c r="E770" s="79">
        <v>921.55775774003723</v>
      </c>
      <c r="F770" s="79">
        <v>78.906194477270205</v>
      </c>
      <c r="G770" s="80"/>
      <c r="H770" s="79">
        <v>0</v>
      </c>
      <c r="I770" s="80">
        <v>-6.7199315199413396</v>
      </c>
      <c r="J770" s="104">
        <v>2</v>
      </c>
      <c r="K770" s="104">
        <v>0.5712105374400408</v>
      </c>
      <c r="L770" s="104">
        <v>1.610813715580915</v>
      </c>
      <c r="M770" s="104">
        <v>7.9055872305648576</v>
      </c>
    </row>
    <row r="771" spans="1:13" s="81" customFormat="1" x14ac:dyDescent="0.25">
      <c r="A771" s="79">
        <v>768</v>
      </c>
      <c r="B771" s="79">
        <v>18.113513183593749</v>
      </c>
      <c r="C771" s="79">
        <v>18.113513183593749</v>
      </c>
      <c r="D771" s="94"/>
      <c r="E771" s="79">
        <v>1116.006316143817</v>
      </c>
      <c r="F771" s="79">
        <v>78.912065884459025</v>
      </c>
      <c r="G771" s="80"/>
      <c r="H771" s="79">
        <v>0</v>
      </c>
      <c r="I771" s="80">
        <v>-6.7199315199413396</v>
      </c>
      <c r="J771" s="104">
        <v>2</v>
      </c>
      <c r="K771" s="104">
        <v>0.85912680928802931</v>
      </c>
      <c r="L771" s="104">
        <v>2.422737602192242</v>
      </c>
      <c r="M771" s="104">
        <v>12.247393058448001</v>
      </c>
    </row>
    <row r="772" spans="1:13" s="81" customFormat="1" x14ac:dyDescent="0.25">
      <c r="A772" s="79">
        <v>769</v>
      </c>
      <c r="B772" s="79">
        <v>21.660616683959962</v>
      </c>
      <c r="C772" s="79">
        <v>21.660616683959962</v>
      </c>
      <c r="D772" s="94"/>
      <c r="E772" s="79">
        <v>1334.5497798165641</v>
      </c>
      <c r="F772" s="79">
        <v>78.934520783209919</v>
      </c>
      <c r="G772" s="80"/>
      <c r="H772" s="79">
        <v>0</v>
      </c>
      <c r="I772" s="80">
        <v>-6.7199315199413396</v>
      </c>
      <c r="J772" s="104">
        <v>2</v>
      </c>
      <c r="K772" s="104">
        <v>0.98977556653379017</v>
      </c>
      <c r="L772" s="104">
        <v>2.791167097625288</v>
      </c>
      <c r="M772" s="104">
        <v>14.405151864808481</v>
      </c>
    </row>
    <row r="773" spans="1:13" s="81" customFormat="1" x14ac:dyDescent="0.25">
      <c r="A773" s="79">
        <v>770</v>
      </c>
      <c r="B773" s="79">
        <v>25.181502914428709</v>
      </c>
      <c r="C773" s="79">
        <v>25.181502914428709</v>
      </c>
      <c r="D773" s="94"/>
      <c r="E773" s="79">
        <v>1551.4779500616321</v>
      </c>
      <c r="F773" s="79">
        <v>79.004233538494546</v>
      </c>
      <c r="G773" s="80"/>
      <c r="H773" s="79">
        <v>0</v>
      </c>
      <c r="I773" s="80">
        <v>-6.7199315199413396</v>
      </c>
      <c r="J773" s="104">
        <v>2</v>
      </c>
      <c r="K773" s="104">
        <v>1.293461534387176</v>
      </c>
      <c r="L773" s="104">
        <v>3.6475615269718369</v>
      </c>
      <c r="M773" s="104">
        <v>19.120206239629191</v>
      </c>
    </row>
    <row r="774" spans="1:13" s="81" customFormat="1" x14ac:dyDescent="0.25">
      <c r="A774" s="79">
        <v>771</v>
      </c>
      <c r="B774" s="79">
        <v>29.845351600646971</v>
      </c>
      <c r="C774" s="79">
        <v>29.845351600646971</v>
      </c>
      <c r="D774" s="94"/>
      <c r="E774" s="79">
        <v>1150.730349099761</v>
      </c>
      <c r="F774" s="79">
        <v>79.100558290109348</v>
      </c>
      <c r="G774" s="80"/>
      <c r="H774" s="79">
        <v>0</v>
      </c>
      <c r="I774" s="80">
        <v>-6.7199315199413396</v>
      </c>
      <c r="J774" s="104">
        <v>3</v>
      </c>
      <c r="K774" s="104">
        <v>1.9622939891139459</v>
      </c>
      <c r="L774" s="104">
        <v>5.5336690493013263</v>
      </c>
      <c r="M774" s="104">
        <v>25.783003614124318</v>
      </c>
    </row>
    <row r="775" spans="1:13" s="81" customFormat="1" x14ac:dyDescent="0.25">
      <c r="A775" s="79">
        <v>772</v>
      </c>
      <c r="B775" s="79">
        <v>34.724599456787111</v>
      </c>
      <c r="C775" s="79">
        <v>34.724599456787111</v>
      </c>
      <c r="D775" s="94"/>
      <c r="E775" s="79">
        <v>1338.8567502884371</v>
      </c>
      <c r="F775" s="79">
        <v>79.167965028993464</v>
      </c>
      <c r="G775" s="80"/>
      <c r="H775" s="79">
        <v>0</v>
      </c>
      <c r="I775" s="80">
        <v>-6.7199315199413396</v>
      </c>
      <c r="J775" s="104">
        <v>3</v>
      </c>
      <c r="K775" s="104">
        <v>1.95182780938821</v>
      </c>
      <c r="L775" s="104">
        <v>5.504154422474751</v>
      </c>
      <c r="M775" s="104">
        <v>27.02781887497002</v>
      </c>
    </row>
    <row r="776" spans="1:13" s="81" customFormat="1" x14ac:dyDescent="0.25">
      <c r="A776" s="79">
        <v>773</v>
      </c>
      <c r="B776" s="79">
        <v>38.831108856201169</v>
      </c>
      <c r="C776" s="79">
        <v>38.831108856201169</v>
      </c>
      <c r="D776" s="94"/>
      <c r="E776" s="79">
        <v>1497.1891116557849</v>
      </c>
      <c r="F776" s="79">
        <v>79.260973713916613</v>
      </c>
      <c r="G776" s="80"/>
      <c r="H776" s="79">
        <v>0</v>
      </c>
      <c r="I776" s="80">
        <v>-6.7199315199413396</v>
      </c>
      <c r="J776" s="104">
        <v>3</v>
      </c>
      <c r="K776" s="104">
        <v>2.6920112606669488</v>
      </c>
      <c r="L776" s="104">
        <v>7.5914717550807964</v>
      </c>
      <c r="M776" s="104">
        <v>36.178706858448543</v>
      </c>
    </row>
    <row r="777" spans="1:13" s="81" customFormat="1" x14ac:dyDescent="0.25">
      <c r="A777" s="79">
        <v>774</v>
      </c>
      <c r="B777" s="79">
        <v>44.181932830810553</v>
      </c>
      <c r="C777" s="79">
        <v>44.181932830810553</v>
      </c>
      <c r="D777" s="94"/>
      <c r="E777" s="79">
        <v>1703.4978066466711</v>
      </c>
      <c r="F777" s="79">
        <v>79.478675274509925</v>
      </c>
      <c r="G777" s="80"/>
      <c r="H777" s="79">
        <v>0</v>
      </c>
      <c r="I777" s="80">
        <v>-6.7199315199413396</v>
      </c>
      <c r="J777" s="104">
        <v>3</v>
      </c>
      <c r="K777" s="104">
        <v>2.1898632004707732</v>
      </c>
      <c r="L777" s="104">
        <v>6.1754142253275788</v>
      </c>
      <c r="M777" s="104">
        <v>31.723242945612011</v>
      </c>
    </row>
    <row r="778" spans="1:13" s="81" customFormat="1" x14ac:dyDescent="0.25">
      <c r="A778" s="79">
        <v>775</v>
      </c>
      <c r="B778" s="79">
        <v>46.177658081054688</v>
      </c>
      <c r="C778" s="79">
        <v>46.177658081054688</v>
      </c>
      <c r="D778" s="94"/>
      <c r="E778" s="79">
        <v>1780.4458568707089</v>
      </c>
      <c r="F778" s="79">
        <v>79.563170107062092</v>
      </c>
      <c r="G778" s="80"/>
      <c r="H778" s="79">
        <v>0</v>
      </c>
      <c r="I778" s="80">
        <v>-6.7199315199413396</v>
      </c>
      <c r="J778" s="104">
        <v>3</v>
      </c>
      <c r="K778" s="104">
        <v>1.427808082979964</v>
      </c>
      <c r="L778" s="104">
        <v>4.0264187940034972</v>
      </c>
      <c r="M778" s="104">
        <v>21.338178549899091</v>
      </c>
    </row>
    <row r="779" spans="1:13" s="81" customFormat="1" x14ac:dyDescent="0.25">
      <c r="A779" s="79">
        <v>776</v>
      </c>
      <c r="B779" s="79">
        <v>49.725616455078118</v>
      </c>
      <c r="C779" s="79">
        <v>49.725616455078118</v>
      </c>
      <c r="D779" s="94"/>
      <c r="E779" s="79">
        <v>1413.1329236317431</v>
      </c>
      <c r="F779" s="79">
        <v>79.6185367221494</v>
      </c>
      <c r="G779" s="80"/>
      <c r="H779" s="79">
        <v>0</v>
      </c>
      <c r="I779" s="80">
        <v>-6.7199315199413396</v>
      </c>
      <c r="J779" s="104">
        <v>4</v>
      </c>
      <c r="K779" s="104">
        <v>2.8146770301048609</v>
      </c>
      <c r="L779" s="104">
        <v>7.9373892248957088</v>
      </c>
      <c r="M779" s="104">
        <v>36.51140829345421</v>
      </c>
    </row>
    <row r="780" spans="1:13" s="81" customFormat="1" x14ac:dyDescent="0.25">
      <c r="A780" s="79">
        <v>777</v>
      </c>
      <c r="B780" s="79">
        <v>54.014520263671884</v>
      </c>
      <c r="C780" s="79">
        <v>54.014520263671884</v>
      </c>
      <c r="D780" s="94"/>
      <c r="E780" s="79">
        <v>1535.017610243696</v>
      </c>
      <c r="F780" s="79">
        <v>79.761045560881371</v>
      </c>
      <c r="G780" s="80"/>
      <c r="H780" s="79">
        <v>0</v>
      </c>
      <c r="I780" s="80">
        <v>-6.7199315199413396</v>
      </c>
      <c r="J780" s="104">
        <v>4</v>
      </c>
      <c r="K780" s="104">
        <v>2.25302710859747</v>
      </c>
      <c r="L780" s="104">
        <v>6.3535364462448642</v>
      </c>
      <c r="M780" s="104">
        <v>31.67945859903277</v>
      </c>
    </row>
    <row r="781" spans="1:13" s="81" customFormat="1" x14ac:dyDescent="0.25">
      <c r="A781" s="79">
        <v>778</v>
      </c>
      <c r="B781" s="79">
        <v>55.4778133392334</v>
      </c>
      <c r="C781" s="79">
        <v>55.4778133392334</v>
      </c>
      <c r="D781" s="94"/>
      <c r="E781" s="79">
        <v>1576.6023661384049</v>
      </c>
      <c r="F781" s="79">
        <v>79.956932509162598</v>
      </c>
      <c r="G781" s="80"/>
      <c r="H781" s="79">
        <v>0</v>
      </c>
      <c r="I781" s="80">
        <v>-6.7199315199413396</v>
      </c>
      <c r="J781" s="104">
        <v>4</v>
      </c>
      <c r="K781" s="104">
        <v>1.2583213769978869</v>
      </c>
      <c r="L781" s="104">
        <v>3.548466283134041</v>
      </c>
      <c r="M781" s="104">
        <v>18.635480522687711</v>
      </c>
    </row>
    <row r="782" spans="1:13" s="81" customFormat="1" x14ac:dyDescent="0.25">
      <c r="A782" s="79">
        <v>779</v>
      </c>
      <c r="B782" s="79">
        <v>57.248311614990243</v>
      </c>
      <c r="C782" s="79">
        <v>57.248311614990243</v>
      </c>
      <c r="D782" s="94"/>
      <c r="E782" s="79">
        <v>1319.8812591456999</v>
      </c>
      <c r="F782" s="79">
        <v>80.116318653540915</v>
      </c>
      <c r="G782" s="80"/>
      <c r="H782" s="79">
        <v>0</v>
      </c>
      <c r="I782" s="80">
        <v>-6.7199315199413396</v>
      </c>
      <c r="J782" s="104">
        <v>5</v>
      </c>
      <c r="K782" s="104">
        <v>1.814258504893062</v>
      </c>
      <c r="L782" s="104">
        <v>5.1162089837984359</v>
      </c>
      <c r="M782" s="104">
        <v>25.321496528238651</v>
      </c>
    </row>
    <row r="783" spans="1:13" s="81" customFormat="1" x14ac:dyDescent="0.25">
      <c r="A783" s="79">
        <v>780</v>
      </c>
      <c r="B783" s="79">
        <v>58.953284454345713</v>
      </c>
      <c r="C783" s="79">
        <v>58.953284454345713</v>
      </c>
      <c r="D783" s="94"/>
      <c r="E783" s="79">
        <v>1359.1900463314601</v>
      </c>
      <c r="F783" s="79">
        <v>80.252929218941958</v>
      </c>
      <c r="G783" s="80"/>
      <c r="H783" s="79">
        <v>0</v>
      </c>
      <c r="I783" s="80">
        <v>-6.7199315199413396</v>
      </c>
      <c r="J783" s="104">
        <v>5</v>
      </c>
      <c r="K783" s="104">
        <v>1.5579006834110889</v>
      </c>
      <c r="L783" s="104">
        <v>4.3932799272192709</v>
      </c>
      <c r="M783" s="104">
        <v>22.324327075220062</v>
      </c>
    </row>
    <row r="784" spans="1:13" s="81" customFormat="1" x14ac:dyDescent="0.25">
      <c r="A784" s="79">
        <v>781</v>
      </c>
      <c r="B784" s="79">
        <v>60.401895141601557</v>
      </c>
      <c r="C784" s="79">
        <v>60.401895141601557</v>
      </c>
      <c r="D784" s="94"/>
      <c r="E784" s="79">
        <v>1392.5883081136731</v>
      </c>
      <c r="F784" s="79">
        <v>80.391858467434986</v>
      </c>
      <c r="G784" s="80"/>
      <c r="H784" s="79">
        <v>0</v>
      </c>
      <c r="I784" s="80">
        <v>-6.7199315199413396</v>
      </c>
      <c r="J784" s="104">
        <v>5</v>
      </c>
      <c r="K784" s="104">
        <v>1.62827972637805</v>
      </c>
      <c r="L784" s="104">
        <v>4.591748828386101</v>
      </c>
      <c r="M784" s="104">
        <v>23.353181489872629</v>
      </c>
    </row>
    <row r="785" spans="1:13" s="81" customFormat="1" x14ac:dyDescent="0.25">
      <c r="A785" s="79">
        <v>782</v>
      </c>
      <c r="B785" s="79">
        <v>61.882164001464837</v>
      </c>
      <c r="C785" s="79">
        <v>61.882164001464837</v>
      </c>
      <c r="D785" s="94"/>
      <c r="E785" s="79">
        <v>1426.716460918776</v>
      </c>
      <c r="F785" s="79">
        <v>80.545940318783977</v>
      </c>
      <c r="G785" s="80"/>
      <c r="H785" s="79">
        <v>0</v>
      </c>
      <c r="I785" s="80">
        <v>-6.7199315199413396</v>
      </c>
      <c r="J785" s="104">
        <v>5</v>
      </c>
      <c r="K785" s="104">
        <v>1.394636233863255</v>
      </c>
      <c r="L785" s="104">
        <v>3.932874179494378</v>
      </c>
      <c r="M785" s="104">
        <v>20.340233085706441</v>
      </c>
    </row>
    <row r="786" spans="1:13" s="81" customFormat="1" x14ac:dyDescent="0.25">
      <c r="A786" s="79">
        <v>783</v>
      </c>
      <c r="B786" s="79">
        <v>62.678578567504893</v>
      </c>
      <c r="C786" s="79">
        <v>62.678578567504893</v>
      </c>
      <c r="D786" s="94"/>
      <c r="E786" s="79">
        <v>1445.078096931665</v>
      </c>
      <c r="F786" s="79">
        <v>80.700158449593118</v>
      </c>
      <c r="G786" s="80"/>
      <c r="H786" s="79">
        <v>0</v>
      </c>
      <c r="I786" s="80">
        <v>-6.7199315199413396</v>
      </c>
      <c r="J786" s="104">
        <v>5</v>
      </c>
      <c r="K786" s="104">
        <v>1.109121144045796</v>
      </c>
      <c r="L786" s="104">
        <v>3.1277216262091461</v>
      </c>
      <c r="M786" s="104">
        <v>16.289960339600078</v>
      </c>
    </row>
    <row r="787" spans="1:13" s="81" customFormat="1" x14ac:dyDescent="0.25">
      <c r="A787" s="79">
        <v>784</v>
      </c>
      <c r="B787" s="79">
        <v>63.448435974121097</v>
      </c>
      <c r="C787" s="79">
        <v>63.448435974121097</v>
      </c>
      <c r="D787" s="94"/>
      <c r="E787" s="79">
        <v>1462.827447690529</v>
      </c>
      <c r="F787" s="79">
        <v>80.890135377714998</v>
      </c>
      <c r="G787" s="80"/>
      <c r="H787" s="79">
        <v>0</v>
      </c>
      <c r="I787" s="80">
        <v>-6.7199315199413396</v>
      </c>
      <c r="J787" s="104">
        <v>5</v>
      </c>
      <c r="K787" s="104">
        <v>1.1557590495365211</v>
      </c>
      <c r="L787" s="104">
        <v>3.2592405196929888</v>
      </c>
      <c r="M787" s="104">
        <v>16.998202556325442</v>
      </c>
    </row>
    <row r="788" spans="1:13" s="81" customFormat="1" x14ac:dyDescent="0.25">
      <c r="A788" s="79">
        <v>785</v>
      </c>
      <c r="B788" s="79">
        <v>64.059189605712888</v>
      </c>
      <c r="C788" s="79">
        <v>64.059189605712888</v>
      </c>
      <c r="D788" s="94"/>
      <c r="E788" s="79">
        <v>1476.908601344712</v>
      </c>
      <c r="F788" s="79">
        <v>81.056382531236949</v>
      </c>
      <c r="G788" s="80"/>
      <c r="H788" s="79">
        <v>0</v>
      </c>
      <c r="I788" s="80">
        <v>-6.7199315199413396</v>
      </c>
      <c r="J788" s="104">
        <v>5</v>
      </c>
      <c r="K788" s="104">
        <v>0.98546388734606849</v>
      </c>
      <c r="L788" s="104">
        <v>2.7790081623159129</v>
      </c>
      <c r="M788" s="104">
        <v>14.455579978259451</v>
      </c>
    </row>
    <row r="789" spans="1:13" s="81" customFormat="1" x14ac:dyDescent="0.25">
      <c r="A789" s="79">
        <v>786</v>
      </c>
      <c r="B789" s="79">
        <v>64.464283752441403</v>
      </c>
      <c r="C789" s="79">
        <v>64.464283752441403</v>
      </c>
      <c r="D789" s="94"/>
      <c r="E789" s="79">
        <v>1486.248198572529</v>
      </c>
      <c r="F789" s="79">
        <v>81.197243636611049</v>
      </c>
      <c r="G789" s="80"/>
      <c r="H789" s="79">
        <v>0</v>
      </c>
      <c r="I789" s="80">
        <v>-6.7199315199413396</v>
      </c>
      <c r="J789" s="104">
        <v>5</v>
      </c>
      <c r="K789" s="104">
        <v>0.97328639459838884</v>
      </c>
      <c r="L789" s="104">
        <v>2.744667632767456</v>
      </c>
      <c r="M789" s="104">
        <v>14.27376079114063</v>
      </c>
    </row>
    <row r="790" spans="1:13" s="81" customFormat="1" x14ac:dyDescent="0.25">
      <c r="A790" s="79">
        <v>787</v>
      </c>
      <c r="B790" s="79">
        <v>64.924586486816409</v>
      </c>
      <c r="C790" s="79">
        <v>64.924586486816409</v>
      </c>
      <c r="D790" s="94"/>
      <c r="E790" s="79">
        <v>1496.8606504596869</v>
      </c>
      <c r="F790" s="79">
        <v>81.338104741985148</v>
      </c>
      <c r="G790" s="80"/>
      <c r="H790" s="79">
        <v>0</v>
      </c>
      <c r="I790" s="80">
        <v>-6.7199315199413396</v>
      </c>
      <c r="J790" s="104">
        <v>5</v>
      </c>
      <c r="K790" s="104">
        <v>0.95317482682079835</v>
      </c>
      <c r="L790" s="104">
        <v>2.6879530116346508</v>
      </c>
      <c r="M790" s="104">
        <v>13.968360751267729</v>
      </c>
    </row>
    <row r="791" spans="1:13" s="81" customFormat="1" x14ac:dyDescent="0.25">
      <c r="A791" s="79">
        <v>788</v>
      </c>
      <c r="B791" s="79">
        <v>65.164595794677737</v>
      </c>
      <c r="C791" s="79">
        <v>65.164595794677737</v>
      </c>
      <c r="D791" s="94"/>
      <c r="E791" s="79">
        <v>1261.5848790220839</v>
      </c>
      <c r="F791" s="79">
        <v>81.48507504229768</v>
      </c>
      <c r="G791" s="80"/>
      <c r="H791" s="79">
        <v>0</v>
      </c>
      <c r="I791" s="80">
        <v>-6.7199315199413396</v>
      </c>
      <c r="J791" s="104">
        <v>6</v>
      </c>
      <c r="K791" s="104">
        <v>0.76770388890795682</v>
      </c>
      <c r="L791" s="104">
        <v>2.164924966720438</v>
      </c>
      <c r="M791" s="104">
        <v>11.025492710960849</v>
      </c>
    </row>
    <row r="792" spans="1:13" s="81" customFormat="1" x14ac:dyDescent="0.25">
      <c r="A792" s="79">
        <v>789</v>
      </c>
      <c r="B792" s="79">
        <v>65.161618041992185</v>
      </c>
      <c r="C792" s="79">
        <v>65.161618041992185</v>
      </c>
      <c r="D792" s="94"/>
      <c r="E792" s="79">
        <v>1261.527229807572</v>
      </c>
      <c r="F792" s="79">
        <v>81.655527644956933</v>
      </c>
      <c r="G792" s="80"/>
      <c r="H792" s="79">
        <v>0</v>
      </c>
      <c r="I792" s="80">
        <v>-6.7199315199413396</v>
      </c>
      <c r="J792" s="104">
        <v>6</v>
      </c>
      <c r="K792" s="104">
        <v>0.60079800617890444</v>
      </c>
      <c r="L792" s="104">
        <v>1.6942503774245099</v>
      </c>
      <c r="M792" s="104">
        <v>8.4271701448876808</v>
      </c>
    </row>
    <row r="793" spans="1:13" s="81" customFormat="1" x14ac:dyDescent="0.25">
      <c r="A793" s="79">
        <v>790</v>
      </c>
      <c r="B793" s="79">
        <v>65.001782226562497</v>
      </c>
      <c r="C793" s="79">
        <v>65.001782226562497</v>
      </c>
      <c r="D793" s="94"/>
      <c r="E793" s="79">
        <v>1258.4328125797319</v>
      </c>
      <c r="F793" s="79">
        <v>81.728900250661212</v>
      </c>
      <c r="G793" s="80"/>
      <c r="H793" s="79">
        <v>0</v>
      </c>
      <c r="I793" s="80">
        <v>-6.7199315199413396</v>
      </c>
      <c r="J793" s="104">
        <v>6</v>
      </c>
      <c r="K793" s="104">
        <v>0.64813648995149498</v>
      </c>
      <c r="L793" s="104">
        <v>1.8277449016632159</v>
      </c>
      <c r="M793" s="104">
        <v>9.1747709929963932</v>
      </c>
    </row>
    <row r="794" spans="1:13" s="81" customFormat="1" x14ac:dyDescent="0.25">
      <c r="A794" s="79">
        <v>791</v>
      </c>
      <c r="B794" s="79">
        <v>65.125465393066406</v>
      </c>
      <c r="C794" s="79">
        <v>65.125465393066406</v>
      </c>
      <c r="D794" s="94"/>
      <c r="E794" s="79">
        <v>1260.8273154650501</v>
      </c>
      <c r="F794" s="79">
        <v>81.797872057568313</v>
      </c>
      <c r="G794" s="80"/>
      <c r="H794" s="79">
        <v>0</v>
      </c>
      <c r="I794" s="80">
        <v>-6.7199315199413396</v>
      </c>
      <c r="J794" s="104">
        <v>6</v>
      </c>
      <c r="K794" s="104">
        <v>0.86623947764541787</v>
      </c>
      <c r="L794" s="104">
        <v>2.442795326960078</v>
      </c>
      <c r="M794" s="104">
        <v>12.51192277612307</v>
      </c>
    </row>
    <row r="795" spans="1:13" s="81" customFormat="1" x14ac:dyDescent="0.25">
      <c r="A795" s="79">
        <v>792</v>
      </c>
      <c r="B795" s="79">
        <v>65.454368591308594</v>
      </c>
      <c r="C795" s="79">
        <v>65.454368591308594</v>
      </c>
      <c r="D795" s="94"/>
      <c r="E795" s="79">
        <v>1267.1948728250579</v>
      </c>
      <c r="F795" s="79">
        <v>81.90416669264458</v>
      </c>
      <c r="G795" s="80"/>
      <c r="H795" s="79">
        <v>0</v>
      </c>
      <c r="I795" s="80">
        <v>-6.7199315199413396</v>
      </c>
      <c r="J795" s="104">
        <v>6</v>
      </c>
      <c r="K795" s="104">
        <v>0.94249896374584496</v>
      </c>
      <c r="L795" s="104">
        <v>2.6578470777632832</v>
      </c>
      <c r="M795" s="104">
        <v>13.64496132510963</v>
      </c>
    </row>
    <row r="796" spans="1:13" s="81" customFormat="1" x14ac:dyDescent="0.25">
      <c r="A796" s="79">
        <v>793</v>
      </c>
      <c r="B796" s="79">
        <v>65.770102691650393</v>
      </c>
      <c r="C796" s="79">
        <v>65.770102691650393</v>
      </c>
      <c r="D796" s="94"/>
      <c r="E796" s="79">
        <v>1273.3074767923699</v>
      </c>
      <c r="F796" s="79">
        <v>82.010461327720847</v>
      </c>
      <c r="G796" s="80"/>
      <c r="H796" s="79">
        <v>0</v>
      </c>
      <c r="I796" s="80">
        <v>-6.7199315199413396</v>
      </c>
      <c r="J796" s="104">
        <v>6</v>
      </c>
      <c r="K796" s="104">
        <v>0.84800083969770135</v>
      </c>
      <c r="L796" s="104">
        <v>2.3913623679475182</v>
      </c>
      <c r="M796" s="104">
        <v>12.249072940502311</v>
      </c>
    </row>
    <row r="797" spans="1:13" s="81" customFormat="1" x14ac:dyDescent="0.25">
      <c r="A797" s="79">
        <v>794</v>
      </c>
      <c r="B797" s="79">
        <v>65.675537109375</v>
      </c>
      <c r="C797" s="79">
        <v>65.675537109375</v>
      </c>
      <c r="D797" s="94"/>
      <c r="E797" s="79">
        <v>1271.476689580086</v>
      </c>
      <c r="F797" s="79">
        <v>82.085029819742346</v>
      </c>
      <c r="G797" s="80"/>
      <c r="H797" s="79">
        <v>0</v>
      </c>
      <c r="I797" s="80">
        <v>-6.7199315199413396</v>
      </c>
      <c r="J797" s="104">
        <v>6</v>
      </c>
      <c r="K797" s="104">
        <v>0.33419632688555351</v>
      </c>
      <c r="L797" s="104">
        <v>0.94243364181726086</v>
      </c>
      <c r="M797" s="104">
        <v>4.0561242095861187</v>
      </c>
    </row>
    <row r="798" spans="1:13" s="81" customFormat="1" x14ac:dyDescent="0.25">
      <c r="A798" s="79">
        <v>795</v>
      </c>
      <c r="B798" s="79">
        <v>64.186476898193362</v>
      </c>
      <c r="C798" s="79">
        <v>64.186476898193362</v>
      </c>
      <c r="D798" s="94"/>
      <c r="E798" s="79">
        <v>1242.648522636501</v>
      </c>
      <c r="F798" s="79">
        <v>82.143671385231031</v>
      </c>
      <c r="G798" s="80"/>
      <c r="H798" s="79">
        <v>-17.45268866066333</v>
      </c>
      <c r="I798" s="80">
        <v>10.73275714072199</v>
      </c>
      <c r="J798" s="104">
        <v>6</v>
      </c>
      <c r="K798" s="104">
        <v>0</v>
      </c>
      <c r="L798" s="104">
        <v>0</v>
      </c>
      <c r="M798" s="104">
        <v>-1.707531403224815</v>
      </c>
    </row>
    <row r="799" spans="1:13" s="81" customFormat="1" x14ac:dyDescent="0.25">
      <c r="A799" s="79">
        <v>796</v>
      </c>
      <c r="B799" s="79">
        <v>60.483504104614248</v>
      </c>
      <c r="C799" s="79">
        <v>60.483504104614248</v>
      </c>
      <c r="D799" s="94"/>
      <c r="E799" s="79">
        <v>1394.4698333118861</v>
      </c>
      <c r="F799" s="79">
        <v>82.17754695712722</v>
      </c>
      <c r="G799" s="80"/>
      <c r="H799" s="79">
        <v>-6.062131340889211</v>
      </c>
      <c r="I799" s="80">
        <v>-0.65780017905212862</v>
      </c>
      <c r="J799" s="104">
        <v>5</v>
      </c>
      <c r="K799" s="104">
        <v>0</v>
      </c>
      <c r="L799" s="104">
        <v>0</v>
      </c>
      <c r="M799" s="104">
        <v>-1.946483502884615</v>
      </c>
    </row>
    <row r="800" spans="1:13" s="81" customFormat="1" x14ac:dyDescent="0.25">
      <c r="A800" s="79">
        <v>797</v>
      </c>
      <c r="B800" s="79">
        <v>56.023245620727543</v>
      </c>
      <c r="C800" s="79">
        <v>56.023245620727543</v>
      </c>
      <c r="D800" s="94"/>
      <c r="E800" s="79">
        <v>1291.636903959849</v>
      </c>
      <c r="F800" s="79">
        <v>82.201717231866098</v>
      </c>
      <c r="G800" s="80"/>
      <c r="H800" s="79">
        <v>-19.159289281153409</v>
      </c>
      <c r="I800" s="80">
        <v>12.43935776121207</v>
      </c>
      <c r="J800" s="104">
        <v>5</v>
      </c>
      <c r="K800" s="104">
        <v>0</v>
      </c>
      <c r="L800" s="104">
        <v>0</v>
      </c>
      <c r="M800" s="104">
        <v>-1.7835590880484631</v>
      </c>
    </row>
    <row r="801" spans="1:13" s="81" customFormat="1" x14ac:dyDescent="0.25">
      <c r="A801" s="79">
        <v>798</v>
      </c>
      <c r="B801" s="79">
        <v>51.206275558471681</v>
      </c>
      <c r="C801" s="79">
        <v>51.206275558471681</v>
      </c>
      <c r="D801" s="94"/>
      <c r="E801" s="79">
        <v>1180.5798556088789</v>
      </c>
      <c r="F801" s="79">
        <v>82.208416220657028</v>
      </c>
      <c r="G801" s="80"/>
      <c r="H801" s="79">
        <v>-7.8617041089038198</v>
      </c>
      <c r="I801" s="80">
        <v>1.1417725889624799</v>
      </c>
      <c r="J801" s="104">
        <v>5</v>
      </c>
      <c r="K801" s="104">
        <v>0</v>
      </c>
      <c r="L801" s="104">
        <v>0</v>
      </c>
      <c r="M801" s="104">
        <v>-1.612594996272612</v>
      </c>
    </row>
    <row r="802" spans="1:13" s="81" customFormat="1" x14ac:dyDescent="0.25">
      <c r="A802" s="79">
        <v>799</v>
      </c>
      <c r="B802" s="79">
        <v>46.821897888183592</v>
      </c>
      <c r="C802" s="79">
        <v>46.821897888183592</v>
      </c>
      <c r="D802" s="94"/>
      <c r="E802" s="79">
        <v>1330.613276810544</v>
      </c>
      <c r="F802" s="79">
        <v>82.195792984122534</v>
      </c>
      <c r="G802" s="80"/>
      <c r="H802" s="79">
        <v>-16.34576667404643</v>
      </c>
      <c r="I802" s="80">
        <v>9.6258351541050864</v>
      </c>
      <c r="J802" s="104">
        <v>4</v>
      </c>
      <c r="K802" s="104">
        <v>0</v>
      </c>
      <c r="L802" s="104">
        <v>0</v>
      </c>
      <c r="M802" s="104">
        <v>-1.8447685460654379</v>
      </c>
    </row>
    <row r="803" spans="1:13" s="81" customFormat="1" x14ac:dyDescent="0.25">
      <c r="A803" s="79">
        <v>800</v>
      </c>
      <c r="B803" s="79">
        <v>43.470483398437501</v>
      </c>
      <c r="C803" s="79">
        <v>43.470483398437501</v>
      </c>
      <c r="D803" s="94"/>
      <c r="E803" s="79">
        <v>1235.3707339558939</v>
      </c>
      <c r="F803" s="79">
        <v>82.234437604041247</v>
      </c>
      <c r="G803" s="80"/>
      <c r="H803" s="79">
        <v>-6.515426781202426</v>
      </c>
      <c r="I803" s="80">
        <v>-0.20450473873891359</v>
      </c>
      <c r="J803" s="104">
        <v>4</v>
      </c>
      <c r="K803" s="104">
        <v>0</v>
      </c>
      <c r="L803" s="104">
        <v>0</v>
      </c>
      <c r="M803" s="104">
        <v>-1.696320482856617</v>
      </c>
    </row>
    <row r="804" spans="1:13" s="81" customFormat="1" x14ac:dyDescent="0.25">
      <c r="A804" s="79">
        <v>801</v>
      </c>
      <c r="B804" s="79">
        <v>41.829849243164063</v>
      </c>
      <c r="C804" s="79">
        <v>41.829849243164063</v>
      </c>
      <c r="D804" s="94"/>
      <c r="E804" s="79">
        <v>1188.7461909993251</v>
      </c>
      <c r="F804" s="79">
        <v>82.258219166589981</v>
      </c>
      <c r="G804" s="80"/>
      <c r="H804" s="79">
        <v>-66.350722910577474</v>
      </c>
      <c r="I804" s="80">
        <v>59.630791390636134</v>
      </c>
      <c r="J804" s="104">
        <v>4</v>
      </c>
      <c r="K804" s="104">
        <v>8.8976425343140444E-2</v>
      </c>
      <c r="L804" s="104">
        <v>0.25091351946765611</v>
      </c>
      <c r="M804" s="104">
        <v>-7.1453735416135256E-2</v>
      </c>
    </row>
    <row r="805" spans="1:13" s="81" customFormat="1" x14ac:dyDescent="0.25">
      <c r="A805" s="79">
        <v>802</v>
      </c>
      <c r="B805" s="79">
        <v>41.394546508789063</v>
      </c>
      <c r="C805" s="79">
        <v>41.394546508789063</v>
      </c>
      <c r="D805" s="94"/>
      <c r="E805" s="79">
        <v>1176.375492161475</v>
      </c>
      <c r="F805" s="79">
        <v>82.286087846933356</v>
      </c>
      <c r="G805" s="80"/>
      <c r="H805" s="79">
        <v>0</v>
      </c>
      <c r="I805" s="80">
        <v>-6.7199315199413396</v>
      </c>
      <c r="J805" s="104">
        <v>4</v>
      </c>
      <c r="K805" s="104">
        <v>0.51866776954933791</v>
      </c>
      <c r="L805" s="104">
        <v>1.4626431101291331</v>
      </c>
      <c r="M805" s="104">
        <v>7.1415860148818062</v>
      </c>
    </row>
    <row r="806" spans="1:13" s="81" customFormat="1" x14ac:dyDescent="0.25">
      <c r="A806" s="79">
        <v>803</v>
      </c>
      <c r="B806" s="79">
        <v>42.688506317138668</v>
      </c>
      <c r="C806" s="79">
        <v>42.688506317138668</v>
      </c>
      <c r="D806" s="94"/>
      <c r="E806" s="79">
        <v>1213.1480318983511</v>
      </c>
      <c r="F806" s="79">
        <v>82.333758329339673</v>
      </c>
      <c r="G806" s="80"/>
      <c r="H806" s="79">
        <v>0</v>
      </c>
      <c r="I806" s="80">
        <v>-6.7199315199413396</v>
      </c>
      <c r="J806" s="104">
        <v>4</v>
      </c>
      <c r="K806" s="104">
        <v>1.4174606760165991</v>
      </c>
      <c r="L806" s="104">
        <v>3.99723910636681</v>
      </c>
      <c r="M806" s="104">
        <v>19.994206110098791</v>
      </c>
    </row>
    <row r="807" spans="1:13" s="81" customFormat="1" x14ac:dyDescent="0.25">
      <c r="A807" s="79">
        <v>804</v>
      </c>
      <c r="B807" s="79">
        <v>44.996514511108401</v>
      </c>
      <c r="C807" s="79">
        <v>44.996514511108401</v>
      </c>
      <c r="D807" s="94"/>
      <c r="E807" s="79">
        <v>1278.738417687875</v>
      </c>
      <c r="F807" s="79">
        <v>82.415085888421117</v>
      </c>
      <c r="G807" s="80"/>
      <c r="H807" s="79">
        <v>0</v>
      </c>
      <c r="I807" s="80">
        <v>-6.7199315199413396</v>
      </c>
      <c r="J807" s="104">
        <v>4</v>
      </c>
      <c r="K807" s="104">
        <v>1.17247519575548</v>
      </c>
      <c r="L807" s="104">
        <v>3.3063800520304532</v>
      </c>
      <c r="M807" s="104">
        <v>16.943096972752691</v>
      </c>
    </row>
    <row r="808" spans="1:13" s="81" customFormat="1" x14ac:dyDescent="0.25">
      <c r="A808" s="79">
        <v>805</v>
      </c>
      <c r="B808" s="79">
        <v>46.441712570190433</v>
      </c>
      <c r="C808" s="79">
        <v>46.441712570190433</v>
      </c>
      <c r="D808" s="94"/>
      <c r="E808" s="79">
        <v>1319.8089383580909</v>
      </c>
      <c r="F808" s="79">
        <v>82.51470793903934</v>
      </c>
      <c r="G808" s="80"/>
      <c r="H808" s="79">
        <v>0</v>
      </c>
      <c r="I808" s="80">
        <v>-6.7199315199413396</v>
      </c>
      <c r="J808" s="104">
        <v>4</v>
      </c>
      <c r="K808" s="104">
        <v>1.7837038010157491</v>
      </c>
      <c r="L808" s="104">
        <v>5.0300447188644108</v>
      </c>
      <c r="M808" s="104">
        <v>24.964632112599269</v>
      </c>
    </row>
    <row r="809" spans="1:13" s="81" customFormat="1" x14ac:dyDescent="0.25">
      <c r="A809" s="79">
        <v>806</v>
      </c>
      <c r="B809" s="79">
        <v>50.060088348388668</v>
      </c>
      <c r="C809" s="79">
        <v>50.060088348388668</v>
      </c>
      <c r="D809" s="94"/>
      <c r="E809" s="79">
        <v>1422.638150075614</v>
      </c>
      <c r="F809" s="79">
        <v>82.572949134751056</v>
      </c>
      <c r="G809" s="80"/>
      <c r="H809" s="79">
        <v>0</v>
      </c>
      <c r="I809" s="80">
        <v>-6.7199315199413396</v>
      </c>
      <c r="J809" s="104">
        <v>4</v>
      </c>
      <c r="K809" s="104">
        <v>2.2716700375411731</v>
      </c>
      <c r="L809" s="104">
        <v>6.4061095058661079</v>
      </c>
      <c r="M809" s="104">
        <v>31.170204574396891</v>
      </c>
    </row>
    <row r="810" spans="1:13" s="81" customFormat="1" x14ac:dyDescent="0.25">
      <c r="A810" s="79">
        <v>807</v>
      </c>
      <c r="B810" s="79">
        <v>51.838151931762702</v>
      </c>
      <c r="C810" s="79">
        <v>51.838151931762702</v>
      </c>
      <c r="D810" s="94"/>
      <c r="E810" s="79">
        <v>1473.1682464143159</v>
      </c>
      <c r="F810" s="79">
        <v>82.646265198308953</v>
      </c>
      <c r="G810" s="80"/>
      <c r="H810" s="79">
        <v>0</v>
      </c>
      <c r="I810" s="80">
        <v>-6.7199315199413396</v>
      </c>
      <c r="J810" s="104">
        <v>4</v>
      </c>
      <c r="K810" s="104">
        <v>1.081338653932677</v>
      </c>
      <c r="L810" s="104">
        <v>3.0493750040901499</v>
      </c>
      <c r="M810" s="104">
        <v>15.90890791053554</v>
      </c>
    </row>
    <row r="811" spans="1:13" s="81" customFormat="1" x14ac:dyDescent="0.25">
      <c r="A811" s="79">
        <v>808</v>
      </c>
      <c r="B811" s="79">
        <v>52.716595077514647</v>
      </c>
      <c r="C811" s="79">
        <v>52.716595077514647</v>
      </c>
      <c r="D811" s="94"/>
      <c r="E811" s="79">
        <v>1498.132379979601</v>
      </c>
      <c r="F811" s="79">
        <v>82.703953465101307</v>
      </c>
      <c r="G811" s="80"/>
      <c r="H811" s="79">
        <v>0</v>
      </c>
      <c r="I811" s="80">
        <v>-6.7199315199413396</v>
      </c>
      <c r="J811" s="104">
        <v>4</v>
      </c>
      <c r="K811" s="104">
        <v>0.76753672652575489</v>
      </c>
      <c r="L811" s="104">
        <v>2.164453568802629</v>
      </c>
      <c r="M811" s="104">
        <v>11.049034921453449</v>
      </c>
    </row>
    <row r="812" spans="1:13" s="81" customFormat="1" x14ac:dyDescent="0.25">
      <c r="A812" s="79">
        <v>809</v>
      </c>
      <c r="B812" s="79">
        <v>52.646250152587889</v>
      </c>
      <c r="C812" s="79">
        <v>52.646250152587889</v>
      </c>
      <c r="D812" s="94"/>
      <c r="E812" s="79">
        <v>1496.1332749606779</v>
      </c>
      <c r="F812" s="79">
        <v>82.76092789794572</v>
      </c>
      <c r="G812" s="80"/>
      <c r="H812" s="79">
        <v>0</v>
      </c>
      <c r="I812" s="80">
        <v>-6.7199315199413396</v>
      </c>
      <c r="J812" s="104">
        <v>4</v>
      </c>
      <c r="K812" s="104">
        <v>0.26728983401200901</v>
      </c>
      <c r="L812" s="104">
        <v>0.75375733191386518</v>
      </c>
      <c r="M812" s="104">
        <v>2.6438893478949419</v>
      </c>
    </row>
    <row r="813" spans="1:13" s="81" customFormat="1" x14ac:dyDescent="0.25">
      <c r="A813" s="79">
        <v>810</v>
      </c>
      <c r="B813" s="79">
        <v>51.807740402221683</v>
      </c>
      <c r="C813" s="79">
        <v>51.807740402221683</v>
      </c>
      <c r="D813" s="94"/>
      <c r="E813" s="79">
        <v>1472.303993002974</v>
      </c>
      <c r="F813" s="79">
        <v>82.786863704372777</v>
      </c>
      <c r="G813" s="80"/>
      <c r="H813" s="79">
        <v>-14.43237346648734</v>
      </c>
      <c r="I813" s="80">
        <v>7.7124419465460052</v>
      </c>
      <c r="J813" s="104">
        <v>4</v>
      </c>
      <c r="K813" s="104">
        <v>7.6594119789353571E-2</v>
      </c>
      <c r="L813" s="104">
        <v>0.21599541780597711</v>
      </c>
      <c r="M813" s="104">
        <v>-0.72468689079128834</v>
      </c>
    </row>
    <row r="814" spans="1:13" s="81" customFormat="1" x14ac:dyDescent="0.25">
      <c r="A814" s="79">
        <v>811</v>
      </c>
      <c r="B814" s="79">
        <v>50.422607803344732</v>
      </c>
      <c r="C814" s="79">
        <v>50.422607803344732</v>
      </c>
      <c r="D814" s="94"/>
      <c r="E814" s="79">
        <v>1432.940449248078</v>
      </c>
      <c r="F814" s="79">
        <v>82.812799510799834</v>
      </c>
      <c r="G814" s="80"/>
      <c r="H814" s="79">
        <v>-19.108504692889468</v>
      </c>
      <c r="I814" s="80">
        <v>12.38857317294813</v>
      </c>
      <c r="J814" s="104">
        <v>4</v>
      </c>
      <c r="K814" s="104">
        <v>0</v>
      </c>
      <c r="L814" s="104">
        <v>0</v>
      </c>
      <c r="M814" s="104">
        <v>-2.0086513691565751</v>
      </c>
    </row>
    <row r="815" spans="1:13" s="81" customFormat="1" x14ac:dyDescent="0.25">
      <c r="A815" s="79">
        <v>812</v>
      </c>
      <c r="B815" s="79">
        <v>47.76672019958496</v>
      </c>
      <c r="C815" s="79">
        <v>47.76672019958496</v>
      </c>
      <c r="D815" s="94"/>
      <c r="E815" s="79">
        <v>1357.463814026695</v>
      </c>
      <c r="F815" s="79">
        <v>82.845903084939806</v>
      </c>
      <c r="G815" s="80"/>
      <c r="H815" s="79">
        <v>-18.525515923305729</v>
      </c>
      <c r="I815" s="80">
        <v>11.80558440336439</v>
      </c>
      <c r="J815" s="104">
        <v>4</v>
      </c>
      <c r="K815" s="104">
        <v>0</v>
      </c>
      <c r="L815" s="104">
        <v>0</v>
      </c>
      <c r="M815" s="104">
        <v>-1.88731746429929</v>
      </c>
    </row>
    <row r="816" spans="1:13" s="81" customFormat="1" x14ac:dyDescent="0.25">
      <c r="A816" s="79">
        <v>813</v>
      </c>
      <c r="B816" s="79">
        <v>44.619743347167969</v>
      </c>
      <c r="C816" s="79">
        <v>44.619743347167969</v>
      </c>
      <c r="D816" s="94"/>
      <c r="E816" s="79">
        <v>1268.031104749477</v>
      </c>
      <c r="F816" s="79">
        <v>82.897745233840638</v>
      </c>
      <c r="G816" s="80"/>
      <c r="H816" s="79">
        <v>-25.559876431005389</v>
      </c>
      <c r="I816" s="80">
        <v>18.839944911064048</v>
      </c>
      <c r="J816" s="104">
        <v>4</v>
      </c>
      <c r="K816" s="104">
        <v>0</v>
      </c>
      <c r="L816" s="104">
        <v>0</v>
      </c>
      <c r="M816" s="104">
        <v>-1.7468002070159581</v>
      </c>
    </row>
    <row r="817" spans="1:13" s="81" customFormat="1" x14ac:dyDescent="0.25">
      <c r="A817" s="79">
        <v>814</v>
      </c>
      <c r="B817" s="79">
        <v>40.363534545898439</v>
      </c>
      <c r="C817" s="79">
        <v>40.363534545898439</v>
      </c>
      <c r="D817" s="94"/>
      <c r="E817" s="79">
        <v>1147.075564814467</v>
      </c>
      <c r="F817" s="79">
        <v>82.931736757255749</v>
      </c>
      <c r="G817" s="80"/>
      <c r="H817" s="79">
        <v>-7.0471375753394891</v>
      </c>
      <c r="I817" s="80">
        <v>0.32720605539814951</v>
      </c>
      <c r="J817" s="104">
        <v>4</v>
      </c>
      <c r="K817" s="104">
        <v>0</v>
      </c>
      <c r="L817" s="104">
        <v>0</v>
      </c>
      <c r="M817" s="104">
        <v>-1.56197004052456</v>
      </c>
    </row>
    <row r="818" spans="1:13" s="81" customFormat="1" x14ac:dyDescent="0.25">
      <c r="A818" s="79">
        <v>815</v>
      </c>
      <c r="B818" s="79">
        <v>35.874832916259763</v>
      </c>
      <c r="C818" s="79">
        <v>35.874832916259763</v>
      </c>
      <c r="D818" s="94"/>
      <c r="E818" s="79">
        <v>1383.2056515202289</v>
      </c>
      <c r="F818" s="79">
        <v>82.945777200826413</v>
      </c>
      <c r="G818" s="80"/>
      <c r="H818" s="79">
        <v>-57.098399162009862</v>
      </c>
      <c r="I818" s="80">
        <v>50.378467642068522</v>
      </c>
      <c r="J818" s="104">
        <v>3</v>
      </c>
      <c r="K818" s="104">
        <v>0</v>
      </c>
      <c r="L818" s="104">
        <v>0</v>
      </c>
      <c r="M818" s="104">
        <v>-1.928408936186063</v>
      </c>
    </row>
    <row r="819" spans="1:13" s="81" customFormat="1" x14ac:dyDescent="0.25">
      <c r="A819" s="79">
        <v>816</v>
      </c>
      <c r="B819" s="79">
        <v>31.656377029418941</v>
      </c>
      <c r="C819" s="79">
        <v>31.656377029418941</v>
      </c>
      <c r="D819" s="94"/>
      <c r="E819" s="79">
        <v>1220.5570327242269</v>
      </c>
      <c r="F819" s="79">
        <v>82.982087407333509</v>
      </c>
      <c r="G819" s="80"/>
      <c r="H819" s="79">
        <v>-49.006356603154437</v>
      </c>
      <c r="I819" s="80">
        <v>42.286425083213103</v>
      </c>
      <c r="J819" s="104">
        <v>3</v>
      </c>
      <c r="K819" s="104">
        <v>0</v>
      </c>
      <c r="L819" s="104">
        <v>0</v>
      </c>
      <c r="M819" s="104">
        <v>-1.673566782268159</v>
      </c>
    </row>
    <row r="820" spans="1:13" s="81" customFormat="1" x14ac:dyDescent="0.25">
      <c r="A820" s="79">
        <v>817</v>
      </c>
      <c r="B820" s="79">
        <v>27.31662578582764</v>
      </c>
      <c r="C820" s="79">
        <v>27.31662578582764</v>
      </c>
      <c r="D820" s="94"/>
      <c r="E820" s="79">
        <v>1683.026732789355</v>
      </c>
      <c r="F820" s="79">
        <v>83.024549176000818</v>
      </c>
      <c r="G820" s="80"/>
      <c r="H820" s="79">
        <v>-10.651737833790159</v>
      </c>
      <c r="I820" s="80">
        <v>3.9318063138488251</v>
      </c>
      <c r="J820" s="104">
        <v>2</v>
      </c>
      <c r="K820" s="104">
        <v>0</v>
      </c>
      <c r="L820" s="104">
        <v>0</v>
      </c>
      <c r="M820" s="104">
        <v>-2.430470982570367</v>
      </c>
    </row>
    <row r="821" spans="1:13" s="81" customFormat="1" x14ac:dyDescent="0.25">
      <c r="A821" s="79">
        <v>818</v>
      </c>
      <c r="B821" s="79">
        <v>23.162837791442868</v>
      </c>
      <c r="C821" s="79">
        <v>23.162837791442868</v>
      </c>
      <c r="D821" s="94"/>
      <c r="E821" s="79">
        <v>1427.1043398957181</v>
      </c>
      <c r="F821" s="79">
        <v>83.092525725142352</v>
      </c>
      <c r="G821" s="80"/>
      <c r="H821" s="79">
        <v>-11.17115499926663</v>
      </c>
      <c r="I821" s="80">
        <v>4.4512234793252894</v>
      </c>
      <c r="J821" s="104">
        <v>2</v>
      </c>
      <c r="K821" s="104">
        <v>0</v>
      </c>
      <c r="L821" s="104">
        <v>0</v>
      </c>
      <c r="M821" s="104">
        <v>-1.999176289762004</v>
      </c>
    </row>
    <row r="822" spans="1:13" s="81" customFormat="1" x14ac:dyDescent="0.25">
      <c r="A822" s="79">
        <v>819</v>
      </c>
      <c r="B822" s="79">
        <v>18.583305358886719</v>
      </c>
      <c r="C822" s="79">
        <v>18.583305358886719</v>
      </c>
      <c r="D822" s="94"/>
      <c r="E822" s="79">
        <v>1144.951061958051</v>
      </c>
      <c r="F822" s="79">
        <v>83.140160271894928</v>
      </c>
      <c r="G822" s="80"/>
      <c r="H822" s="79">
        <v>-20.49471364024971</v>
      </c>
      <c r="I822" s="80">
        <v>13.77478212030837</v>
      </c>
      <c r="J822" s="104">
        <v>2</v>
      </c>
      <c r="K822" s="104">
        <v>0</v>
      </c>
      <c r="L822" s="104">
        <v>0</v>
      </c>
      <c r="M822" s="104">
        <v>-1.5587741996497031</v>
      </c>
    </row>
    <row r="823" spans="1:13" s="81" customFormat="1" x14ac:dyDescent="0.25">
      <c r="A823" s="79">
        <v>820</v>
      </c>
      <c r="B823" s="79">
        <v>17.60138378143311</v>
      </c>
      <c r="C823" s="79">
        <v>17.60138378143311</v>
      </c>
      <c r="D823" s="94"/>
      <c r="E823" s="79">
        <v>1084.453097190582</v>
      </c>
      <c r="F823" s="79">
        <v>83.153205805889357</v>
      </c>
      <c r="G823" s="80"/>
      <c r="H823" s="79">
        <v>0</v>
      </c>
      <c r="I823" s="80">
        <v>-6.7199315199413396</v>
      </c>
      <c r="J823" s="104">
        <v>2</v>
      </c>
      <c r="K823" s="104">
        <v>0.28991314589912448</v>
      </c>
      <c r="L823" s="104">
        <v>0.81755507143553097</v>
      </c>
      <c r="M823" s="104">
        <v>3.4856156231447648</v>
      </c>
    </row>
    <row r="824" spans="1:13" s="81" customFormat="1" x14ac:dyDescent="0.25">
      <c r="A824" s="79">
        <v>821</v>
      </c>
      <c r="B824" s="79">
        <v>18.920224952697751</v>
      </c>
      <c r="C824" s="79">
        <v>18.920224952697751</v>
      </c>
      <c r="D824" s="94"/>
      <c r="E824" s="79">
        <v>1165.70928764926</v>
      </c>
      <c r="F824" s="79">
        <v>83.195286500663386</v>
      </c>
      <c r="G824" s="80"/>
      <c r="H824" s="79">
        <v>0</v>
      </c>
      <c r="I824" s="80">
        <v>-6.7199315199413396</v>
      </c>
      <c r="J824" s="104">
        <v>2</v>
      </c>
      <c r="K824" s="104">
        <v>0.59265359555541486</v>
      </c>
      <c r="L824" s="104">
        <v>1.6712831394662699</v>
      </c>
      <c r="M824" s="104">
        <v>8.3091390805938286</v>
      </c>
    </row>
    <row r="825" spans="1:13" s="81" customFormat="1" x14ac:dyDescent="0.25">
      <c r="A825" s="79">
        <v>822</v>
      </c>
      <c r="B825" s="79">
        <v>21.544598770141601</v>
      </c>
      <c r="C825" s="79">
        <v>21.544598770141601</v>
      </c>
      <c r="D825" s="94"/>
      <c r="E825" s="79">
        <v>1327.4017062598341</v>
      </c>
      <c r="F825" s="79">
        <v>83.223527128949812</v>
      </c>
      <c r="G825" s="80"/>
      <c r="H825" s="79">
        <v>0</v>
      </c>
      <c r="I825" s="80">
        <v>-6.7199315199413396</v>
      </c>
      <c r="J825" s="104">
        <v>2</v>
      </c>
      <c r="K825" s="104">
        <v>0.92108330954796303</v>
      </c>
      <c r="L825" s="104">
        <v>2.5974549329252561</v>
      </c>
      <c r="M825" s="104">
        <v>13.38851607184194</v>
      </c>
    </row>
    <row r="826" spans="1:13" s="81" customFormat="1" x14ac:dyDescent="0.25">
      <c r="A826" s="79">
        <v>823</v>
      </c>
      <c r="B826" s="79">
        <v>24.847729301452642</v>
      </c>
      <c r="C826" s="79">
        <v>24.847729301452642</v>
      </c>
      <c r="D826" s="94"/>
      <c r="E826" s="79">
        <v>1530.9135539410149</v>
      </c>
      <c r="F826" s="79">
        <v>83.31401367484969</v>
      </c>
      <c r="G826" s="80"/>
      <c r="H826" s="79">
        <v>0</v>
      </c>
      <c r="I826" s="80">
        <v>-6.7199315199413396</v>
      </c>
      <c r="J826" s="104">
        <v>2</v>
      </c>
      <c r="K826" s="104">
        <v>1.036491576125768</v>
      </c>
      <c r="L826" s="104">
        <v>2.922906244674667</v>
      </c>
      <c r="M826" s="104">
        <v>15.27038102321265</v>
      </c>
    </row>
    <row r="827" spans="1:13" s="81" customFormat="1" x14ac:dyDescent="0.25">
      <c r="A827" s="79">
        <v>824</v>
      </c>
      <c r="B827" s="79">
        <v>27.62917327880859</v>
      </c>
      <c r="C827" s="79">
        <v>27.62917327880859</v>
      </c>
      <c r="D827" s="94"/>
      <c r="E827" s="79">
        <v>1702.283349257197</v>
      </c>
      <c r="F827" s="79">
        <v>83.410935839067477</v>
      </c>
      <c r="G827" s="80"/>
      <c r="H827" s="79">
        <v>0</v>
      </c>
      <c r="I827" s="80">
        <v>-6.7199315199413396</v>
      </c>
      <c r="J827" s="104">
        <v>2</v>
      </c>
      <c r="K827" s="104">
        <v>1.0469764197006211</v>
      </c>
      <c r="L827" s="104">
        <v>2.9524735035557512</v>
      </c>
      <c r="M827" s="104">
        <v>15.47161888025731</v>
      </c>
    </row>
    <row r="828" spans="1:13" s="81" customFormat="1" x14ac:dyDescent="0.25">
      <c r="A828" s="79">
        <v>825</v>
      </c>
      <c r="B828" s="79">
        <v>30.51597537994385</v>
      </c>
      <c r="C828" s="79">
        <v>30.51597537994385</v>
      </c>
      <c r="D828" s="94"/>
      <c r="E828" s="79">
        <v>1176.587211032263</v>
      </c>
      <c r="F828" s="79">
        <v>83.501645839039057</v>
      </c>
      <c r="G828" s="80"/>
      <c r="H828" s="79">
        <v>0</v>
      </c>
      <c r="I828" s="80">
        <v>-6.7199315199413396</v>
      </c>
      <c r="J828" s="104">
        <v>3</v>
      </c>
      <c r="K828" s="104">
        <v>1.272289988360612</v>
      </c>
      <c r="L828" s="104">
        <v>3.5878577671769261</v>
      </c>
      <c r="M828" s="104">
        <v>18.012976778960891</v>
      </c>
    </row>
    <row r="829" spans="1:13" s="81" customFormat="1" x14ac:dyDescent="0.25">
      <c r="A829" s="79">
        <v>826</v>
      </c>
      <c r="B829" s="79">
        <v>33.259076309204097</v>
      </c>
      <c r="C829" s="79">
        <v>33.259076309204097</v>
      </c>
      <c r="D829" s="94"/>
      <c r="E829" s="79">
        <v>1282.351402795884</v>
      </c>
      <c r="F829" s="79">
        <v>83.604793904381538</v>
      </c>
      <c r="G829" s="80"/>
      <c r="H829" s="79">
        <v>0</v>
      </c>
      <c r="I829" s="80">
        <v>-6.7199315199413396</v>
      </c>
      <c r="J829" s="104">
        <v>3</v>
      </c>
      <c r="K829" s="104">
        <v>1.012311726160718</v>
      </c>
      <c r="L829" s="104">
        <v>2.854719067773225</v>
      </c>
      <c r="M829" s="104">
        <v>14.68377985061854</v>
      </c>
    </row>
    <row r="830" spans="1:13" s="81" customFormat="1" x14ac:dyDescent="0.25">
      <c r="A830" s="79">
        <v>827</v>
      </c>
      <c r="B830" s="79">
        <v>34.737601470947268</v>
      </c>
      <c r="C830" s="79">
        <v>34.737601470947268</v>
      </c>
      <c r="D830" s="94"/>
      <c r="E830" s="79">
        <v>1339.3580615979411</v>
      </c>
      <c r="F830" s="79">
        <v>83.674909212064406</v>
      </c>
      <c r="G830" s="80"/>
      <c r="H830" s="79">
        <v>0</v>
      </c>
      <c r="I830" s="80">
        <v>-6.7199315199413396</v>
      </c>
      <c r="J830" s="104">
        <v>3</v>
      </c>
      <c r="K830" s="104">
        <v>0.79804188712573632</v>
      </c>
      <c r="L830" s="104">
        <v>2.250478121694576</v>
      </c>
      <c r="M830" s="104">
        <v>11.52544827671441</v>
      </c>
    </row>
    <row r="831" spans="1:13" s="81" customFormat="1" x14ac:dyDescent="0.25">
      <c r="A831" s="79">
        <v>828</v>
      </c>
      <c r="B831" s="79">
        <v>36.282130813598627</v>
      </c>
      <c r="C831" s="79">
        <v>36.282130813598627</v>
      </c>
      <c r="D831" s="94"/>
      <c r="E831" s="79">
        <v>1398.9096062889239</v>
      </c>
      <c r="F831" s="79">
        <v>83.617879892390064</v>
      </c>
      <c r="G831" s="80"/>
      <c r="H831" s="79">
        <v>0</v>
      </c>
      <c r="I831" s="80">
        <v>-6.7199315199413396</v>
      </c>
      <c r="J831" s="104">
        <v>3</v>
      </c>
      <c r="K831" s="104">
        <v>0.90660637216305606</v>
      </c>
      <c r="L831" s="104">
        <v>2.5566299694998178</v>
      </c>
      <c r="M831" s="104">
        <v>13.21727668020324</v>
      </c>
    </row>
    <row r="832" spans="1:13" s="81" customFormat="1" x14ac:dyDescent="0.25">
      <c r="A832" s="79">
        <v>829</v>
      </c>
      <c r="B832" s="79">
        <v>37.947420883178708</v>
      </c>
      <c r="C832" s="79">
        <v>37.947420883178708</v>
      </c>
      <c r="D832" s="94"/>
      <c r="E832" s="79">
        <v>1463.117254058056</v>
      </c>
      <c r="F832" s="79">
        <v>83.643193157730821</v>
      </c>
      <c r="G832" s="80"/>
      <c r="H832" s="79">
        <v>0</v>
      </c>
      <c r="I832" s="80">
        <v>-6.7199315199413396</v>
      </c>
      <c r="J832" s="104">
        <v>3</v>
      </c>
      <c r="K832" s="104">
        <v>1.1475929407072221</v>
      </c>
      <c r="L832" s="104">
        <v>3.2362120927943661</v>
      </c>
      <c r="M832" s="104">
        <v>16.886140608212351</v>
      </c>
    </row>
    <row r="833" spans="1:13" s="81" customFormat="1" x14ac:dyDescent="0.25">
      <c r="A833" s="79">
        <v>830</v>
      </c>
      <c r="B833" s="79">
        <v>40.388487243652342</v>
      </c>
      <c r="C833" s="79">
        <v>40.388487243652342</v>
      </c>
      <c r="D833" s="94"/>
      <c r="E833" s="79">
        <v>1557.2360697031229</v>
      </c>
      <c r="F833" s="79">
        <v>83.710707054445336</v>
      </c>
      <c r="G833" s="80"/>
      <c r="H833" s="79">
        <v>0</v>
      </c>
      <c r="I833" s="80">
        <v>-6.7199315199413396</v>
      </c>
      <c r="J833" s="104">
        <v>3</v>
      </c>
      <c r="K833" s="104">
        <v>1.4470523356257561</v>
      </c>
      <c r="L833" s="104">
        <v>4.0806875864646326</v>
      </c>
      <c r="M833" s="104">
        <v>21.354669041131061</v>
      </c>
    </row>
    <row r="834" spans="1:13" s="81" customFormat="1" x14ac:dyDescent="0.25">
      <c r="A834" s="79">
        <v>831</v>
      </c>
      <c r="B834" s="79">
        <v>43.05078468322754</v>
      </c>
      <c r="C834" s="79">
        <v>43.05078468322754</v>
      </c>
      <c r="D834" s="94"/>
      <c r="E834" s="79">
        <v>1659.8847669958491</v>
      </c>
      <c r="F834" s="79">
        <v>83.797077013699663</v>
      </c>
      <c r="G834" s="80"/>
      <c r="H834" s="79">
        <v>0</v>
      </c>
      <c r="I834" s="80">
        <v>-6.7199315199413396</v>
      </c>
      <c r="J834" s="104">
        <v>3</v>
      </c>
      <c r="K834" s="104">
        <v>1.769649103865568</v>
      </c>
      <c r="L834" s="104">
        <v>4.9904104729009022</v>
      </c>
      <c r="M834" s="104">
        <v>26.066375227924642</v>
      </c>
    </row>
    <row r="835" spans="1:13" s="81" customFormat="1" x14ac:dyDescent="0.25">
      <c r="A835" s="79">
        <v>832</v>
      </c>
      <c r="B835" s="79">
        <v>45.888262939453128</v>
      </c>
      <c r="C835" s="79">
        <v>45.888262939453128</v>
      </c>
      <c r="D835" s="94"/>
      <c r="E835" s="79">
        <v>1304.080668896147</v>
      </c>
      <c r="F835" s="79">
        <v>83.819178530452092</v>
      </c>
      <c r="G835" s="80"/>
      <c r="H835" s="79">
        <v>0</v>
      </c>
      <c r="I835" s="80">
        <v>-6.7199315199413396</v>
      </c>
      <c r="J835" s="104">
        <v>4</v>
      </c>
      <c r="K835" s="104">
        <v>1.3318207726975759</v>
      </c>
      <c r="L835" s="104">
        <v>3.7557345790071648</v>
      </c>
      <c r="M835" s="104">
        <v>19.181927530354571</v>
      </c>
    </row>
    <row r="836" spans="1:13" s="81" customFormat="1" x14ac:dyDescent="0.25">
      <c r="A836" s="79">
        <v>833</v>
      </c>
      <c r="B836" s="79">
        <v>46.913219451904297</v>
      </c>
      <c r="C836" s="79">
        <v>46.913219451904297</v>
      </c>
      <c r="D836" s="94"/>
      <c r="E836" s="79">
        <v>1333.208508755991</v>
      </c>
      <c r="F836" s="79">
        <v>83.90909228630467</v>
      </c>
      <c r="G836" s="80"/>
      <c r="H836" s="79">
        <v>0</v>
      </c>
      <c r="I836" s="80">
        <v>-6.7199315199413396</v>
      </c>
      <c r="J836" s="104">
        <v>4</v>
      </c>
      <c r="K836" s="104">
        <v>0.97771697267240887</v>
      </c>
      <c r="L836" s="104">
        <v>2.7571618629361931</v>
      </c>
      <c r="M836" s="104">
        <v>14.238311530525189</v>
      </c>
    </row>
    <row r="837" spans="1:13" s="81" customFormat="1" x14ac:dyDescent="0.25">
      <c r="A837" s="79">
        <v>834</v>
      </c>
      <c r="B837" s="79">
        <v>48.427689361572263</v>
      </c>
      <c r="C837" s="79">
        <v>48.427689361572263</v>
      </c>
      <c r="D837" s="94"/>
      <c r="E837" s="79">
        <v>1376.24763916345</v>
      </c>
      <c r="F837" s="79">
        <v>83.974935751952358</v>
      </c>
      <c r="G837" s="80"/>
      <c r="H837" s="79">
        <v>0</v>
      </c>
      <c r="I837" s="80">
        <v>-6.7199315199413396</v>
      </c>
      <c r="J837" s="104">
        <v>4</v>
      </c>
      <c r="K837" s="104">
        <v>1.0748804055481529</v>
      </c>
      <c r="L837" s="104">
        <v>3.03116274364579</v>
      </c>
      <c r="M837" s="104">
        <v>15.71622517335245</v>
      </c>
    </row>
    <row r="838" spans="1:13" s="81" customFormat="1" x14ac:dyDescent="0.25">
      <c r="A838" s="79">
        <v>835</v>
      </c>
      <c r="B838" s="79">
        <v>49.136738967895511</v>
      </c>
      <c r="C838" s="79">
        <v>49.136738967895511</v>
      </c>
      <c r="D838" s="94"/>
      <c r="E838" s="79">
        <v>1396.3978437182529</v>
      </c>
      <c r="F838" s="79">
        <v>84.075019335262084</v>
      </c>
      <c r="G838" s="80"/>
      <c r="H838" s="79">
        <v>0</v>
      </c>
      <c r="I838" s="80">
        <v>-6.7199315199413396</v>
      </c>
      <c r="J838" s="104">
        <v>4</v>
      </c>
      <c r="K838" s="104">
        <v>0.74270710335160817</v>
      </c>
      <c r="L838" s="104">
        <v>2.0944340314515348</v>
      </c>
      <c r="M838" s="104">
        <v>10.669607495774519</v>
      </c>
    </row>
    <row r="839" spans="1:13" s="81" customFormat="1" x14ac:dyDescent="0.25">
      <c r="A839" s="79">
        <v>836</v>
      </c>
      <c r="B839" s="79">
        <v>49.723521041870107</v>
      </c>
      <c r="C839" s="79">
        <v>49.723521041870107</v>
      </c>
      <c r="D839" s="94"/>
      <c r="E839" s="79">
        <v>1413.073374900044</v>
      </c>
      <c r="F839" s="79">
        <v>84.177452513170664</v>
      </c>
      <c r="G839" s="80"/>
      <c r="H839" s="79">
        <v>0</v>
      </c>
      <c r="I839" s="80">
        <v>-6.7199315199413396</v>
      </c>
      <c r="J839" s="104">
        <v>4</v>
      </c>
      <c r="K839" s="104">
        <v>0.68302473791565166</v>
      </c>
      <c r="L839" s="104">
        <v>1.9261297609221379</v>
      </c>
      <c r="M839" s="104">
        <v>9.7163250433184327</v>
      </c>
    </row>
    <row r="840" spans="1:13" s="81" customFormat="1" x14ac:dyDescent="0.25">
      <c r="A840" s="79">
        <v>837</v>
      </c>
      <c r="B840" s="79">
        <v>49.940487670898428</v>
      </c>
      <c r="C840" s="79">
        <v>49.940487670898428</v>
      </c>
      <c r="D840" s="94"/>
      <c r="E840" s="79">
        <v>1419.23926501196</v>
      </c>
      <c r="F840" s="79">
        <v>84.233568319320923</v>
      </c>
      <c r="G840" s="80"/>
      <c r="H840" s="79">
        <v>0</v>
      </c>
      <c r="I840" s="80">
        <v>-6.7199315199413396</v>
      </c>
      <c r="J840" s="104">
        <v>4</v>
      </c>
      <c r="K840" s="104">
        <v>0.5848328236558854</v>
      </c>
      <c r="L840" s="104">
        <v>1.6492285627095971</v>
      </c>
      <c r="M840" s="104">
        <v>8.1203335474745657</v>
      </c>
    </row>
    <row r="841" spans="1:13" s="81" customFormat="1" x14ac:dyDescent="0.25">
      <c r="A841" s="79">
        <v>838</v>
      </c>
      <c r="B841" s="79">
        <v>50.285600662231452</v>
      </c>
      <c r="C841" s="79">
        <v>50.285600662231452</v>
      </c>
      <c r="D841" s="94"/>
      <c r="E841" s="79">
        <v>1429.046896675336</v>
      </c>
      <c r="F841" s="79">
        <v>84.329348183783935</v>
      </c>
      <c r="G841" s="80"/>
      <c r="H841" s="79">
        <v>0</v>
      </c>
      <c r="I841" s="80">
        <v>-6.7199315199413396</v>
      </c>
      <c r="J841" s="104">
        <v>4</v>
      </c>
      <c r="K841" s="104">
        <v>0.71804193397125204</v>
      </c>
      <c r="L841" s="104">
        <v>2.0248782537989301</v>
      </c>
      <c r="M841" s="104">
        <v>10.274572696125301</v>
      </c>
    </row>
    <row r="842" spans="1:13" s="81" customFormat="1" x14ac:dyDescent="0.25">
      <c r="A842" s="79">
        <v>839</v>
      </c>
      <c r="B842" s="79">
        <v>50.893757247924803</v>
      </c>
      <c r="C842" s="79">
        <v>50.893757247924803</v>
      </c>
      <c r="D842" s="94"/>
      <c r="E842" s="79">
        <v>1446.3298617793109</v>
      </c>
      <c r="F842" s="79">
        <v>84.425128048246947</v>
      </c>
      <c r="G842" s="80"/>
      <c r="H842" s="79">
        <v>0</v>
      </c>
      <c r="I842" s="80">
        <v>-6.7199315199413396</v>
      </c>
      <c r="J842" s="104">
        <v>4</v>
      </c>
      <c r="K842" s="104">
        <v>0.90141956404299151</v>
      </c>
      <c r="L842" s="104">
        <v>2.542003170601236</v>
      </c>
      <c r="M842" s="104">
        <v>13.15984843861064</v>
      </c>
    </row>
    <row r="843" spans="1:13" s="81" customFormat="1" x14ac:dyDescent="0.25">
      <c r="A843" s="79">
        <v>840</v>
      </c>
      <c r="B843" s="79">
        <v>51.79106330871582</v>
      </c>
      <c r="C843" s="79">
        <v>51.79106330871582</v>
      </c>
      <c r="D843" s="94"/>
      <c r="E843" s="79">
        <v>1471.8300531791219</v>
      </c>
      <c r="F843" s="79">
        <v>84.537280759589052</v>
      </c>
      <c r="G843" s="80"/>
      <c r="H843" s="79">
        <v>0</v>
      </c>
      <c r="I843" s="80">
        <v>-6.7199315199413396</v>
      </c>
      <c r="J843" s="104">
        <v>4</v>
      </c>
      <c r="K843" s="104">
        <v>0.94316205496501138</v>
      </c>
      <c r="L843" s="104">
        <v>2.659716995001332</v>
      </c>
      <c r="M843" s="104">
        <v>13.813829313376759</v>
      </c>
    </row>
    <row r="844" spans="1:13" s="81" customFormat="1" x14ac:dyDescent="0.25">
      <c r="A844" s="79">
        <v>841</v>
      </c>
      <c r="B844" s="79">
        <v>52.420033645629893</v>
      </c>
      <c r="C844" s="79">
        <v>52.420033645629893</v>
      </c>
      <c r="D844" s="94"/>
      <c r="E844" s="79">
        <v>1489.7045161711289</v>
      </c>
      <c r="F844" s="79">
        <v>84.624498371371018</v>
      </c>
      <c r="G844" s="80"/>
      <c r="H844" s="79">
        <v>0</v>
      </c>
      <c r="I844" s="80">
        <v>-6.7199315199413396</v>
      </c>
      <c r="J844" s="104">
        <v>4</v>
      </c>
      <c r="K844" s="104">
        <v>0.72475292763180454</v>
      </c>
      <c r="L844" s="104">
        <v>2.0438032559216892</v>
      </c>
      <c r="M844" s="104">
        <v>10.368391975959851</v>
      </c>
    </row>
    <row r="845" spans="1:13" s="81" customFormat="1" x14ac:dyDescent="0.25">
      <c r="A845" s="79">
        <v>842</v>
      </c>
      <c r="B845" s="79">
        <v>52.89190673828125</v>
      </c>
      <c r="C845" s="79">
        <v>52.89190673828125</v>
      </c>
      <c r="D845" s="94"/>
      <c r="E845" s="79">
        <v>1503.1144937750059</v>
      </c>
      <c r="F845" s="79">
        <v>84.692634365410086</v>
      </c>
      <c r="G845" s="80"/>
      <c r="H845" s="79">
        <v>0</v>
      </c>
      <c r="I845" s="80">
        <v>-6.7199315199413396</v>
      </c>
      <c r="J845" s="104">
        <v>4</v>
      </c>
      <c r="K845" s="104">
        <v>0.97604722786642351</v>
      </c>
      <c r="L845" s="104">
        <v>2.7524531825833138</v>
      </c>
      <c r="M845" s="104">
        <v>14.3334866014066</v>
      </c>
    </row>
    <row r="846" spans="1:13" s="81" customFormat="1" x14ac:dyDescent="0.25">
      <c r="A846" s="79">
        <v>843</v>
      </c>
      <c r="B846" s="79">
        <v>54.201630783081058</v>
      </c>
      <c r="C846" s="79">
        <v>54.201630783081058</v>
      </c>
      <c r="D846" s="94"/>
      <c r="E846" s="79">
        <v>1540.3350312066691</v>
      </c>
      <c r="F846" s="79">
        <v>84.768148237073987</v>
      </c>
      <c r="G846" s="80"/>
      <c r="H846" s="79">
        <v>0</v>
      </c>
      <c r="I846" s="80">
        <v>-6.7199315199413396</v>
      </c>
      <c r="J846" s="104">
        <v>4</v>
      </c>
      <c r="K846" s="104">
        <v>1.3773838953472439</v>
      </c>
      <c r="L846" s="104">
        <v>3.884222584879228</v>
      </c>
      <c r="M846" s="104">
        <v>20.33553908802811</v>
      </c>
    </row>
    <row r="847" spans="1:13" s="81" customFormat="1" x14ac:dyDescent="0.25">
      <c r="A847" s="79">
        <v>844</v>
      </c>
      <c r="B847" s="79">
        <v>55.613385391235347</v>
      </c>
      <c r="C847" s="79">
        <v>55.613385391235347</v>
      </c>
      <c r="D847" s="94"/>
      <c r="E847" s="79">
        <v>1580.455135472725</v>
      </c>
      <c r="F847" s="79">
        <v>84.822509218136275</v>
      </c>
      <c r="G847" s="80"/>
      <c r="H847" s="79">
        <v>0</v>
      </c>
      <c r="I847" s="80">
        <v>-6.7199315199413396</v>
      </c>
      <c r="J847" s="104">
        <v>4</v>
      </c>
      <c r="K847" s="104">
        <v>1.2827444742660099</v>
      </c>
      <c r="L847" s="104">
        <v>3.617339417430149</v>
      </c>
      <c r="M847" s="104">
        <v>19.01572837189288</v>
      </c>
    </row>
    <row r="848" spans="1:13" s="81" customFormat="1" x14ac:dyDescent="0.25">
      <c r="A848" s="79">
        <v>845</v>
      </c>
      <c r="B848" s="79">
        <v>56.683470153808592</v>
      </c>
      <c r="C848" s="79">
        <v>56.683470153808592</v>
      </c>
      <c r="D848" s="94"/>
      <c r="E848" s="79">
        <v>1306.858627770717</v>
      </c>
      <c r="F848" s="79">
        <v>84.920273104569262</v>
      </c>
      <c r="G848" s="80"/>
      <c r="H848" s="79">
        <v>0</v>
      </c>
      <c r="I848" s="80">
        <v>-6.7199315199413396</v>
      </c>
      <c r="J848" s="104">
        <v>5</v>
      </c>
      <c r="K848" s="104">
        <v>1.0462233650851169</v>
      </c>
      <c r="L848" s="104">
        <v>2.9503498895400311</v>
      </c>
      <c r="M848" s="104">
        <v>15.21086922786461</v>
      </c>
    </row>
    <row r="849" spans="1:13" s="81" customFormat="1" x14ac:dyDescent="0.25">
      <c r="A849" s="79">
        <v>846</v>
      </c>
      <c r="B849" s="79">
        <v>57.26289253234863</v>
      </c>
      <c r="C849" s="79">
        <v>57.26289253234863</v>
      </c>
      <c r="D849" s="94"/>
      <c r="E849" s="79">
        <v>1320.2174276547721</v>
      </c>
      <c r="F849" s="79">
        <v>85.020549419263588</v>
      </c>
      <c r="G849" s="80"/>
      <c r="H849" s="79">
        <v>0</v>
      </c>
      <c r="I849" s="80">
        <v>-6.7199315199413396</v>
      </c>
      <c r="J849" s="104">
        <v>5</v>
      </c>
      <c r="K849" s="104">
        <v>0.77255859085273892</v>
      </c>
      <c r="L849" s="104">
        <v>2.178615226204724</v>
      </c>
      <c r="M849" s="104">
        <v>11.12943038679024</v>
      </c>
    </row>
    <row r="850" spans="1:13" s="81" customFormat="1" x14ac:dyDescent="0.25">
      <c r="A850" s="79">
        <v>847</v>
      </c>
      <c r="B850" s="79">
        <v>57.452511978149417</v>
      </c>
      <c r="C850" s="79">
        <v>57.452511978149417</v>
      </c>
      <c r="D850" s="94"/>
      <c r="E850" s="79">
        <v>1324.589174974853</v>
      </c>
      <c r="F850" s="79">
        <v>85.129379763977497</v>
      </c>
      <c r="G850" s="80"/>
      <c r="H850" s="79">
        <v>0</v>
      </c>
      <c r="I850" s="80">
        <v>-6.7199315199413396</v>
      </c>
      <c r="J850" s="104">
        <v>5</v>
      </c>
      <c r="K850" s="104">
        <v>0.60461920101678079</v>
      </c>
      <c r="L850" s="104">
        <v>1.705026146867322</v>
      </c>
      <c r="M850" s="104">
        <v>8.4826345083370551</v>
      </c>
    </row>
    <row r="851" spans="1:13" s="81" customFormat="1" x14ac:dyDescent="0.25">
      <c r="A851" s="79">
        <v>848</v>
      </c>
      <c r="B851" s="79">
        <v>57.495626068115243</v>
      </c>
      <c r="C851" s="79">
        <v>57.495626068115243</v>
      </c>
      <c r="D851" s="94"/>
      <c r="E851" s="79">
        <v>1325.5831864617551</v>
      </c>
      <c r="F851" s="79">
        <v>85.238210108691405</v>
      </c>
      <c r="G851" s="80"/>
      <c r="H851" s="79">
        <v>0</v>
      </c>
      <c r="I851" s="80">
        <v>-6.7199315199413396</v>
      </c>
      <c r="J851" s="104">
        <v>5</v>
      </c>
      <c r="K851" s="104">
        <v>0.6391845462998782</v>
      </c>
      <c r="L851" s="104">
        <v>1.802500420565657</v>
      </c>
      <c r="M851" s="104">
        <v>9.0358430417561593</v>
      </c>
    </row>
    <row r="852" spans="1:13" s="81" customFormat="1" x14ac:dyDescent="0.25">
      <c r="A852" s="79">
        <v>849</v>
      </c>
      <c r="B852" s="79">
        <v>57.741682815551748</v>
      </c>
      <c r="C852" s="79">
        <v>57.741682815551748</v>
      </c>
      <c r="D852" s="94"/>
      <c r="E852" s="79">
        <v>1331.2561169022531</v>
      </c>
      <c r="F852" s="79">
        <v>85.347040453405313</v>
      </c>
      <c r="G852" s="80"/>
      <c r="H852" s="79">
        <v>0</v>
      </c>
      <c r="I852" s="80">
        <v>-6.7199315199413396</v>
      </c>
      <c r="J852" s="104">
        <v>5</v>
      </c>
      <c r="K852" s="104">
        <v>0.77518768110239256</v>
      </c>
      <c r="L852" s="104">
        <v>2.186029260708747</v>
      </c>
      <c r="M852" s="104">
        <v>11.17391937100607</v>
      </c>
    </row>
    <row r="853" spans="1:13" s="81" customFormat="1" x14ac:dyDescent="0.25">
      <c r="A853" s="79">
        <v>850</v>
      </c>
      <c r="B853" s="79">
        <v>58.257180404663089</v>
      </c>
      <c r="C853" s="79">
        <v>58.257180404663089</v>
      </c>
      <c r="D853" s="94"/>
      <c r="E853" s="79">
        <v>1343.141106831366</v>
      </c>
      <c r="F853" s="79">
        <v>85.458189481211221</v>
      </c>
      <c r="G853" s="80"/>
      <c r="H853" s="79">
        <v>0</v>
      </c>
      <c r="I853" s="80">
        <v>-6.7199315199413396</v>
      </c>
      <c r="J853" s="104">
        <v>5</v>
      </c>
      <c r="K853" s="104">
        <v>1.056002757758846</v>
      </c>
      <c r="L853" s="104">
        <v>2.977927776879945</v>
      </c>
      <c r="M853" s="104">
        <v>15.40283568297019</v>
      </c>
    </row>
    <row r="854" spans="1:13" s="81" customFormat="1" x14ac:dyDescent="0.25">
      <c r="A854" s="79">
        <v>851</v>
      </c>
      <c r="B854" s="79">
        <v>59.347130203247069</v>
      </c>
      <c r="C854" s="79">
        <v>59.347130203247069</v>
      </c>
      <c r="D854" s="94"/>
      <c r="E854" s="79">
        <v>1368.270307535757</v>
      </c>
      <c r="F854" s="79">
        <v>85.635984530513539</v>
      </c>
      <c r="G854" s="80"/>
      <c r="H854" s="79">
        <v>0</v>
      </c>
      <c r="I854" s="80">
        <v>-6.7199315199413396</v>
      </c>
      <c r="J854" s="104">
        <v>5</v>
      </c>
      <c r="K854" s="104">
        <v>1.433070143379056</v>
      </c>
      <c r="L854" s="104">
        <v>4.0412578043289384</v>
      </c>
      <c r="M854" s="104">
        <v>20.724819262079141</v>
      </c>
    </row>
    <row r="855" spans="1:13" s="81" customFormat="1" x14ac:dyDescent="0.25">
      <c r="A855" s="79">
        <v>852</v>
      </c>
      <c r="B855" s="79">
        <v>60.626414871215822</v>
      </c>
      <c r="C855" s="79">
        <v>60.626414871215822</v>
      </c>
      <c r="D855" s="94"/>
      <c r="E855" s="79">
        <v>1397.764694544408</v>
      </c>
      <c r="F855" s="79">
        <v>85.760795469241131</v>
      </c>
      <c r="G855" s="80"/>
      <c r="H855" s="79">
        <v>0</v>
      </c>
      <c r="I855" s="80">
        <v>-6.7199315199413396</v>
      </c>
      <c r="J855" s="104">
        <v>5</v>
      </c>
      <c r="K855" s="104">
        <v>1.291632103385808</v>
      </c>
      <c r="L855" s="104">
        <v>3.6424025315479782</v>
      </c>
      <c r="M855" s="104">
        <v>18.859460412927501</v>
      </c>
    </row>
    <row r="856" spans="1:13" s="81" customFormat="1" x14ac:dyDescent="0.25">
      <c r="A856" s="79">
        <v>853</v>
      </c>
      <c r="B856" s="79">
        <v>61.471547317504893</v>
      </c>
      <c r="C856" s="79">
        <v>61.471547317504893</v>
      </c>
      <c r="D856" s="94"/>
      <c r="E856" s="79">
        <v>1417.249539527344</v>
      </c>
      <c r="F856" s="79">
        <v>85.813500805240523</v>
      </c>
      <c r="G856" s="80"/>
      <c r="H856" s="79">
        <v>0</v>
      </c>
      <c r="I856" s="80">
        <v>-6.7199315199413396</v>
      </c>
      <c r="J856" s="104">
        <v>5</v>
      </c>
      <c r="K856" s="104">
        <v>1.157911456744487</v>
      </c>
      <c r="L856" s="104">
        <v>3.2653103080194521</v>
      </c>
      <c r="M856" s="104">
        <v>16.985210857123711</v>
      </c>
    </row>
    <row r="857" spans="1:13" s="81" customFormat="1" x14ac:dyDescent="0.25">
      <c r="A857" s="79">
        <v>854</v>
      </c>
      <c r="B857" s="79">
        <v>62.341096878051758</v>
      </c>
      <c r="C857" s="79">
        <v>62.341096878051758</v>
      </c>
      <c r="D857" s="94"/>
      <c r="E857" s="79">
        <v>1437.2973302217281</v>
      </c>
      <c r="F857" s="79">
        <v>85.939789763965038</v>
      </c>
      <c r="G857" s="80"/>
      <c r="H857" s="79">
        <v>0</v>
      </c>
      <c r="I857" s="80">
        <v>-6.7199315199413396</v>
      </c>
      <c r="J857" s="104">
        <v>5</v>
      </c>
      <c r="K857" s="104">
        <v>1.1473397573405879</v>
      </c>
      <c r="L857" s="104">
        <v>3.2354981157004592</v>
      </c>
      <c r="M857" s="104">
        <v>16.857859476208439</v>
      </c>
    </row>
    <row r="858" spans="1:13" s="81" customFormat="1" x14ac:dyDescent="0.25">
      <c r="A858" s="79">
        <v>855</v>
      </c>
      <c r="B858" s="79">
        <v>62.865883255004881</v>
      </c>
      <c r="C858" s="79">
        <v>62.865883255004881</v>
      </c>
      <c r="D858" s="94"/>
      <c r="E858" s="79">
        <v>1449.396476632432</v>
      </c>
      <c r="F858" s="79">
        <v>86.095087781269839</v>
      </c>
      <c r="G858" s="80"/>
      <c r="H858" s="79">
        <v>0</v>
      </c>
      <c r="I858" s="80">
        <v>-6.7199315199413396</v>
      </c>
      <c r="J858" s="104">
        <v>5</v>
      </c>
      <c r="K858" s="104">
        <v>0.80995012997880467</v>
      </c>
      <c r="L858" s="104">
        <v>2.2840593665402289</v>
      </c>
      <c r="M858" s="104">
        <v>11.737256976848951</v>
      </c>
    </row>
    <row r="859" spans="1:13" s="81" customFormat="1" x14ac:dyDescent="0.25">
      <c r="A859" s="79">
        <v>856</v>
      </c>
      <c r="B859" s="79">
        <v>62.973839950561533</v>
      </c>
      <c r="C859" s="79">
        <v>62.973839950561533</v>
      </c>
      <c r="D859" s="94"/>
      <c r="E859" s="79">
        <v>1451.8854586695411</v>
      </c>
      <c r="F859" s="79">
        <v>86.18480634133708</v>
      </c>
      <c r="G859" s="80"/>
      <c r="H859" s="79">
        <v>0</v>
      </c>
      <c r="I859" s="80">
        <v>-6.7199315199413396</v>
      </c>
      <c r="J859" s="104">
        <v>5</v>
      </c>
      <c r="K859" s="104">
        <v>0.75936160335739911</v>
      </c>
      <c r="L859" s="104">
        <v>2.1413997214678648</v>
      </c>
      <c r="M859" s="104">
        <v>10.935854889066849</v>
      </c>
    </row>
    <row r="860" spans="1:13" s="81" customFormat="1" x14ac:dyDescent="0.25">
      <c r="A860" s="79">
        <v>857</v>
      </c>
      <c r="B860" s="79">
        <v>63.269070053100577</v>
      </c>
      <c r="C860" s="79">
        <v>63.269070053100577</v>
      </c>
      <c r="D860" s="94"/>
      <c r="E860" s="79">
        <v>1458.692099223372</v>
      </c>
      <c r="F860" s="79">
        <v>86.289038996130955</v>
      </c>
      <c r="G860" s="80"/>
      <c r="H860" s="79">
        <v>0</v>
      </c>
      <c r="I860" s="80">
        <v>-6.7199315199413396</v>
      </c>
      <c r="J860" s="104">
        <v>5</v>
      </c>
      <c r="K860" s="104">
        <v>0.88253184524571626</v>
      </c>
      <c r="L860" s="104">
        <v>2.48873980359292</v>
      </c>
      <c r="M860" s="104">
        <v>12.87573072446966</v>
      </c>
    </row>
    <row r="861" spans="1:13" s="81" customFormat="1" x14ac:dyDescent="0.25">
      <c r="A861" s="79">
        <v>858</v>
      </c>
      <c r="B861" s="79">
        <v>63.599861526489263</v>
      </c>
      <c r="C861" s="79">
        <v>63.599861526489263</v>
      </c>
      <c r="D861" s="94"/>
      <c r="E861" s="79">
        <v>1466.3186204969979</v>
      </c>
      <c r="F861" s="79">
        <v>86.388361476453696</v>
      </c>
      <c r="G861" s="80"/>
      <c r="H861" s="79">
        <v>0</v>
      </c>
      <c r="I861" s="80">
        <v>-6.7199315199413396</v>
      </c>
      <c r="J861" s="104">
        <v>5</v>
      </c>
      <c r="K861" s="104">
        <v>0.8947699344357557</v>
      </c>
      <c r="L861" s="104">
        <v>2.5232512151088309</v>
      </c>
      <c r="M861" s="104">
        <v>13.068267138630871</v>
      </c>
    </row>
    <row r="862" spans="1:13" s="81" customFormat="1" x14ac:dyDescent="0.25">
      <c r="A862" s="79">
        <v>859</v>
      </c>
      <c r="B862" s="79">
        <v>64.013924407958982</v>
      </c>
      <c r="C862" s="79">
        <v>64.013924407958982</v>
      </c>
      <c r="D862" s="94"/>
      <c r="E862" s="79">
        <v>1475.86499526234</v>
      </c>
      <c r="F862" s="79">
        <v>86.473709518820897</v>
      </c>
      <c r="G862" s="80"/>
      <c r="H862" s="79">
        <v>0</v>
      </c>
      <c r="I862" s="80">
        <v>-6.7199315199413396</v>
      </c>
      <c r="J862" s="104">
        <v>5</v>
      </c>
      <c r="K862" s="104">
        <v>0.99272300462793728</v>
      </c>
      <c r="L862" s="104">
        <v>2.7994788730507829</v>
      </c>
      <c r="M862" s="104">
        <v>14.581425133729111</v>
      </c>
    </row>
    <row r="863" spans="1:13" s="81" customFormat="1" x14ac:dyDescent="0.25">
      <c r="A863" s="79">
        <v>860</v>
      </c>
      <c r="B863" s="79">
        <v>64.6436149597168</v>
      </c>
      <c r="C863" s="79">
        <v>64.6436149597168</v>
      </c>
      <c r="D863" s="94"/>
      <c r="E863" s="79">
        <v>1490.382746701295</v>
      </c>
      <c r="F863" s="79">
        <v>86.552948366249652</v>
      </c>
      <c r="G863" s="80"/>
      <c r="H863" s="79">
        <v>0</v>
      </c>
      <c r="I863" s="80">
        <v>-6.7199315199413396</v>
      </c>
      <c r="J863" s="104">
        <v>5</v>
      </c>
      <c r="K863" s="104">
        <v>1.240078542956583</v>
      </c>
      <c r="L863" s="104">
        <v>3.4970214911375632</v>
      </c>
      <c r="M863" s="104">
        <v>18.282929917235581</v>
      </c>
    </row>
    <row r="864" spans="1:13" s="81" customFormat="1" x14ac:dyDescent="0.25">
      <c r="A864" s="79">
        <v>861</v>
      </c>
      <c r="B864" s="79">
        <v>65.640364074707037</v>
      </c>
      <c r="C864" s="79">
        <v>65.640364074707037</v>
      </c>
      <c r="D864" s="94"/>
      <c r="E864" s="79">
        <v>1513.363170749315</v>
      </c>
      <c r="F864" s="79">
        <v>86.675980801649146</v>
      </c>
      <c r="G864" s="80"/>
      <c r="H864" s="79">
        <v>0</v>
      </c>
      <c r="I864" s="80">
        <v>-6.7199315199413396</v>
      </c>
      <c r="J864" s="104">
        <v>5</v>
      </c>
      <c r="K864" s="104">
        <v>1.4429100845871401</v>
      </c>
      <c r="L864" s="104">
        <v>4.0690064385357338</v>
      </c>
      <c r="M864" s="104">
        <v>21.219426762533971</v>
      </c>
    </row>
    <row r="865" spans="1:13" s="81" customFormat="1" x14ac:dyDescent="0.25">
      <c r="A865" s="79">
        <v>862</v>
      </c>
      <c r="B865" s="79">
        <v>66.715666198730474</v>
      </c>
      <c r="C865" s="79">
        <v>66.715666198730474</v>
      </c>
      <c r="D865" s="94"/>
      <c r="E865" s="79">
        <v>1538.1546638323441</v>
      </c>
      <c r="F865" s="79">
        <v>86.730643067644138</v>
      </c>
      <c r="G865" s="80"/>
      <c r="H865" s="79">
        <v>0</v>
      </c>
      <c r="I865" s="80">
        <v>-6.7199315199413396</v>
      </c>
      <c r="J865" s="104">
        <v>5</v>
      </c>
      <c r="K865" s="104">
        <v>1.487817205254484</v>
      </c>
      <c r="L865" s="104">
        <v>4.1956445188176454</v>
      </c>
      <c r="M865" s="104">
        <v>21.90002164299845</v>
      </c>
    </row>
    <row r="866" spans="1:13" s="81" customFormat="1" x14ac:dyDescent="0.25">
      <c r="A866" s="79">
        <v>863</v>
      </c>
      <c r="B866" s="79">
        <v>67.928779602050781</v>
      </c>
      <c r="C866" s="79">
        <v>67.928779602050781</v>
      </c>
      <c r="D866" s="94"/>
      <c r="E866" s="79">
        <v>1566.1234475587389</v>
      </c>
      <c r="F866" s="79">
        <v>86.771888084573177</v>
      </c>
      <c r="G866" s="80"/>
      <c r="H866" s="79">
        <v>0</v>
      </c>
      <c r="I866" s="80">
        <v>-6.7199315199413396</v>
      </c>
      <c r="J866" s="104">
        <v>5</v>
      </c>
      <c r="K866" s="104">
        <v>1.7871418675734041</v>
      </c>
      <c r="L866" s="104">
        <v>5.0397400665569982</v>
      </c>
      <c r="M866" s="104">
        <v>26.04308839346087</v>
      </c>
    </row>
    <row r="867" spans="1:13" s="81" customFormat="1" x14ac:dyDescent="0.25">
      <c r="A867" s="79">
        <v>864</v>
      </c>
      <c r="B867" s="79">
        <v>69.638473510742187</v>
      </c>
      <c r="C867" s="79">
        <v>69.638473510742187</v>
      </c>
      <c r="D867" s="94"/>
      <c r="E867" s="79">
        <v>1348.1990351961599</v>
      </c>
      <c r="F867" s="79">
        <v>86.845472501280881</v>
      </c>
      <c r="G867" s="80"/>
      <c r="H867" s="79">
        <v>0</v>
      </c>
      <c r="I867" s="80">
        <v>-6.7199315199413396</v>
      </c>
      <c r="J867" s="104">
        <v>6</v>
      </c>
      <c r="K867" s="104">
        <v>2.4859208459929549</v>
      </c>
      <c r="L867" s="104">
        <v>7.0102967857001328</v>
      </c>
      <c r="M867" s="104">
        <v>32.764790030267477</v>
      </c>
    </row>
    <row r="868" spans="1:13" s="81" customFormat="1" x14ac:dyDescent="0.25">
      <c r="A868" s="79">
        <v>865</v>
      </c>
      <c r="B868" s="79">
        <v>71.571183013916013</v>
      </c>
      <c r="C868" s="79">
        <v>71.571183013916013</v>
      </c>
      <c r="D868" s="94"/>
      <c r="E868" s="79">
        <v>1385.6162408890939</v>
      </c>
      <c r="F868" s="79">
        <v>86.894142272692278</v>
      </c>
      <c r="G868" s="80"/>
      <c r="H868" s="79">
        <v>0</v>
      </c>
      <c r="I868" s="80">
        <v>-6.7199315199413396</v>
      </c>
      <c r="J868" s="104">
        <v>6</v>
      </c>
      <c r="K868" s="104">
        <v>2.1534894764640988</v>
      </c>
      <c r="L868" s="104">
        <v>6.0728403236287596</v>
      </c>
      <c r="M868" s="104">
        <v>29.621478100015938</v>
      </c>
    </row>
    <row r="869" spans="1:13" s="81" customFormat="1" x14ac:dyDescent="0.25">
      <c r="A869" s="79">
        <v>866</v>
      </c>
      <c r="B869" s="79">
        <v>72.667623138427729</v>
      </c>
      <c r="C869" s="79">
        <v>72.667623138427729</v>
      </c>
      <c r="D869" s="94"/>
      <c r="E869" s="79">
        <v>1406.8432931706041</v>
      </c>
      <c r="F869" s="79">
        <v>87.002458541184225</v>
      </c>
      <c r="G869" s="80"/>
      <c r="H869" s="79">
        <v>0</v>
      </c>
      <c r="I869" s="80">
        <v>-6.7199315199413396</v>
      </c>
      <c r="J869" s="104">
        <v>6</v>
      </c>
      <c r="K869" s="104">
        <v>1.40696462481896</v>
      </c>
      <c r="L869" s="104">
        <v>3.9676402419894679</v>
      </c>
      <c r="M869" s="104">
        <v>20.478959354225179</v>
      </c>
    </row>
    <row r="870" spans="1:13" s="81" customFormat="1" x14ac:dyDescent="0.25">
      <c r="A870" s="79">
        <v>867</v>
      </c>
      <c r="B870" s="79">
        <v>73.296411132812494</v>
      </c>
      <c r="C870" s="79">
        <v>73.296411132812494</v>
      </c>
      <c r="D870" s="94"/>
      <c r="E870" s="79">
        <v>1419.0166123810211</v>
      </c>
      <c r="F870" s="79">
        <v>87.137578533924753</v>
      </c>
      <c r="G870" s="80"/>
      <c r="H870" s="79">
        <v>0</v>
      </c>
      <c r="I870" s="80">
        <v>-6.7199315199413396</v>
      </c>
      <c r="J870" s="104">
        <v>6</v>
      </c>
      <c r="K870" s="104">
        <v>1.331628643028052</v>
      </c>
      <c r="L870" s="104">
        <v>3.7551927733391079</v>
      </c>
      <c r="M870" s="104">
        <v>19.466562896339031</v>
      </c>
    </row>
    <row r="871" spans="1:13" s="81" customFormat="1" x14ac:dyDescent="0.25">
      <c r="A871" s="79">
        <v>868</v>
      </c>
      <c r="B871" s="79">
        <v>74.062623596191401</v>
      </c>
      <c r="C871" s="79">
        <v>74.062623596191401</v>
      </c>
      <c r="D871" s="94"/>
      <c r="E871" s="79">
        <v>1433.8504657354231</v>
      </c>
      <c r="F871" s="79">
        <v>87.26654544843268</v>
      </c>
      <c r="G871" s="80"/>
      <c r="H871" s="79">
        <v>0</v>
      </c>
      <c r="I871" s="80">
        <v>-6.7199315199413396</v>
      </c>
      <c r="J871" s="104">
        <v>6</v>
      </c>
      <c r="K871" s="104">
        <v>1.6200174835982999</v>
      </c>
      <c r="L871" s="104">
        <v>4.5684493037472063</v>
      </c>
      <c r="M871" s="104">
        <v>23.40985520310424</v>
      </c>
    </row>
    <row r="872" spans="1:13" s="81" customFormat="1" x14ac:dyDescent="0.25">
      <c r="A872" s="79">
        <v>869</v>
      </c>
      <c r="B872" s="79">
        <v>75.139924621582026</v>
      </c>
      <c r="C872" s="79">
        <v>75.139924621582026</v>
      </c>
      <c r="D872" s="94"/>
      <c r="E872" s="79">
        <v>1454.7069855559421</v>
      </c>
      <c r="F872" s="79">
        <v>87.336745754201161</v>
      </c>
      <c r="G872" s="80"/>
      <c r="H872" s="79">
        <v>0</v>
      </c>
      <c r="I872" s="80">
        <v>-6.7199315199413396</v>
      </c>
      <c r="J872" s="104">
        <v>6</v>
      </c>
      <c r="K872" s="104">
        <v>1.854970399321777</v>
      </c>
      <c r="L872" s="104">
        <v>5.2310165260874122</v>
      </c>
      <c r="M872" s="104">
        <v>26.493019771322619</v>
      </c>
    </row>
    <row r="873" spans="1:13" s="81" customFormat="1" x14ac:dyDescent="0.25">
      <c r="A873" s="79">
        <v>870</v>
      </c>
      <c r="B873" s="79">
        <v>76.181153869628901</v>
      </c>
      <c r="C873" s="79">
        <v>76.181153869628901</v>
      </c>
      <c r="D873" s="94"/>
      <c r="E873" s="79">
        <v>1474.865156705662</v>
      </c>
      <c r="F873" s="79">
        <v>87.369182876227043</v>
      </c>
      <c r="G873" s="80"/>
      <c r="H873" s="79">
        <v>0</v>
      </c>
      <c r="I873" s="80">
        <v>-6.7199315199413396</v>
      </c>
      <c r="J873" s="104">
        <v>6</v>
      </c>
      <c r="K873" s="104">
        <v>1.565788907700487</v>
      </c>
      <c r="L873" s="104">
        <v>4.4155247197153731</v>
      </c>
      <c r="M873" s="104">
        <v>22.8163932044327</v>
      </c>
    </row>
    <row r="874" spans="1:13" s="81" customFormat="1" x14ac:dyDescent="0.25">
      <c r="A874" s="79">
        <v>871</v>
      </c>
      <c r="B874" s="79">
        <v>76.702449798583984</v>
      </c>
      <c r="C874" s="79">
        <v>76.702449798583984</v>
      </c>
      <c r="D874" s="94"/>
      <c r="E874" s="79">
        <v>1484.9574323262721</v>
      </c>
      <c r="F874" s="79">
        <v>87.422469695264155</v>
      </c>
      <c r="G874" s="80"/>
      <c r="H874" s="79">
        <v>0</v>
      </c>
      <c r="I874" s="80">
        <v>-6.7199315199413396</v>
      </c>
      <c r="J874" s="104">
        <v>6</v>
      </c>
      <c r="K874" s="104">
        <v>1.173691402886025</v>
      </c>
      <c r="L874" s="104">
        <v>3.30980975613859</v>
      </c>
      <c r="M874" s="104">
        <v>17.306501341870909</v>
      </c>
    </row>
    <row r="875" spans="1:13" s="81" customFormat="1" x14ac:dyDescent="0.25">
      <c r="A875" s="79">
        <v>872</v>
      </c>
      <c r="B875" s="79">
        <v>76.906688690185547</v>
      </c>
      <c r="C875" s="79">
        <v>76.906688690185547</v>
      </c>
      <c r="D875" s="94"/>
      <c r="E875" s="79">
        <v>1488.911491953445</v>
      </c>
      <c r="F875" s="79">
        <v>87.543632561248884</v>
      </c>
      <c r="G875" s="80"/>
      <c r="H875" s="79">
        <v>0</v>
      </c>
      <c r="I875" s="80">
        <v>-6.7199315199413396</v>
      </c>
      <c r="J875" s="104">
        <v>6</v>
      </c>
      <c r="K875" s="104">
        <v>0.97605139495686644</v>
      </c>
      <c r="L875" s="104">
        <v>2.7524649337783629</v>
      </c>
      <c r="M875" s="104">
        <v>14.33567615708019</v>
      </c>
    </row>
    <row r="876" spans="1:13" s="81" customFormat="1" x14ac:dyDescent="0.25">
      <c r="A876" s="79">
        <v>873</v>
      </c>
      <c r="B876" s="79">
        <v>76.655451965332034</v>
      </c>
      <c r="C876" s="79">
        <v>76.655451965332034</v>
      </c>
      <c r="D876" s="94"/>
      <c r="E876" s="79">
        <v>1484.0475554973841</v>
      </c>
      <c r="F876" s="79">
        <v>87.62670248752714</v>
      </c>
      <c r="G876" s="80"/>
      <c r="H876" s="79">
        <v>0</v>
      </c>
      <c r="I876" s="80">
        <v>-6.7199315199413396</v>
      </c>
      <c r="J876" s="104">
        <v>6</v>
      </c>
      <c r="K876" s="104">
        <v>0.35486835199167188</v>
      </c>
      <c r="L876" s="104">
        <v>1.0007287526165149</v>
      </c>
      <c r="M876" s="104">
        <v>4.1994928791265549</v>
      </c>
    </row>
    <row r="877" spans="1:13" s="81" customFormat="1" x14ac:dyDescent="0.25">
      <c r="A877" s="79">
        <v>874</v>
      </c>
      <c r="B877" s="79">
        <v>75.608501434326172</v>
      </c>
      <c r="C877" s="79">
        <v>75.608501434326172</v>
      </c>
      <c r="D877" s="94"/>
      <c r="E877" s="79">
        <v>1463.7786204584429</v>
      </c>
      <c r="F877" s="79">
        <v>87.672214395210034</v>
      </c>
      <c r="G877" s="80"/>
      <c r="H877" s="79">
        <v>0</v>
      </c>
      <c r="I877" s="80">
        <v>-6.7199315199413396</v>
      </c>
      <c r="J877" s="104">
        <v>6</v>
      </c>
      <c r="K877" s="104">
        <v>0.22298339769514061</v>
      </c>
      <c r="L877" s="104">
        <v>0.62881318150029641</v>
      </c>
      <c r="M877" s="104">
        <v>1.921633381394924</v>
      </c>
    </row>
    <row r="878" spans="1:13" s="81" customFormat="1" x14ac:dyDescent="0.25">
      <c r="A878" s="79">
        <v>875</v>
      </c>
      <c r="B878" s="79">
        <v>74.930731201171881</v>
      </c>
      <c r="C878" s="79">
        <v>74.930731201171881</v>
      </c>
      <c r="D878" s="94"/>
      <c r="E878" s="79">
        <v>1450.65700637995</v>
      </c>
      <c r="F878" s="79">
        <v>87.713142841681233</v>
      </c>
      <c r="G878" s="80"/>
      <c r="H878" s="79">
        <v>0</v>
      </c>
      <c r="I878" s="80">
        <v>-6.7199315199413396</v>
      </c>
      <c r="J878" s="104">
        <v>6</v>
      </c>
      <c r="K878" s="104">
        <v>0.37637047849327282</v>
      </c>
      <c r="L878" s="104">
        <v>1.061364749351029</v>
      </c>
      <c r="M878" s="104">
        <v>4.6072363124829483</v>
      </c>
    </row>
    <row r="879" spans="1:13" s="81" customFormat="1" x14ac:dyDescent="0.25">
      <c r="A879" s="79">
        <v>876</v>
      </c>
      <c r="B879" s="79">
        <v>73.999917602539057</v>
      </c>
      <c r="C879" s="79">
        <v>73.999917602539057</v>
      </c>
      <c r="D879" s="94"/>
      <c r="E879" s="79">
        <v>1432.6364793299049</v>
      </c>
      <c r="F879" s="79">
        <v>87.79076555406516</v>
      </c>
      <c r="G879" s="80"/>
      <c r="H879" s="79">
        <v>0</v>
      </c>
      <c r="I879" s="80">
        <v>-6.7199315199413396</v>
      </c>
      <c r="J879" s="104">
        <v>6</v>
      </c>
      <c r="K879" s="104">
        <v>0.13193786296429511</v>
      </c>
      <c r="L879" s="104">
        <v>0.37206477355931222</v>
      </c>
      <c r="M879" s="104">
        <v>0.34864638743478632</v>
      </c>
    </row>
    <row r="880" spans="1:13" s="81" customFormat="1" x14ac:dyDescent="0.25">
      <c r="A880" s="79">
        <v>877</v>
      </c>
      <c r="B880" s="79">
        <v>72.809201049804685</v>
      </c>
      <c r="C880" s="79">
        <v>72.809201049804685</v>
      </c>
      <c r="D880" s="94"/>
      <c r="E880" s="79">
        <v>1409.5842378510481</v>
      </c>
      <c r="F880" s="79">
        <v>87.874056438127411</v>
      </c>
      <c r="G880" s="80"/>
      <c r="H880" s="79">
        <v>0</v>
      </c>
      <c r="I880" s="80">
        <v>-6.7199315199413396</v>
      </c>
      <c r="J880" s="104">
        <v>6</v>
      </c>
      <c r="K880" s="104">
        <v>9.8056348693713338E-2</v>
      </c>
      <c r="L880" s="104">
        <v>0.2765189033162716</v>
      </c>
      <c r="M880" s="104">
        <v>-0.22350911568815771</v>
      </c>
    </row>
    <row r="881" spans="1:13" s="81" customFormat="1" x14ac:dyDescent="0.25">
      <c r="A881" s="79">
        <v>878</v>
      </c>
      <c r="B881" s="79">
        <v>71.77951278686524</v>
      </c>
      <c r="C881" s="79">
        <v>71.77951278686524</v>
      </c>
      <c r="D881" s="94"/>
      <c r="E881" s="79">
        <v>1389.6494998727139</v>
      </c>
      <c r="F881" s="79">
        <v>87.905540600774742</v>
      </c>
      <c r="G881" s="80"/>
      <c r="H881" s="79">
        <v>0</v>
      </c>
      <c r="I881" s="80">
        <v>-6.7199315199413396</v>
      </c>
      <c r="J881" s="104">
        <v>6</v>
      </c>
      <c r="K881" s="104">
        <v>0.2088770127542639</v>
      </c>
      <c r="L881" s="104">
        <v>0.5890331759670242</v>
      </c>
      <c r="M881" s="104">
        <v>1.7746127669238909</v>
      </c>
    </row>
    <row r="882" spans="1:13" s="81" customFormat="1" x14ac:dyDescent="0.25">
      <c r="A882" s="79">
        <v>879</v>
      </c>
      <c r="B882" s="79">
        <v>70.994152832031247</v>
      </c>
      <c r="C882" s="79">
        <v>70.994152832031247</v>
      </c>
      <c r="D882" s="94"/>
      <c r="E882" s="79">
        <v>1374.444951581954</v>
      </c>
      <c r="F882" s="79">
        <v>88.004886495870494</v>
      </c>
      <c r="G882" s="80"/>
      <c r="H882" s="79">
        <v>0</v>
      </c>
      <c r="I882" s="80">
        <v>-6.7199315199413396</v>
      </c>
      <c r="J882" s="104">
        <v>6</v>
      </c>
      <c r="K882" s="104">
        <v>0.27989994267425089</v>
      </c>
      <c r="L882" s="104">
        <v>0.78931783834138758</v>
      </c>
      <c r="M882" s="104">
        <v>3.0321595793063749</v>
      </c>
    </row>
    <row r="883" spans="1:13" s="81" customFormat="1" x14ac:dyDescent="0.25">
      <c r="A883" s="79">
        <v>880</v>
      </c>
      <c r="B883" s="79">
        <v>70.34469299316406</v>
      </c>
      <c r="C883" s="79">
        <v>70.34469299316406</v>
      </c>
      <c r="D883" s="94"/>
      <c r="E883" s="79">
        <v>1361.8714260002321</v>
      </c>
      <c r="F883" s="79">
        <v>88.094828146979438</v>
      </c>
      <c r="G883" s="80"/>
      <c r="H883" s="79">
        <v>0</v>
      </c>
      <c r="I883" s="80">
        <v>-6.7199315199413396</v>
      </c>
      <c r="J883" s="104">
        <v>6</v>
      </c>
      <c r="K883" s="104">
        <v>0.50693095211648276</v>
      </c>
      <c r="L883" s="104">
        <v>1.4295452849684811</v>
      </c>
      <c r="M883" s="104">
        <v>6.8815538594134482</v>
      </c>
    </row>
    <row r="884" spans="1:13" s="81" customFormat="1" x14ac:dyDescent="0.25">
      <c r="A884" s="79">
        <v>881</v>
      </c>
      <c r="B884" s="79">
        <v>69.993465423583984</v>
      </c>
      <c r="C884" s="79">
        <v>69.993465423583984</v>
      </c>
      <c r="D884" s="94"/>
      <c r="E884" s="79">
        <v>1355.071669391996</v>
      </c>
      <c r="F884" s="79">
        <v>88.174538708180833</v>
      </c>
      <c r="G884" s="80"/>
      <c r="H884" s="79">
        <v>0</v>
      </c>
      <c r="I884" s="80">
        <v>-6.7199315199413396</v>
      </c>
      <c r="J884" s="104">
        <v>6</v>
      </c>
      <c r="K884" s="104">
        <v>0.33184211052172868</v>
      </c>
      <c r="L884" s="104">
        <v>0.93579475167127479</v>
      </c>
      <c r="M884" s="104">
        <v>3.9468513780022021</v>
      </c>
    </row>
    <row r="885" spans="1:13" s="81" customFormat="1" x14ac:dyDescent="0.25">
      <c r="A885" s="79">
        <v>882</v>
      </c>
      <c r="B885" s="79">
        <v>69.070716094970706</v>
      </c>
      <c r="C885" s="79">
        <v>69.070716094970706</v>
      </c>
      <c r="D885" s="94"/>
      <c r="E885" s="79">
        <v>1337.2072663996989</v>
      </c>
      <c r="F885" s="79">
        <v>88.257363637749137</v>
      </c>
      <c r="G885" s="80"/>
      <c r="H885" s="79">
        <v>0</v>
      </c>
      <c r="I885" s="80">
        <v>-6.7199315199413396</v>
      </c>
      <c r="J885" s="104">
        <v>6</v>
      </c>
      <c r="K885" s="104">
        <v>0.22853292790471769</v>
      </c>
      <c r="L885" s="104">
        <v>0.64446285669130388</v>
      </c>
      <c r="M885" s="104">
        <v>2.186213981755023</v>
      </c>
    </row>
    <row r="886" spans="1:13" s="81" customFormat="1" x14ac:dyDescent="0.25">
      <c r="A886" s="79">
        <v>883</v>
      </c>
      <c r="B886" s="79">
        <v>68.606496429443354</v>
      </c>
      <c r="C886" s="79">
        <v>68.606496429443354</v>
      </c>
      <c r="D886" s="94"/>
      <c r="E886" s="79">
        <v>1328.2199857539431</v>
      </c>
      <c r="F886" s="79">
        <v>88.33560510610576</v>
      </c>
      <c r="G886" s="80"/>
      <c r="H886" s="79">
        <v>0</v>
      </c>
      <c r="I886" s="80">
        <v>-6.7199315199413396</v>
      </c>
      <c r="J886" s="104">
        <v>6</v>
      </c>
      <c r="K886" s="104">
        <v>0.54304421212613396</v>
      </c>
      <c r="L886" s="104">
        <v>1.5313846781956979</v>
      </c>
      <c r="M886" s="104">
        <v>7.4921169911946022</v>
      </c>
    </row>
    <row r="887" spans="1:13" s="81" customFormat="1" x14ac:dyDescent="0.25">
      <c r="A887" s="79">
        <v>884</v>
      </c>
      <c r="B887" s="79">
        <v>68.277655792236331</v>
      </c>
      <c r="C887" s="79">
        <v>68.277655792236331</v>
      </c>
      <c r="D887" s="94"/>
      <c r="E887" s="79">
        <v>1321.8536395739479</v>
      </c>
      <c r="F887" s="79">
        <v>88.425381545104202</v>
      </c>
      <c r="G887" s="80"/>
      <c r="H887" s="79">
        <v>0</v>
      </c>
      <c r="I887" s="80">
        <v>-6.7199315199413396</v>
      </c>
      <c r="J887" s="104">
        <v>6</v>
      </c>
      <c r="K887" s="104">
        <v>0.49251874489170427</v>
      </c>
      <c r="L887" s="104">
        <v>1.3889028605946061</v>
      </c>
      <c r="M887" s="104">
        <v>6.6685731320300361</v>
      </c>
    </row>
    <row r="888" spans="1:13" s="81" customFormat="1" x14ac:dyDescent="0.25">
      <c r="A888" s="79">
        <v>885</v>
      </c>
      <c r="B888" s="79">
        <v>67.943804931640628</v>
      </c>
      <c r="C888" s="79">
        <v>67.943804931640628</v>
      </c>
      <c r="D888" s="94"/>
      <c r="E888" s="79">
        <v>1315.390295599512</v>
      </c>
      <c r="F888" s="79">
        <v>88.509873647634279</v>
      </c>
      <c r="G888" s="80"/>
      <c r="H888" s="79">
        <v>0</v>
      </c>
      <c r="I888" s="80">
        <v>-6.7199315199413396</v>
      </c>
      <c r="J888" s="104">
        <v>6</v>
      </c>
      <c r="K888" s="104">
        <v>0.59791717127757671</v>
      </c>
      <c r="L888" s="104">
        <v>1.6861264230027659</v>
      </c>
      <c r="M888" s="104">
        <v>8.3843394157572249</v>
      </c>
    </row>
    <row r="889" spans="1:13" s="81" customFormat="1" x14ac:dyDescent="0.25">
      <c r="A889" s="79">
        <v>886</v>
      </c>
      <c r="B889" s="79">
        <v>67.956545257568365</v>
      </c>
      <c r="C889" s="79">
        <v>67.956545257568365</v>
      </c>
      <c r="D889" s="94"/>
      <c r="E889" s="79">
        <v>1315.6369479779739</v>
      </c>
      <c r="F889" s="79">
        <v>88.638101098088939</v>
      </c>
      <c r="G889" s="80"/>
      <c r="H889" s="79">
        <v>0</v>
      </c>
      <c r="I889" s="80">
        <v>-6.7199315199413396</v>
      </c>
      <c r="J889" s="104">
        <v>6</v>
      </c>
      <c r="K889" s="104">
        <v>0.88847052073311106</v>
      </c>
      <c r="L889" s="104">
        <v>2.505486868467373</v>
      </c>
      <c r="M889" s="104">
        <v>12.90175925804577</v>
      </c>
    </row>
    <row r="890" spans="1:13" s="81" customFormat="1" x14ac:dyDescent="0.25">
      <c r="A890" s="79">
        <v>887</v>
      </c>
      <c r="B890" s="79">
        <v>68.287023925781256</v>
      </c>
      <c r="C890" s="79">
        <v>68.287023925781256</v>
      </c>
      <c r="D890" s="94"/>
      <c r="E890" s="79">
        <v>1322.0350063956221</v>
      </c>
      <c r="F890" s="79">
        <v>88.766260414152825</v>
      </c>
      <c r="G890" s="80"/>
      <c r="H890" s="79">
        <v>0</v>
      </c>
      <c r="I890" s="80">
        <v>-6.7199315199413396</v>
      </c>
      <c r="J890" s="104">
        <v>6</v>
      </c>
      <c r="K890" s="104">
        <v>0.9943420494338554</v>
      </c>
      <c r="L890" s="104">
        <v>2.8040445794034721</v>
      </c>
      <c r="M890" s="104">
        <v>14.48140070722704</v>
      </c>
    </row>
    <row r="891" spans="1:13" s="81" customFormat="1" x14ac:dyDescent="0.25">
      <c r="A891" s="79">
        <v>888</v>
      </c>
      <c r="B891" s="79">
        <v>68.600466918945315</v>
      </c>
      <c r="C891" s="79">
        <v>68.600466918945315</v>
      </c>
      <c r="D891" s="94"/>
      <c r="E891" s="79">
        <v>1328.1032545875869</v>
      </c>
      <c r="F891" s="79">
        <v>88.878162959250815</v>
      </c>
      <c r="G891" s="80"/>
      <c r="H891" s="79">
        <v>0</v>
      </c>
      <c r="I891" s="80">
        <v>-6.7199315199413396</v>
      </c>
      <c r="J891" s="104">
        <v>6</v>
      </c>
      <c r="K891" s="104">
        <v>0.95214855496421402</v>
      </c>
      <c r="L891" s="104">
        <v>2.6850589249990828</v>
      </c>
      <c r="M891" s="104">
        <v>13.86411304289043</v>
      </c>
    </row>
    <row r="892" spans="1:13" s="81" customFormat="1" x14ac:dyDescent="0.25">
      <c r="A892" s="79">
        <v>889</v>
      </c>
      <c r="B892" s="79">
        <v>68.898305511474604</v>
      </c>
      <c r="C892" s="79">
        <v>68.898305511474604</v>
      </c>
      <c r="D892" s="94"/>
      <c r="E892" s="79">
        <v>1333.8694019892851</v>
      </c>
      <c r="F892" s="79">
        <v>88.996174699287252</v>
      </c>
      <c r="G892" s="80"/>
      <c r="H892" s="79">
        <v>0</v>
      </c>
      <c r="I892" s="80">
        <v>-6.7199315199413396</v>
      </c>
      <c r="J892" s="104">
        <v>6</v>
      </c>
      <c r="K892" s="104">
        <v>0.98406583673960557</v>
      </c>
      <c r="L892" s="104">
        <v>2.775065659605688</v>
      </c>
      <c r="M892" s="104">
        <v>14.3427923806069</v>
      </c>
    </row>
    <row r="893" spans="1:13" s="81" customFormat="1" x14ac:dyDescent="0.25">
      <c r="A893" s="79">
        <v>890</v>
      </c>
      <c r="B893" s="79">
        <v>69.050794219970697</v>
      </c>
      <c r="C893" s="79">
        <v>69.050794219970697</v>
      </c>
      <c r="D893" s="94"/>
      <c r="E893" s="79">
        <v>1336.8215794180601</v>
      </c>
      <c r="F893" s="79">
        <v>89.110395927477242</v>
      </c>
      <c r="G893" s="80"/>
      <c r="H893" s="79">
        <v>0</v>
      </c>
      <c r="I893" s="80">
        <v>-6.7199315199413396</v>
      </c>
      <c r="J893" s="104">
        <v>6</v>
      </c>
      <c r="K893" s="104">
        <v>0.59743366207020276</v>
      </c>
      <c r="L893" s="104">
        <v>1.684762927037972</v>
      </c>
      <c r="M893" s="104">
        <v>8.3701405634800725</v>
      </c>
    </row>
    <row r="894" spans="1:13" s="81" customFormat="1" x14ac:dyDescent="0.25">
      <c r="A894" s="79">
        <v>891</v>
      </c>
      <c r="B894" s="79">
        <v>68.348639678955081</v>
      </c>
      <c r="C894" s="79">
        <v>68.348639678955081</v>
      </c>
      <c r="D894" s="94"/>
      <c r="E894" s="79">
        <v>1323.227885773844</v>
      </c>
      <c r="F894" s="79">
        <v>89.182649526944559</v>
      </c>
      <c r="G894" s="80"/>
      <c r="H894" s="79">
        <v>0</v>
      </c>
      <c r="I894" s="80">
        <v>-6.7199315199413396</v>
      </c>
      <c r="J894" s="104">
        <v>6</v>
      </c>
      <c r="K894" s="104">
        <v>0.11984396053837371</v>
      </c>
      <c r="L894" s="104">
        <v>0.33795996871821371</v>
      </c>
      <c r="M894" s="104">
        <v>0.29486298859827259</v>
      </c>
    </row>
    <row r="895" spans="1:13" s="81" customFormat="1" x14ac:dyDescent="0.25">
      <c r="A895" s="79">
        <v>892</v>
      </c>
      <c r="B895" s="79">
        <v>67.225273895263669</v>
      </c>
      <c r="C895" s="79">
        <v>67.225273895263669</v>
      </c>
      <c r="D895" s="94"/>
      <c r="E895" s="79">
        <v>1301.4795534312129</v>
      </c>
      <c r="F895" s="79">
        <v>89.209566805964442</v>
      </c>
      <c r="G895" s="80"/>
      <c r="H895" s="79">
        <v>0</v>
      </c>
      <c r="I895" s="80">
        <v>-6.7199315199413396</v>
      </c>
      <c r="J895" s="104">
        <v>6</v>
      </c>
      <c r="K895" s="104">
        <v>0.1067066699091216</v>
      </c>
      <c r="L895" s="104">
        <v>0.30091280914372293</v>
      </c>
      <c r="M895" s="104">
        <v>9.3137944896281147E-2</v>
      </c>
    </row>
    <row r="896" spans="1:13" s="81" customFormat="1" x14ac:dyDescent="0.25">
      <c r="A896" s="79">
        <v>893</v>
      </c>
      <c r="B896" s="79">
        <v>66.272579956054685</v>
      </c>
      <c r="C896" s="79">
        <v>66.272579956054685</v>
      </c>
      <c r="D896" s="94"/>
      <c r="E896" s="79">
        <v>1283.0354235569321</v>
      </c>
      <c r="F896" s="79">
        <v>89.242225105512446</v>
      </c>
      <c r="G896" s="80"/>
      <c r="H896" s="79">
        <v>0</v>
      </c>
      <c r="I896" s="80">
        <v>-6.7199315199413396</v>
      </c>
      <c r="J896" s="104">
        <v>6</v>
      </c>
      <c r="K896" s="104">
        <v>0.14425942002176531</v>
      </c>
      <c r="L896" s="104">
        <v>0.40681156446137801</v>
      </c>
      <c r="M896" s="104">
        <v>0.78292616860172415</v>
      </c>
    </row>
    <row r="897" spans="1:13" s="81" customFormat="1" x14ac:dyDescent="0.25">
      <c r="A897" s="79">
        <v>894</v>
      </c>
      <c r="B897" s="79">
        <v>65.227228546142584</v>
      </c>
      <c r="C897" s="79">
        <v>65.227228546142584</v>
      </c>
      <c r="D897" s="94"/>
      <c r="E897" s="79">
        <v>1262.7974474607579</v>
      </c>
      <c r="F897" s="79">
        <v>89.264751058123736</v>
      </c>
      <c r="G897" s="80"/>
      <c r="H897" s="79">
        <v>0</v>
      </c>
      <c r="I897" s="80">
        <v>-6.7199315199413396</v>
      </c>
      <c r="J897" s="104">
        <v>6</v>
      </c>
      <c r="K897" s="104">
        <v>8.1723461484598192E-2</v>
      </c>
      <c r="L897" s="104">
        <v>0.23046016138656689</v>
      </c>
      <c r="M897" s="104">
        <v>-0.29420866111537658</v>
      </c>
    </row>
    <row r="898" spans="1:13" s="81" customFormat="1" x14ac:dyDescent="0.25">
      <c r="A898" s="79">
        <v>895</v>
      </c>
      <c r="B898" s="79">
        <v>64.165148544311521</v>
      </c>
      <c r="C898" s="79">
        <v>64.165148544311521</v>
      </c>
      <c r="D898" s="94"/>
      <c r="E898" s="79">
        <v>1242.235606260306</v>
      </c>
      <c r="F898" s="79">
        <v>89.297409357671739</v>
      </c>
      <c r="G898" s="80"/>
      <c r="H898" s="79">
        <v>-33.246002651253797</v>
      </c>
      <c r="I898" s="80">
        <v>26.52607113131246</v>
      </c>
      <c r="J898" s="104">
        <v>6</v>
      </c>
      <c r="K898" s="104">
        <v>0.10004574339857179</v>
      </c>
      <c r="L898" s="104">
        <v>0.28212899638397237</v>
      </c>
      <c r="M898" s="104">
        <v>6.0382619736113877E-2</v>
      </c>
    </row>
    <row r="899" spans="1:13" s="81" customFormat="1" x14ac:dyDescent="0.25">
      <c r="A899" s="79">
        <v>896</v>
      </c>
      <c r="B899" s="79">
        <v>63.132301712036131</v>
      </c>
      <c r="C899" s="79">
        <v>63.132301712036131</v>
      </c>
      <c r="D899" s="94"/>
      <c r="E899" s="79">
        <v>1222.239718461813</v>
      </c>
      <c r="F899" s="79">
        <v>89.330067657219743</v>
      </c>
      <c r="G899" s="80"/>
      <c r="H899" s="79">
        <v>0</v>
      </c>
      <c r="I899" s="80">
        <v>-6.7199315199413396</v>
      </c>
      <c r="J899" s="104">
        <v>6</v>
      </c>
      <c r="K899" s="104">
        <v>0.17104222300953029</v>
      </c>
      <c r="L899" s="104">
        <v>0.48233906888687561</v>
      </c>
      <c r="M899" s="104">
        <v>1.3313254925777791</v>
      </c>
    </row>
    <row r="900" spans="1:13" s="81" customFormat="1" x14ac:dyDescent="0.25">
      <c r="A900" s="79">
        <v>897</v>
      </c>
      <c r="B900" s="79">
        <v>62.523517608642578</v>
      </c>
      <c r="C900" s="79">
        <v>62.523517608642578</v>
      </c>
      <c r="D900" s="94"/>
      <c r="E900" s="79">
        <v>1210.453674060491</v>
      </c>
      <c r="F900" s="79">
        <v>89.352593609831032</v>
      </c>
      <c r="G900" s="80"/>
      <c r="H900" s="79">
        <v>0</v>
      </c>
      <c r="I900" s="80">
        <v>-6.7199315199413396</v>
      </c>
      <c r="J900" s="104">
        <v>6</v>
      </c>
      <c r="K900" s="104">
        <v>0.40408357059692418</v>
      </c>
      <c r="L900" s="104">
        <v>1.1395156690833259</v>
      </c>
      <c r="M900" s="104">
        <v>5.2840307983369614</v>
      </c>
    </row>
    <row r="901" spans="1:13" s="81" customFormat="1" x14ac:dyDescent="0.25">
      <c r="A901" s="79">
        <v>898</v>
      </c>
      <c r="B901" s="79">
        <v>62.292244720458982</v>
      </c>
      <c r="C901" s="79">
        <v>62.292244720458982</v>
      </c>
      <c r="D901" s="94"/>
      <c r="E901" s="79">
        <v>1205.9762369629059</v>
      </c>
      <c r="F901" s="79">
        <v>89.379703023654017</v>
      </c>
      <c r="G901" s="80"/>
      <c r="H901" s="79">
        <v>0</v>
      </c>
      <c r="I901" s="80">
        <v>-6.7199315199413396</v>
      </c>
      <c r="J901" s="104">
        <v>6</v>
      </c>
      <c r="K901" s="104">
        <v>0.55213733856406888</v>
      </c>
      <c r="L901" s="104">
        <v>1.557027294750674</v>
      </c>
      <c r="M901" s="104">
        <v>7.6789462943805464</v>
      </c>
    </row>
    <row r="902" spans="1:13" s="81" customFormat="1" x14ac:dyDescent="0.25">
      <c r="A902" s="79">
        <v>899</v>
      </c>
      <c r="B902" s="79">
        <v>62.187694549560547</v>
      </c>
      <c r="C902" s="79">
        <v>62.187694549560547</v>
      </c>
      <c r="D902" s="94"/>
      <c r="E902" s="79">
        <v>1203.952148374676</v>
      </c>
      <c r="F902" s="79">
        <v>89.44582771729587</v>
      </c>
      <c r="G902" s="80"/>
      <c r="H902" s="79">
        <v>0</v>
      </c>
      <c r="I902" s="80">
        <v>-6.7199315199413396</v>
      </c>
      <c r="J902" s="104">
        <v>6</v>
      </c>
      <c r="K902" s="104">
        <v>0.5712710939209279</v>
      </c>
      <c r="L902" s="104">
        <v>1.610984484857017</v>
      </c>
      <c r="M902" s="104">
        <v>7.9821952739461048</v>
      </c>
    </row>
    <row r="903" spans="1:13" s="81" customFormat="1" x14ac:dyDescent="0.25">
      <c r="A903" s="79">
        <v>900</v>
      </c>
      <c r="B903" s="79">
        <v>62.019655990600583</v>
      </c>
      <c r="C903" s="79">
        <v>62.019655990600583</v>
      </c>
      <c r="D903" s="94"/>
      <c r="E903" s="79">
        <v>1200.6989262455229</v>
      </c>
      <c r="F903" s="79">
        <v>89.471243371317925</v>
      </c>
      <c r="G903" s="80"/>
      <c r="H903" s="79">
        <v>0</v>
      </c>
      <c r="I903" s="80">
        <v>-6.7199315199413396</v>
      </c>
      <c r="J903" s="104">
        <v>6</v>
      </c>
      <c r="K903" s="104">
        <v>0.45046158539432052</v>
      </c>
      <c r="L903" s="104">
        <v>1.2703016708119841</v>
      </c>
      <c r="M903" s="104">
        <v>6.0480497315771213</v>
      </c>
    </row>
    <row r="904" spans="1:13" s="81" customFormat="1" x14ac:dyDescent="0.25">
      <c r="A904" s="79">
        <v>901</v>
      </c>
      <c r="B904" s="79">
        <v>61.779738616943362</v>
      </c>
      <c r="C904" s="79">
        <v>61.779738616943362</v>
      </c>
      <c r="D904" s="94"/>
      <c r="E904" s="79">
        <v>1196.0541321340961</v>
      </c>
      <c r="F904" s="79">
        <v>89.502338641194669</v>
      </c>
      <c r="G904" s="80"/>
      <c r="H904" s="79">
        <v>0</v>
      </c>
      <c r="I904" s="80">
        <v>-6.7199315199413396</v>
      </c>
      <c r="J904" s="104">
        <v>6</v>
      </c>
      <c r="K904" s="104">
        <v>0.653093093672514</v>
      </c>
      <c r="L904" s="104">
        <v>1.841722524156489</v>
      </c>
      <c r="M904" s="104">
        <v>9.2600500742881202</v>
      </c>
    </row>
    <row r="905" spans="1:13" s="81" customFormat="1" x14ac:dyDescent="0.25">
      <c r="A905" s="79">
        <v>902</v>
      </c>
      <c r="B905" s="79">
        <v>61.935029602050783</v>
      </c>
      <c r="C905" s="79">
        <v>61.935029602050783</v>
      </c>
      <c r="D905" s="94"/>
      <c r="E905" s="79">
        <v>1199.0605615651521</v>
      </c>
      <c r="F905" s="79">
        <v>89.548237547182012</v>
      </c>
      <c r="G905" s="80"/>
      <c r="H905" s="79">
        <v>0</v>
      </c>
      <c r="I905" s="80">
        <v>-6.7199315199413396</v>
      </c>
      <c r="J905" s="104">
        <v>6</v>
      </c>
      <c r="K905" s="104">
        <v>0.54553552799575777</v>
      </c>
      <c r="L905" s="104">
        <v>1.538410188948037</v>
      </c>
      <c r="M905" s="104">
        <v>7.5755232972598234</v>
      </c>
    </row>
    <row r="906" spans="1:13" s="81" customFormat="1" x14ac:dyDescent="0.25">
      <c r="A906" s="79">
        <v>903</v>
      </c>
      <c r="B906" s="79">
        <v>60.741935348510737</v>
      </c>
      <c r="C906" s="79">
        <v>60.741935348510737</v>
      </c>
      <c r="D906" s="94"/>
      <c r="E906" s="79">
        <v>1400.4280624015171</v>
      </c>
      <c r="F906" s="79">
        <v>89.578054000001245</v>
      </c>
      <c r="G906" s="80"/>
      <c r="H906" s="79">
        <v>-36.109020664014842</v>
      </c>
      <c r="I906" s="80">
        <v>29.389089144073498</v>
      </c>
      <c r="J906" s="104">
        <v>5</v>
      </c>
      <c r="K906" s="104">
        <v>0</v>
      </c>
      <c r="L906" s="104">
        <v>0</v>
      </c>
      <c r="M906" s="104">
        <v>-1.9560674031523511</v>
      </c>
    </row>
    <row r="907" spans="1:13" s="81" customFormat="1" x14ac:dyDescent="0.25">
      <c r="A907" s="79">
        <v>904</v>
      </c>
      <c r="B907" s="79">
        <v>56.747121810913093</v>
      </c>
      <c r="C907" s="79">
        <v>56.747121810913093</v>
      </c>
      <c r="D907" s="94"/>
      <c r="E907" s="79">
        <v>1308.3261405576591</v>
      </c>
      <c r="F907" s="79">
        <v>89.472683979595615</v>
      </c>
      <c r="G907" s="80"/>
      <c r="H907" s="79">
        <v>-39.32160007408725</v>
      </c>
      <c r="I907" s="80">
        <v>32.60166855414591</v>
      </c>
      <c r="J907" s="104">
        <v>5</v>
      </c>
      <c r="K907" s="104">
        <v>0</v>
      </c>
      <c r="L907" s="104">
        <v>0</v>
      </c>
      <c r="M907" s="104">
        <v>-1.8096888448265931</v>
      </c>
    </row>
    <row r="908" spans="1:13" s="81" customFormat="1" x14ac:dyDescent="0.25">
      <c r="A908" s="79">
        <v>905</v>
      </c>
      <c r="B908" s="79">
        <v>51.48452796936035</v>
      </c>
      <c r="C908" s="79">
        <v>51.48452796936035</v>
      </c>
      <c r="D908" s="94"/>
      <c r="E908" s="79">
        <v>1186.995069124938</v>
      </c>
      <c r="F908" s="79">
        <v>89.423981458554408</v>
      </c>
      <c r="G908" s="80"/>
      <c r="H908" s="79">
        <v>-43.68290121376986</v>
      </c>
      <c r="I908" s="80">
        <v>36.962969693828519</v>
      </c>
      <c r="J908" s="104">
        <v>5</v>
      </c>
      <c r="K908" s="104">
        <v>0</v>
      </c>
      <c r="L908" s="104">
        <v>0</v>
      </c>
      <c r="M908" s="104">
        <v>-1.6223372808409671</v>
      </c>
    </row>
    <row r="909" spans="1:13" s="81" customFormat="1" x14ac:dyDescent="0.25">
      <c r="A909" s="79">
        <v>906</v>
      </c>
      <c r="B909" s="79">
        <v>46.627432250976561</v>
      </c>
      <c r="C909" s="79">
        <v>46.627432250976561</v>
      </c>
      <c r="D909" s="94"/>
      <c r="E909" s="79">
        <v>1325.0868336200299</v>
      </c>
      <c r="F909" s="79">
        <v>89.301516522199208</v>
      </c>
      <c r="G909" s="80"/>
      <c r="H909" s="79">
        <v>-38.937278959155272</v>
      </c>
      <c r="I909" s="80">
        <v>32.217347439213931</v>
      </c>
      <c r="J909" s="104">
        <v>4</v>
      </c>
      <c r="K909" s="104">
        <v>0</v>
      </c>
      <c r="L909" s="104">
        <v>0</v>
      </c>
      <c r="M909" s="104">
        <v>-1.836050037621465</v>
      </c>
    </row>
    <row r="910" spans="1:13" s="81" customFormat="1" x14ac:dyDescent="0.25">
      <c r="A910" s="79">
        <v>907</v>
      </c>
      <c r="B910" s="79">
        <v>43.383051681518552</v>
      </c>
      <c r="C910" s="79">
        <v>43.383051681518552</v>
      </c>
      <c r="D910" s="94"/>
      <c r="E910" s="79">
        <v>1232.886046051432</v>
      </c>
      <c r="F910" s="79">
        <v>89.268338310443198</v>
      </c>
      <c r="G910" s="80"/>
      <c r="H910" s="79">
        <v>-42.222363798090733</v>
      </c>
      <c r="I910" s="80">
        <v>35.502432278149392</v>
      </c>
      <c r="J910" s="104">
        <v>4</v>
      </c>
      <c r="K910" s="104">
        <v>0</v>
      </c>
      <c r="L910" s="104">
        <v>0</v>
      </c>
      <c r="M910" s="104">
        <v>-1.6924978869128531</v>
      </c>
    </row>
    <row r="911" spans="1:13" s="81" customFormat="1" x14ac:dyDescent="0.25">
      <c r="A911" s="79">
        <v>908</v>
      </c>
      <c r="B911" s="79">
        <v>42.031902313232422</v>
      </c>
      <c r="C911" s="79">
        <v>42.031902313232422</v>
      </c>
      <c r="D911" s="94"/>
      <c r="E911" s="79">
        <v>1194.488258488673</v>
      </c>
      <c r="F911" s="79">
        <v>89.259047652124266</v>
      </c>
      <c r="G911" s="80"/>
      <c r="H911" s="79">
        <v>-53.827074988403773</v>
      </c>
      <c r="I911" s="80">
        <v>47.107143468462432</v>
      </c>
      <c r="J911" s="104">
        <v>4</v>
      </c>
      <c r="K911" s="104">
        <v>0</v>
      </c>
      <c r="L911" s="104">
        <v>0</v>
      </c>
      <c r="M911" s="104">
        <v>-1.37938080131306</v>
      </c>
    </row>
    <row r="912" spans="1:13" s="81" customFormat="1" x14ac:dyDescent="0.25">
      <c r="A912" s="79">
        <v>909</v>
      </c>
      <c r="B912" s="79">
        <v>41.194915771484382</v>
      </c>
      <c r="C912" s="79">
        <v>41.194915771484382</v>
      </c>
      <c r="D912" s="94"/>
      <c r="E912" s="79">
        <v>1170.7022640033281</v>
      </c>
      <c r="F912" s="79">
        <v>89.284959988016723</v>
      </c>
      <c r="G912" s="80"/>
      <c r="H912" s="79">
        <v>0</v>
      </c>
      <c r="I912" s="80">
        <v>-6.7199315199413396</v>
      </c>
      <c r="J912" s="104">
        <v>4</v>
      </c>
      <c r="K912" s="104">
        <v>0.47132458356731799</v>
      </c>
      <c r="L912" s="104">
        <v>1.3291353256598371</v>
      </c>
      <c r="M912" s="104">
        <v>6.3987886466169268</v>
      </c>
    </row>
    <row r="913" spans="1:13" s="81" customFormat="1" x14ac:dyDescent="0.25">
      <c r="A913" s="79">
        <v>910</v>
      </c>
      <c r="B913" s="79">
        <v>42.662954330444343</v>
      </c>
      <c r="C913" s="79">
        <v>42.662954330444343</v>
      </c>
      <c r="D913" s="94"/>
      <c r="E913" s="79">
        <v>1212.421879942154</v>
      </c>
      <c r="F913" s="79">
        <v>89.325168350367576</v>
      </c>
      <c r="G913" s="80"/>
      <c r="H913" s="79">
        <v>0</v>
      </c>
      <c r="I913" s="80">
        <v>-6.7199315199413396</v>
      </c>
      <c r="J913" s="104">
        <v>4</v>
      </c>
      <c r="K913" s="104">
        <v>1.3397068996230681</v>
      </c>
      <c r="L913" s="104">
        <v>3.7779734569370511</v>
      </c>
      <c r="M913" s="104">
        <v>19.013022443678409</v>
      </c>
    </row>
    <row r="914" spans="1:13" s="81" customFormat="1" x14ac:dyDescent="0.25">
      <c r="A914" s="79">
        <v>911</v>
      </c>
      <c r="B914" s="79">
        <v>44.80721740722656</v>
      </c>
      <c r="C914" s="79">
        <v>44.80721740722656</v>
      </c>
      <c r="D914" s="94"/>
      <c r="E914" s="79">
        <v>1273.3588570325489</v>
      </c>
      <c r="F914" s="79">
        <v>89.343152895067163</v>
      </c>
      <c r="G914" s="80"/>
      <c r="H914" s="79">
        <v>0</v>
      </c>
      <c r="I914" s="80">
        <v>-6.7199315199413396</v>
      </c>
      <c r="J914" s="104">
        <v>4</v>
      </c>
      <c r="K914" s="104">
        <v>1.5158628411005619</v>
      </c>
      <c r="L914" s="104">
        <v>4.2747332119035839</v>
      </c>
      <c r="M914" s="104">
        <v>21.482991798192881</v>
      </c>
    </row>
    <row r="915" spans="1:13" s="81" customFormat="1" x14ac:dyDescent="0.25">
      <c r="A915" s="79">
        <v>912</v>
      </c>
      <c r="B915" s="79">
        <v>47.452272796630858</v>
      </c>
      <c r="C915" s="79">
        <v>47.452272796630858</v>
      </c>
      <c r="D915" s="94"/>
      <c r="E915" s="79">
        <v>1348.527655773808</v>
      </c>
      <c r="F915" s="79">
        <v>89.361961607598943</v>
      </c>
      <c r="G915" s="80"/>
      <c r="H915" s="79">
        <v>0</v>
      </c>
      <c r="I915" s="80">
        <v>-6.7199315199413396</v>
      </c>
      <c r="J915" s="104">
        <v>4</v>
      </c>
      <c r="K915" s="104">
        <v>2.1994062420226141</v>
      </c>
      <c r="L915" s="104">
        <v>6.2023256025037714</v>
      </c>
      <c r="M915" s="104">
        <v>29.854571566303221</v>
      </c>
    </row>
    <row r="916" spans="1:13" s="81" customFormat="1" x14ac:dyDescent="0.25">
      <c r="A916" s="79">
        <v>913</v>
      </c>
      <c r="B916" s="79">
        <v>50.659038543701172</v>
      </c>
      <c r="C916" s="79">
        <v>50.659038543701172</v>
      </c>
      <c r="D916" s="94"/>
      <c r="E916" s="79">
        <v>1439.6594823576661</v>
      </c>
      <c r="F916" s="79">
        <v>89.45531959818436</v>
      </c>
      <c r="G916" s="80"/>
      <c r="H916" s="79">
        <v>0</v>
      </c>
      <c r="I916" s="80">
        <v>-6.7199315199413396</v>
      </c>
      <c r="J916" s="104">
        <v>4</v>
      </c>
      <c r="K916" s="104">
        <v>1.861816626758747</v>
      </c>
      <c r="L916" s="104">
        <v>5.2503228874596664</v>
      </c>
      <c r="M916" s="104">
        <v>26.51184101212861</v>
      </c>
    </row>
    <row r="917" spans="1:13" s="81" customFormat="1" x14ac:dyDescent="0.25">
      <c r="A917" s="79">
        <v>914</v>
      </c>
      <c r="B917" s="79">
        <v>52.241518402099608</v>
      </c>
      <c r="C917" s="79">
        <v>52.241518402099608</v>
      </c>
      <c r="D917" s="94"/>
      <c r="E917" s="79">
        <v>1484.6313610051061</v>
      </c>
      <c r="F917" s="79">
        <v>89.365624576337368</v>
      </c>
      <c r="G917" s="80"/>
      <c r="H917" s="79">
        <v>0</v>
      </c>
      <c r="I917" s="80">
        <v>-6.7199315199413396</v>
      </c>
      <c r="J917" s="104">
        <v>4</v>
      </c>
      <c r="K917" s="104">
        <v>1.1420069532167969</v>
      </c>
      <c r="L917" s="104">
        <v>3.2204596080713679</v>
      </c>
      <c r="M917" s="104">
        <v>16.838996945998939</v>
      </c>
    </row>
    <row r="918" spans="1:13" s="81" customFormat="1" x14ac:dyDescent="0.25">
      <c r="A918" s="79">
        <v>915</v>
      </c>
      <c r="B918" s="79">
        <v>53.821506500244141</v>
      </c>
      <c r="C918" s="79">
        <v>53.821506500244141</v>
      </c>
      <c r="D918" s="94"/>
      <c r="E918" s="79">
        <v>1529.532427288545</v>
      </c>
      <c r="F918" s="79">
        <v>89.307657849136461</v>
      </c>
      <c r="G918" s="80"/>
      <c r="H918" s="79">
        <v>0</v>
      </c>
      <c r="I918" s="80">
        <v>-6.7199315199413396</v>
      </c>
      <c r="J918" s="104">
        <v>4</v>
      </c>
      <c r="K918" s="104">
        <v>1.789804111628662</v>
      </c>
      <c r="L918" s="104">
        <v>5.0472475947928279</v>
      </c>
      <c r="M918" s="104">
        <v>25.958555489717881</v>
      </c>
    </row>
    <row r="919" spans="1:13" s="81" customFormat="1" x14ac:dyDescent="0.25">
      <c r="A919" s="79">
        <v>916</v>
      </c>
      <c r="B919" s="79">
        <v>56.271994018554693</v>
      </c>
      <c r="C919" s="79">
        <v>56.271994018554693</v>
      </c>
      <c r="D919" s="94"/>
      <c r="E919" s="79">
        <v>1297.3718914079091</v>
      </c>
      <c r="F919" s="79">
        <v>89.143753119461252</v>
      </c>
      <c r="G919" s="80"/>
      <c r="H919" s="79">
        <v>0</v>
      </c>
      <c r="I919" s="80">
        <v>-6.7199315199413396</v>
      </c>
      <c r="J919" s="104">
        <v>5</v>
      </c>
      <c r="K919" s="104">
        <v>1.9075254085229201</v>
      </c>
      <c r="L919" s="104">
        <v>5.3792216520346354</v>
      </c>
      <c r="M919" s="104">
        <v>26.28973750237855</v>
      </c>
    </row>
    <row r="920" spans="1:13" s="81" customFormat="1" x14ac:dyDescent="0.25">
      <c r="A920" s="79">
        <v>917</v>
      </c>
      <c r="B920" s="79">
        <v>57.648912811279303</v>
      </c>
      <c r="C920" s="79">
        <v>57.648912811279303</v>
      </c>
      <c r="D920" s="94"/>
      <c r="E920" s="79">
        <v>1329.117269718889</v>
      </c>
      <c r="F920" s="79">
        <v>89.119716289829299</v>
      </c>
      <c r="G920" s="80"/>
      <c r="H920" s="79">
        <v>0</v>
      </c>
      <c r="I920" s="80">
        <v>-6.7199315199413396</v>
      </c>
      <c r="J920" s="104">
        <v>5</v>
      </c>
      <c r="K920" s="104">
        <v>1.089879585024685</v>
      </c>
      <c r="L920" s="104">
        <v>3.0734604297696131</v>
      </c>
      <c r="M920" s="104">
        <v>15.879793584336859</v>
      </c>
    </row>
    <row r="921" spans="1:13" s="81" customFormat="1" x14ac:dyDescent="0.25">
      <c r="A921" s="79">
        <v>918</v>
      </c>
      <c r="B921" s="79">
        <v>58.424620437622067</v>
      </c>
      <c r="C921" s="79">
        <v>58.424620437622067</v>
      </c>
      <c r="D921" s="94"/>
      <c r="E921" s="79">
        <v>1347.001499483983</v>
      </c>
      <c r="F921" s="79">
        <v>89.170002461368298</v>
      </c>
      <c r="G921" s="80"/>
      <c r="H921" s="79">
        <v>0</v>
      </c>
      <c r="I921" s="80">
        <v>-6.7199315199413396</v>
      </c>
      <c r="J921" s="104">
        <v>5</v>
      </c>
      <c r="K921" s="104">
        <v>1.1067227722305619</v>
      </c>
      <c r="L921" s="104">
        <v>3.120958217690184</v>
      </c>
      <c r="M921" s="104">
        <v>16.14901205053269</v>
      </c>
    </row>
    <row r="922" spans="1:13" s="81" customFormat="1" x14ac:dyDescent="0.25">
      <c r="A922" s="79">
        <v>919</v>
      </c>
      <c r="B922" s="79">
        <v>59.25448913574219</v>
      </c>
      <c r="C922" s="79">
        <v>59.25448913574219</v>
      </c>
      <c r="D922" s="94"/>
      <c r="E922" s="79">
        <v>1366.1344330378449</v>
      </c>
      <c r="F922" s="79">
        <v>89.220288632907298</v>
      </c>
      <c r="G922" s="80"/>
      <c r="H922" s="79">
        <v>0</v>
      </c>
      <c r="I922" s="80">
        <v>-6.7199315199413396</v>
      </c>
      <c r="J922" s="104">
        <v>5</v>
      </c>
      <c r="K922" s="104">
        <v>0.8767775871685094</v>
      </c>
      <c r="L922" s="104">
        <v>2.472512795815196</v>
      </c>
      <c r="M922" s="104">
        <v>12.756003291841539</v>
      </c>
    </row>
    <row r="923" spans="1:13" s="81" customFormat="1" x14ac:dyDescent="0.25">
      <c r="A923" s="79">
        <v>920</v>
      </c>
      <c r="B923" s="79">
        <v>59.267997741699219</v>
      </c>
      <c r="C923" s="79">
        <v>59.267997741699219</v>
      </c>
      <c r="D923" s="94"/>
      <c r="E923" s="79">
        <v>1366.4458790060651</v>
      </c>
      <c r="F923" s="79">
        <v>89.241890563262416</v>
      </c>
      <c r="G923" s="80"/>
      <c r="H923" s="79">
        <v>0</v>
      </c>
      <c r="I923" s="80">
        <v>-6.7199315199413396</v>
      </c>
      <c r="J923" s="104">
        <v>5</v>
      </c>
      <c r="K923" s="104">
        <v>0.47230435681598898</v>
      </c>
      <c r="L923" s="104">
        <v>1.3318982862210891</v>
      </c>
      <c r="M923" s="104">
        <v>6.3047065102635003</v>
      </c>
    </row>
    <row r="924" spans="1:13" s="81" customFormat="1" x14ac:dyDescent="0.25">
      <c r="A924" s="79">
        <v>921</v>
      </c>
      <c r="B924" s="79">
        <v>59.2555549621582</v>
      </c>
      <c r="C924" s="79">
        <v>59.2555549621582</v>
      </c>
      <c r="D924" s="94"/>
      <c r="E924" s="79">
        <v>1366.1590060649321</v>
      </c>
      <c r="F924" s="79">
        <v>89.244227316050569</v>
      </c>
      <c r="G924" s="80"/>
      <c r="H924" s="79">
        <v>0</v>
      </c>
      <c r="I924" s="80">
        <v>-6.7199315199413396</v>
      </c>
      <c r="J924" s="104">
        <v>5</v>
      </c>
      <c r="K924" s="104">
        <v>0.84431251001189067</v>
      </c>
      <c r="L924" s="104">
        <v>2.380961278233531</v>
      </c>
      <c r="M924" s="104">
        <v>12.258646660555909</v>
      </c>
    </row>
    <row r="925" spans="1:13" s="81" customFormat="1" x14ac:dyDescent="0.25">
      <c r="A925" s="79">
        <v>922</v>
      </c>
      <c r="B925" s="79">
        <v>60.175099945068361</v>
      </c>
      <c r="C925" s="79">
        <v>60.175099945068361</v>
      </c>
      <c r="D925" s="94"/>
      <c r="E925" s="79">
        <v>1387.359459941144</v>
      </c>
      <c r="F925" s="79">
        <v>89.234103103350918</v>
      </c>
      <c r="G925" s="80"/>
      <c r="H925" s="79">
        <v>0</v>
      </c>
      <c r="I925" s="80">
        <v>-6.7199315199413396</v>
      </c>
      <c r="J925" s="104">
        <v>5</v>
      </c>
      <c r="K925" s="104">
        <v>1.4234081384727071</v>
      </c>
      <c r="L925" s="104">
        <v>4.0140109504930344</v>
      </c>
      <c r="M925" s="104">
        <v>20.653865565977561</v>
      </c>
    </row>
    <row r="926" spans="1:13" s="81" customFormat="1" x14ac:dyDescent="0.25">
      <c r="A926" s="79">
        <v>923</v>
      </c>
      <c r="B926" s="79">
        <v>61.616669464111332</v>
      </c>
      <c r="C926" s="79">
        <v>61.616669464111332</v>
      </c>
      <c r="D926" s="94"/>
      <c r="E926" s="79">
        <v>1420.595384953861</v>
      </c>
      <c r="F926" s="79">
        <v>89.239619302943368</v>
      </c>
      <c r="G926" s="80"/>
      <c r="H926" s="79">
        <v>0</v>
      </c>
      <c r="I926" s="80">
        <v>-6.7199315199413396</v>
      </c>
      <c r="J926" s="104">
        <v>5</v>
      </c>
      <c r="K926" s="104">
        <v>1.688119969743658</v>
      </c>
      <c r="L926" s="104">
        <v>4.7604983146771156</v>
      </c>
      <c r="M926" s="104">
        <v>24.246477630343019</v>
      </c>
    </row>
    <row r="927" spans="1:13" s="81" customFormat="1" x14ac:dyDescent="0.25">
      <c r="A927" s="79">
        <v>924</v>
      </c>
      <c r="B927" s="79">
        <v>63.120337295532217</v>
      </c>
      <c r="C927" s="79">
        <v>63.120337295532217</v>
      </c>
      <c r="D927" s="94"/>
      <c r="E927" s="79">
        <v>1455.2630098092459</v>
      </c>
      <c r="F927" s="79">
        <v>89.158218602509493</v>
      </c>
      <c r="G927" s="80"/>
      <c r="H927" s="79">
        <v>0</v>
      </c>
      <c r="I927" s="80">
        <v>-6.7199315199413396</v>
      </c>
      <c r="J927" s="104">
        <v>5</v>
      </c>
      <c r="K927" s="104">
        <v>1.503927580856246</v>
      </c>
      <c r="L927" s="104">
        <v>4.2410757780146131</v>
      </c>
      <c r="M927" s="104">
        <v>21.927445002158962</v>
      </c>
    </row>
    <row r="928" spans="1:13" s="81" customFormat="1" x14ac:dyDescent="0.25">
      <c r="A928" s="79">
        <v>925</v>
      </c>
      <c r="B928" s="79">
        <v>64.061505508422854</v>
      </c>
      <c r="C928" s="79">
        <v>64.061505508422854</v>
      </c>
      <c r="D928" s="94"/>
      <c r="E928" s="79">
        <v>1476.9619953488079</v>
      </c>
      <c r="F928" s="79">
        <v>89.036566979068311</v>
      </c>
      <c r="G928" s="80"/>
      <c r="H928" s="79">
        <v>0</v>
      </c>
      <c r="I928" s="80">
        <v>-6.7199315199413396</v>
      </c>
      <c r="J928" s="104">
        <v>5</v>
      </c>
      <c r="K928" s="104">
        <v>1.135990979424063</v>
      </c>
      <c r="L928" s="104">
        <v>3.2034945619758588</v>
      </c>
      <c r="M928" s="104">
        <v>16.741763164452109</v>
      </c>
    </row>
    <row r="929" spans="1:13" s="81" customFormat="1" x14ac:dyDescent="0.25">
      <c r="A929" s="79">
        <v>926</v>
      </c>
      <c r="B929" s="79">
        <v>64.342687988281256</v>
      </c>
      <c r="C929" s="79">
        <v>64.342687988281256</v>
      </c>
      <c r="D929" s="94"/>
      <c r="E929" s="79">
        <v>1483.444762702039</v>
      </c>
      <c r="F929" s="79">
        <v>89.002626150551606</v>
      </c>
      <c r="G929" s="80"/>
      <c r="H929" s="79">
        <v>0</v>
      </c>
      <c r="I929" s="80">
        <v>-6.7199315199413396</v>
      </c>
      <c r="J929" s="104">
        <v>5</v>
      </c>
      <c r="K929" s="104">
        <v>0.42903782565740411</v>
      </c>
      <c r="L929" s="104">
        <v>1.20988666835388</v>
      </c>
      <c r="M929" s="104">
        <v>5.4739859364440147</v>
      </c>
    </row>
    <row r="930" spans="1:13" s="81" customFormat="1" x14ac:dyDescent="0.25">
      <c r="A930" s="79">
        <v>927</v>
      </c>
      <c r="B930" s="79">
        <v>63.389445495605472</v>
      </c>
      <c r="C930" s="79">
        <v>63.389445495605472</v>
      </c>
      <c r="D930" s="94"/>
      <c r="E930" s="79">
        <v>1461.467400121189</v>
      </c>
      <c r="F930" s="79">
        <v>89.026409585408018</v>
      </c>
      <c r="G930" s="80"/>
      <c r="H930" s="79">
        <v>-67.452215273324796</v>
      </c>
      <c r="I930" s="80">
        <v>60.732283753383463</v>
      </c>
      <c r="J930" s="104">
        <v>5</v>
      </c>
      <c r="K930" s="104">
        <v>0.17199296028305691</v>
      </c>
      <c r="L930" s="104">
        <v>0.48502014799822041</v>
      </c>
      <c r="M930" s="104">
        <v>1.021114408307136</v>
      </c>
    </row>
    <row r="931" spans="1:13" s="81" customFormat="1" x14ac:dyDescent="0.25">
      <c r="A931" s="79">
        <v>928</v>
      </c>
      <c r="B931" s="79">
        <v>62.596561813354491</v>
      </c>
      <c r="C931" s="79">
        <v>62.596561813354491</v>
      </c>
      <c r="D931" s="94"/>
      <c r="E931" s="79">
        <v>1443.187169956087</v>
      </c>
      <c r="F931" s="79">
        <v>89.067797706373184</v>
      </c>
      <c r="G931" s="80"/>
      <c r="H931" s="79">
        <v>0</v>
      </c>
      <c r="I931" s="80">
        <v>-6.7199315199413396</v>
      </c>
      <c r="J931" s="104">
        <v>5</v>
      </c>
      <c r="K931" s="104">
        <v>0.28926312225548578</v>
      </c>
      <c r="L931" s="104">
        <v>0.81572200476046997</v>
      </c>
      <c r="M931" s="104">
        <v>3.1113667465857322</v>
      </c>
    </row>
    <row r="932" spans="1:13" s="81" customFormat="1" x14ac:dyDescent="0.25">
      <c r="A932" s="79">
        <v>929</v>
      </c>
      <c r="B932" s="79">
        <v>62.008307266235349</v>
      </c>
      <c r="C932" s="79">
        <v>62.008307266235349</v>
      </c>
      <c r="D932" s="94"/>
      <c r="E932" s="79">
        <v>1429.6247411185091</v>
      </c>
      <c r="F932" s="79">
        <v>89.030251017318776</v>
      </c>
      <c r="G932" s="80"/>
      <c r="H932" s="79">
        <v>0</v>
      </c>
      <c r="I932" s="80">
        <v>-6.7199315199413396</v>
      </c>
      <c r="J932" s="104">
        <v>5</v>
      </c>
      <c r="K932" s="104">
        <v>0.28826655981911958</v>
      </c>
      <c r="L932" s="104">
        <v>0.81291169868991719</v>
      </c>
      <c r="M932" s="104">
        <v>3.1107694200746052</v>
      </c>
    </row>
    <row r="933" spans="1:13" s="81" customFormat="1" x14ac:dyDescent="0.25">
      <c r="A933" s="79">
        <v>930</v>
      </c>
      <c r="B933" s="79">
        <v>61.410721969604502</v>
      </c>
      <c r="C933" s="79">
        <v>61.410721969604502</v>
      </c>
      <c r="D933" s="94"/>
      <c r="E933" s="79">
        <v>1415.847188357327</v>
      </c>
      <c r="F933" s="79">
        <v>89.126598642434857</v>
      </c>
      <c r="G933" s="80"/>
      <c r="H933" s="79">
        <v>0</v>
      </c>
      <c r="I933" s="80">
        <v>-6.7199315199413396</v>
      </c>
      <c r="J933" s="104">
        <v>5</v>
      </c>
      <c r="K933" s="104">
        <v>0.34633949608367909</v>
      </c>
      <c r="L933" s="104">
        <v>0.97667737895597517</v>
      </c>
      <c r="M933" s="104">
        <v>4.1301200585300624</v>
      </c>
    </row>
    <row r="934" spans="1:13" s="81" customFormat="1" x14ac:dyDescent="0.25">
      <c r="A934" s="79">
        <v>931</v>
      </c>
      <c r="B934" s="79">
        <v>61.062155151367193</v>
      </c>
      <c r="C934" s="79">
        <v>61.062155151367193</v>
      </c>
      <c r="D934" s="94"/>
      <c r="E934" s="79">
        <v>1407.810849852787</v>
      </c>
      <c r="F934" s="79">
        <v>89.056680127143167</v>
      </c>
      <c r="G934" s="80"/>
      <c r="H934" s="79">
        <v>0</v>
      </c>
      <c r="I934" s="80">
        <v>-6.7199315199413396</v>
      </c>
      <c r="J934" s="104">
        <v>5</v>
      </c>
      <c r="K934" s="104">
        <v>0.4812932439556345</v>
      </c>
      <c r="L934" s="104">
        <v>1.357246947954889</v>
      </c>
      <c r="M934" s="104">
        <v>6.4236277215901376</v>
      </c>
    </row>
    <row r="935" spans="1:13" s="81" customFormat="1" x14ac:dyDescent="0.25">
      <c r="A935" s="79">
        <v>932</v>
      </c>
      <c r="B935" s="79">
        <v>60.763770294189463</v>
      </c>
      <c r="C935" s="79">
        <v>60.763770294189463</v>
      </c>
      <c r="D935" s="94"/>
      <c r="E935" s="79">
        <v>1400.9314752495609</v>
      </c>
      <c r="F935" s="79">
        <v>89.071705850027826</v>
      </c>
      <c r="G935" s="80"/>
      <c r="H935" s="79">
        <v>0</v>
      </c>
      <c r="I935" s="80">
        <v>-6.7199315199413396</v>
      </c>
      <c r="J935" s="104">
        <v>5</v>
      </c>
      <c r="K935" s="104">
        <v>0.36398719001918411</v>
      </c>
      <c r="L935" s="104">
        <v>1.026443875854099</v>
      </c>
      <c r="M935" s="104">
        <v>4.4481814017060088</v>
      </c>
    </row>
    <row r="936" spans="1:13" s="81" customFormat="1" x14ac:dyDescent="0.25">
      <c r="A936" s="79">
        <v>933</v>
      </c>
      <c r="B936" s="79">
        <v>60.07742347717285</v>
      </c>
      <c r="C936" s="79">
        <v>60.07742347717285</v>
      </c>
      <c r="D936" s="94"/>
      <c r="E936" s="79">
        <v>1385.107492401876</v>
      </c>
      <c r="F936" s="79">
        <v>89.057471212252864</v>
      </c>
      <c r="G936" s="80"/>
      <c r="H936" s="79">
        <v>0</v>
      </c>
      <c r="I936" s="80">
        <v>-6.7199315199413396</v>
      </c>
      <c r="J936" s="104">
        <v>5</v>
      </c>
      <c r="K936" s="104">
        <v>0.1363044117001922</v>
      </c>
      <c r="L936" s="104">
        <v>0.38437844099454199</v>
      </c>
      <c r="M936" s="104">
        <v>0.49746837950657108</v>
      </c>
    </row>
    <row r="937" spans="1:13" s="81" customFormat="1" x14ac:dyDescent="0.25">
      <c r="A937" s="79">
        <v>934</v>
      </c>
      <c r="B937" s="79">
        <v>59.248056030273439</v>
      </c>
      <c r="C937" s="79">
        <v>59.248056030273439</v>
      </c>
      <c r="D937" s="94"/>
      <c r="E937" s="79">
        <v>1365.9861153825859</v>
      </c>
      <c r="F937" s="79">
        <v>89.046111881168656</v>
      </c>
      <c r="G937" s="80"/>
      <c r="H937" s="79">
        <v>0</v>
      </c>
      <c r="I937" s="80">
        <v>-6.7199315199413396</v>
      </c>
      <c r="J937" s="104">
        <v>5</v>
      </c>
      <c r="K937" s="104">
        <v>0.33853632971268138</v>
      </c>
      <c r="L937" s="104">
        <v>0.9546724497897614</v>
      </c>
      <c r="M937" s="104">
        <v>4.0497891927513052</v>
      </c>
    </row>
    <row r="938" spans="1:13" s="81" customFormat="1" x14ac:dyDescent="0.25">
      <c r="A938" s="79">
        <v>935</v>
      </c>
      <c r="B938" s="79">
        <v>58.963488769531253</v>
      </c>
      <c r="C938" s="79">
        <v>58.963488769531253</v>
      </c>
      <c r="D938" s="94"/>
      <c r="E938" s="79">
        <v>1359.425310638753</v>
      </c>
      <c r="F938" s="79">
        <v>89.029931767309336</v>
      </c>
      <c r="G938" s="80"/>
      <c r="H938" s="79">
        <v>0</v>
      </c>
      <c r="I938" s="80">
        <v>-6.7199315199413396</v>
      </c>
      <c r="J938" s="104">
        <v>5</v>
      </c>
      <c r="K938" s="104">
        <v>0.26812301298959779</v>
      </c>
      <c r="L938" s="104">
        <v>0.75610689663066577</v>
      </c>
      <c r="M938" s="104">
        <v>2.8461789299737692</v>
      </c>
    </row>
    <row r="939" spans="1:13" s="81" customFormat="1" x14ac:dyDescent="0.25">
      <c r="A939" s="79">
        <v>936</v>
      </c>
      <c r="B939" s="79">
        <v>57.947687530517577</v>
      </c>
      <c r="C939" s="79">
        <v>57.947687530517577</v>
      </c>
      <c r="D939" s="94"/>
      <c r="E939" s="79">
        <v>1336.0056327378929</v>
      </c>
      <c r="F939" s="79">
        <v>89.098025659638495</v>
      </c>
      <c r="G939" s="80"/>
      <c r="H939" s="79">
        <v>-38.982783150217088</v>
      </c>
      <c r="I939" s="80">
        <v>32.262851630275748</v>
      </c>
      <c r="J939" s="104">
        <v>5</v>
      </c>
      <c r="K939" s="104">
        <v>7.5606188715148417E-2</v>
      </c>
      <c r="L939" s="104">
        <v>0.21320945217671849</v>
      </c>
      <c r="M939" s="104">
        <v>-0.51333124134001007</v>
      </c>
    </row>
    <row r="940" spans="1:13" s="81" customFormat="1" x14ac:dyDescent="0.25">
      <c r="A940" s="79">
        <v>937</v>
      </c>
      <c r="B940" s="79">
        <v>57.051768875122072</v>
      </c>
      <c r="C940" s="79">
        <v>57.051768875122072</v>
      </c>
      <c r="D940" s="94"/>
      <c r="E940" s="79">
        <v>1315.3498926886809</v>
      </c>
      <c r="F940" s="79">
        <v>89.121744117261699</v>
      </c>
      <c r="G940" s="80"/>
      <c r="H940" s="79">
        <v>0</v>
      </c>
      <c r="I940" s="80">
        <v>-6.7199315199413396</v>
      </c>
      <c r="J940" s="104">
        <v>5</v>
      </c>
      <c r="K940" s="104">
        <v>0.15550786335906969</v>
      </c>
      <c r="L940" s="104">
        <v>0.43853217467257671</v>
      </c>
      <c r="M940" s="104">
        <v>0.93657144052134345</v>
      </c>
    </row>
    <row r="941" spans="1:13" s="81" customFormat="1" x14ac:dyDescent="0.25">
      <c r="A941" s="79">
        <v>938</v>
      </c>
      <c r="B941" s="79">
        <v>56.315454483032227</v>
      </c>
      <c r="C941" s="79">
        <v>56.315454483032227</v>
      </c>
      <c r="D941" s="94"/>
      <c r="E941" s="79">
        <v>1298.3738886888671</v>
      </c>
      <c r="F941" s="79">
        <v>89.144270069872988</v>
      </c>
      <c r="G941" s="80"/>
      <c r="H941" s="79">
        <v>0</v>
      </c>
      <c r="I941" s="80">
        <v>-6.7199315199413396</v>
      </c>
      <c r="J941" s="104">
        <v>5</v>
      </c>
      <c r="K941" s="104">
        <v>0.16412035049996701</v>
      </c>
      <c r="L941" s="104">
        <v>0.46281938840990688</v>
      </c>
      <c r="M941" s="104">
        <v>1.111055206022638</v>
      </c>
    </row>
    <row r="942" spans="1:13" s="81" customFormat="1" x14ac:dyDescent="0.25">
      <c r="A942" s="79">
        <v>939</v>
      </c>
      <c r="B942" s="79">
        <v>55.608777618408197</v>
      </c>
      <c r="C942" s="79">
        <v>55.608777618408197</v>
      </c>
      <c r="D942" s="94"/>
      <c r="E942" s="79">
        <v>1282.081188981635</v>
      </c>
      <c r="F942" s="79">
        <v>89.166796022484277</v>
      </c>
      <c r="G942" s="80"/>
      <c r="H942" s="79">
        <v>0</v>
      </c>
      <c r="I942" s="80">
        <v>-6.7199315199413396</v>
      </c>
      <c r="J942" s="104">
        <v>5</v>
      </c>
      <c r="K942" s="104">
        <v>0.21852028057211459</v>
      </c>
      <c r="L942" s="104">
        <v>0.616227191213363</v>
      </c>
      <c r="M942" s="104">
        <v>2.080416228966635</v>
      </c>
    </row>
    <row r="943" spans="1:13" s="81" customFormat="1" x14ac:dyDescent="0.25">
      <c r="A943" s="79">
        <v>940</v>
      </c>
      <c r="B943" s="79">
        <v>55.118815231323239</v>
      </c>
      <c r="C943" s="79">
        <v>55.118815231323239</v>
      </c>
      <c r="D943" s="94"/>
      <c r="E943" s="79">
        <v>1270.784922696108</v>
      </c>
      <c r="F943" s="79">
        <v>89.189321975095567</v>
      </c>
      <c r="G943" s="80"/>
      <c r="H943" s="79">
        <v>0</v>
      </c>
      <c r="I943" s="80">
        <v>-6.7199315199413396</v>
      </c>
      <c r="J943" s="104">
        <v>5</v>
      </c>
      <c r="K943" s="104">
        <v>0.32978553513764047</v>
      </c>
      <c r="L943" s="104">
        <v>0.92999520908814604</v>
      </c>
      <c r="M943" s="104">
        <v>3.9960844695931321</v>
      </c>
    </row>
    <row r="944" spans="1:13" s="81" customFormat="1" x14ac:dyDescent="0.25">
      <c r="A944" s="79">
        <v>941</v>
      </c>
      <c r="B944" s="79">
        <v>54.769581604003903</v>
      </c>
      <c r="C944" s="79">
        <v>54.769581604003903</v>
      </c>
      <c r="D944" s="94"/>
      <c r="E944" s="79">
        <v>1262.7332106585161</v>
      </c>
      <c r="F944" s="79">
        <v>89.216431388918551</v>
      </c>
      <c r="G944" s="80"/>
      <c r="H944" s="79">
        <v>0</v>
      </c>
      <c r="I944" s="80">
        <v>-6.7199315199413396</v>
      </c>
      <c r="J944" s="104">
        <v>5</v>
      </c>
      <c r="K944" s="104">
        <v>0.3454567102705593</v>
      </c>
      <c r="L944" s="104">
        <v>0.97418792296297718</v>
      </c>
      <c r="M944" s="104">
        <v>4.2676342462172707</v>
      </c>
    </row>
    <row r="945" spans="1:13" s="81" customFormat="1" x14ac:dyDescent="0.25">
      <c r="A945" s="79">
        <v>942</v>
      </c>
      <c r="B945" s="79">
        <v>54.40321235656738</v>
      </c>
      <c r="C945" s="79">
        <v>54.40321235656738</v>
      </c>
      <c r="D945" s="94"/>
      <c r="E945" s="79">
        <v>1254.2864304832181</v>
      </c>
      <c r="F945" s="79">
        <v>89.243540802741535</v>
      </c>
      <c r="G945" s="80"/>
      <c r="H945" s="79">
        <v>0</v>
      </c>
      <c r="I945" s="80">
        <v>-6.7199315199413396</v>
      </c>
      <c r="J945" s="104">
        <v>5</v>
      </c>
      <c r="K945" s="104">
        <v>0.33561222602488933</v>
      </c>
      <c r="L945" s="104">
        <v>0.9464264773901877</v>
      </c>
      <c r="M945" s="104">
        <v>4.1096947522422003</v>
      </c>
    </row>
    <row r="946" spans="1:13" s="81" customFormat="1" x14ac:dyDescent="0.25">
      <c r="A946" s="79">
        <v>943</v>
      </c>
      <c r="B946" s="79">
        <v>54.087275695800777</v>
      </c>
      <c r="C946" s="79">
        <v>54.087275695800777</v>
      </c>
      <c r="D946" s="94"/>
      <c r="E946" s="79">
        <v>1247.0023924765189</v>
      </c>
      <c r="F946" s="79">
        <v>89.270650216564519</v>
      </c>
      <c r="G946" s="80"/>
      <c r="H946" s="79">
        <v>0</v>
      </c>
      <c r="I946" s="80">
        <v>-6.7199315199413396</v>
      </c>
      <c r="J946" s="104">
        <v>5</v>
      </c>
      <c r="K946" s="104">
        <v>0.38581723120813238</v>
      </c>
      <c r="L946" s="104">
        <v>1.088004592006933</v>
      </c>
      <c r="M946" s="104">
        <v>4.9556004061494061</v>
      </c>
    </row>
    <row r="947" spans="1:13" s="81" customFormat="1" x14ac:dyDescent="0.25">
      <c r="A947" s="79">
        <v>944</v>
      </c>
      <c r="B947" s="79">
        <v>53.924180603027352</v>
      </c>
      <c r="C947" s="79">
        <v>53.924180603027352</v>
      </c>
      <c r="D947" s="94"/>
      <c r="E947" s="79">
        <v>1243.242174046708</v>
      </c>
      <c r="F947" s="79">
        <v>89.303439955574433</v>
      </c>
      <c r="G947" s="80"/>
      <c r="H947" s="79">
        <v>0</v>
      </c>
      <c r="I947" s="80">
        <v>-6.7199315199413396</v>
      </c>
      <c r="J947" s="104">
        <v>5</v>
      </c>
      <c r="K947" s="104">
        <v>0.48617747809847561</v>
      </c>
      <c r="L947" s="104">
        <v>1.3710204882377011</v>
      </c>
      <c r="M947" s="104">
        <v>6.6071363924497843</v>
      </c>
    </row>
    <row r="948" spans="1:13" s="81" customFormat="1" x14ac:dyDescent="0.25">
      <c r="A948" s="79">
        <v>945</v>
      </c>
      <c r="B948" s="79">
        <v>53.940390014648443</v>
      </c>
      <c r="C948" s="79">
        <v>53.940390014648443</v>
      </c>
      <c r="D948" s="94"/>
      <c r="E948" s="79">
        <v>1243.615888100745</v>
      </c>
      <c r="F948" s="79">
        <v>89.325889956220124</v>
      </c>
      <c r="G948" s="80"/>
      <c r="H948" s="79">
        <v>0</v>
      </c>
      <c r="I948" s="80">
        <v>-6.7199315199413396</v>
      </c>
      <c r="J948" s="104">
        <v>5</v>
      </c>
      <c r="K948" s="104">
        <v>0.53796465902339297</v>
      </c>
      <c r="L948" s="104">
        <v>1.517060338445968</v>
      </c>
      <c r="M948" s="104">
        <v>7.4430937278946852</v>
      </c>
    </row>
    <row r="949" spans="1:13" s="81" customFormat="1" x14ac:dyDescent="0.25">
      <c r="A949" s="79">
        <v>946</v>
      </c>
      <c r="B949" s="79">
        <v>53.985516738891597</v>
      </c>
      <c r="C949" s="79">
        <v>53.985516738891597</v>
      </c>
      <c r="D949" s="94"/>
      <c r="E949" s="79">
        <v>1244.65630162448</v>
      </c>
      <c r="F949" s="79">
        <v>89.369635886361266</v>
      </c>
      <c r="G949" s="80"/>
      <c r="H949" s="79">
        <v>0</v>
      </c>
      <c r="I949" s="80">
        <v>-6.7199315199413396</v>
      </c>
      <c r="J949" s="104">
        <v>5</v>
      </c>
      <c r="K949" s="104">
        <v>0.55669890217293605</v>
      </c>
      <c r="L949" s="104">
        <v>1.5698909041276801</v>
      </c>
      <c r="M949" s="104">
        <v>7.7428464978892686</v>
      </c>
    </row>
    <row r="950" spans="1:13" s="81" customFormat="1" x14ac:dyDescent="0.25">
      <c r="A950" s="79">
        <v>947</v>
      </c>
      <c r="B950" s="79">
        <v>54.136102676391602</v>
      </c>
      <c r="C950" s="79">
        <v>54.136102676391602</v>
      </c>
      <c r="D950" s="94"/>
      <c r="E950" s="79">
        <v>1248.128116795795</v>
      </c>
      <c r="F950" s="79">
        <v>89.415162320224354</v>
      </c>
      <c r="G950" s="80"/>
      <c r="H950" s="79">
        <v>0</v>
      </c>
      <c r="I950" s="80">
        <v>-6.7199315199413396</v>
      </c>
      <c r="J950" s="104">
        <v>5</v>
      </c>
      <c r="K950" s="104">
        <v>0.64979644580157847</v>
      </c>
      <c r="L950" s="104">
        <v>1.832425977160451</v>
      </c>
      <c r="M950" s="104">
        <v>9.2149235835589067</v>
      </c>
    </row>
    <row r="951" spans="1:13" s="81" customFormat="1" x14ac:dyDescent="0.25">
      <c r="A951" s="79">
        <v>948</v>
      </c>
      <c r="B951" s="79">
        <v>54.55064582824707</v>
      </c>
      <c r="C951" s="79">
        <v>54.55064582824707</v>
      </c>
      <c r="D951" s="94"/>
      <c r="E951" s="79">
        <v>1257.6855643747031</v>
      </c>
      <c r="F951" s="79">
        <v>89.462841729933643</v>
      </c>
      <c r="G951" s="80"/>
      <c r="H951" s="79">
        <v>0</v>
      </c>
      <c r="I951" s="80">
        <v>-6.7199315199413396</v>
      </c>
      <c r="J951" s="104">
        <v>5</v>
      </c>
      <c r="K951" s="104">
        <v>0.88187760085039391</v>
      </c>
      <c r="L951" s="104">
        <v>2.486894834398111</v>
      </c>
      <c r="M951" s="104">
        <v>12.75599554818327</v>
      </c>
    </row>
    <row r="952" spans="1:13" s="81" customFormat="1" x14ac:dyDescent="0.25">
      <c r="A952" s="79">
        <v>949</v>
      </c>
      <c r="B952" s="79">
        <v>55.364738845825187</v>
      </c>
      <c r="C952" s="79">
        <v>55.364738845825187</v>
      </c>
      <c r="D952" s="94"/>
      <c r="E952" s="79">
        <v>1276.4547837069531</v>
      </c>
      <c r="F952" s="79">
        <v>89.515026296412429</v>
      </c>
      <c r="G952" s="80"/>
      <c r="H952" s="79">
        <v>0</v>
      </c>
      <c r="I952" s="80">
        <v>-6.7199315199413396</v>
      </c>
      <c r="J952" s="104">
        <v>5</v>
      </c>
      <c r="K952" s="104">
        <v>1.032044784745219</v>
      </c>
      <c r="L952" s="104">
        <v>2.9103662929815162</v>
      </c>
      <c r="M952" s="104">
        <v>14.970023867768671</v>
      </c>
    </row>
    <row r="953" spans="1:13" s="81" customFormat="1" x14ac:dyDescent="0.25">
      <c r="A953" s="79">
        <v>950</v>
      </c>
      <c r="B953" s="79">
        <v>56.111335754394531</v>
      </c>
      <c r="C953" s="79">
        <v>56.111335754394531</v>
      </c>
      <c r="D953" s="94"/>
      <c r="E953" s="79">
        <v>1293.6678549741721</v>
      </c>
      <c r="F953" s="79">
        <v>89.519306964392356</v>
      </c>
      <c r="G953" s="80"/>
      <c r="H953" s="79">
        <v>0</v>
      </c>
      <c r="I953" s="80">
        <v>-6.7199315199413396</v>
      </c>
      <c r="J953" s="104">
        <v>5</v>
      </c>
      <c r="K953" s="104">
        <v>0.87119193854455546</v>
      </c>
      <c r="L953" s="104">
        <v>2.4567612666956462</v>
      </c>
      <c r="M953" s="104">
        <v>12.626043309522281</v>
      </c>
    </row>
    <row r="954" spans="1:13" s="81" customFormat="1" x14ac:dyDescent="0.25">
      <c r="A954" s="79">
        <v>951</v>
      </c>
      <c r="B954" s="79">
        <v>56.356718444824217</v>
      </c>
      <c r="C954" s="79">
        <v>56.356718444824217</v>
      </c>
      <c r="D954" s="94"/>
      <c r="E954" s="79">
        <v>1299.325244777998</v>
      </c>
      <c r="F954" s="79">
        <v>89.571491530871143</v>
      </c>
      <c r="G954" s="80"/>
      <c r="H954" s="79">
        <v>0</v>
      </c>
      <c r="I954" s="80">
        <v>-6.7199315199413396</v>
      </c>
      <c r="J954" s="104">
        <v>5</v>
      </c>
      <c r="K954" s="104">
        <v>0.45779124897753071</v>
      </c>
      <c r="L954" s="104">
        <v>1.290971322116637</v>
      </c>
      <c r="M954" s="104">
        <v>6.1105004557290794</v>
      </c>
    </row>
    <row r="955" spans="1:13" s="81" customFormat="1" x14ac:dyDescent="0.25">
      <c r="A955" s="79">
        <v>952</v>
      </c>
      <c r="B955" s="79">
        <v>55.672520828247073</v>
      </c>
      <c r="C955" s="79">
        <v>55.672520828247073</v>
      </c>
      <c r="D955" s="94"/>
      <c r="E955" s="79">
        <v>1283.550812551146</v>
      </c>
      <c r="F955" s="79">
        <v>89.587970948786221</v>
      </c>
      <c r="G955" s="80"/>
      <c r="H955" s="79">
        <v>-37.799230070376879</v>
      </c>
      <c r="I955" s="80">
        <v>31.079298550435539</v>
      </c>
      <c r="J955" s="104">
        <v>5</v>
      </c>
      <c r="K955" s="104">
        <v>0</v>
      </c>
      <c r="L955" s="104">
        <v>0</v>
      </c>
      <c r="M955" s="104">
        <v>-1.527105375908173</v>
      </c>
    </row>
    <row r="956" spans="1:13" s="81" customFormat="1" x14ac:dyDescent="0.25">
      <c r="A956" s="79">
        <v>953</v>
      </c>
      <c r="B956" s="79">
        <v>53.679944610595697</v>
      </c>
      <c r="C956" s="79">
        <v>53.679944610595697</v>
      </c>
      <c r="D956" s="94"/>
      <c r="E956" s="79">
        <v>1237.611221794572</v>
      </c>
      <c r="F956" s="79">
        <v>89.608909733810648</v>
      </c>
      <c r="G956" s="80"/>
      <c r="H956" s="79">
        <v>-40.08313280759743</v>
      </c>
      <c r="I956" s="80">
        <v>33.363201287656089</v>
      </c>
      <c r="J956" s="104">
        <v>5</v>
      </c>
      <c r="K956" s="104">
        <v>0</v>
      </c>
      <c r="L956" s="104">
        <v>0</v>
      </c>
      <c r="M956" s="104">
        <v>-1.699769518049391</v>
      </c>
    </row>
    <row r="957" spans="1:13" s="81" customFormat="1" x14ac:dyDescent="0.25">
      <c r="A957" s="79">
        <v>954</v>
      </c>
      <c r="B957" s="79">
        <v>49.771207046508792</v>
      </c>
      <c r="C957" s="79">
        <v>49.771207046508792</v>
      </c>
      <c r="D957" s="94"/>
      <c r="E957" s="79">
        <v>1414.428544889988</v>
      </c>
      <c r="F957" s="79">
        <v>89.592997464318344</v>
      </c>
      <c r="G957" s="80"/>
      <c r="H957" s="79">
        <v>-38.937278959155272</v>
      </c>
      <c r="I957" s="80">
        <v>32.217347439213931</v>
      </c>
      <c r="J957" s="104">
        <v>4</v>
      </c>
      <c r="K957" s="104">
        <v>0</v>
      </c>
      <c r="L957" s="104">
        <v>0</v>
      </c>
      <c r="M957" s="104">
        <v>-1.97865129337253</v>
      </c>
    </row>
    <row r="958" spans="1:13" s="81" customFormat="1" x14ac:dyDescent="0.25">
      <c r="A958" s="79">
        <v>955</v>
      </c>
      <c r="B958" s="79">
        <v>45.530467987060547</v>
      </c>
      <c r="C958" s="79">
        <v>45.530467987060547</v>
      </c>
      <c r="D958" s="94"/>
      <c r="E958" s="79">
        <v>1293.912633521624</v>
      </c>
      <c r="F958" s="79">
        <v>89.403098693815764</v>
      </c>
      <c r="G958" s="80"/>
      <c r="H958" s="79">
        <v>-37.360966181658071</v>
      </c>
      <c r="I958" s="80">
        <v>30.641034661716731</v>
      </c>
      <c r="J958" s="104">
        <v>4</v>
      </c>
      <c r="K958" s="104">
        <v>0</v>
      </c>
      <c r="L958" s="104">
        <v>0</v>
      </c>
      <c r="M958" s="104">
        <v>-1.7871151791907089</v>
      </c>
    </row>
    <row r="959" spans="1:13" s="81" customFormat="1" x14ac:dyDescent="0.25">
      <c r="A959" s="79">
        <v>956</v>
      </c>
      <c r="B959" s="79">
        <v>40.539379501342772</v>
      </c>
      <c r="C959" s="79">
        <v>40.539379501342772</v>
      </c>
      <c r="D959" s="94"/>
      <c r="E959" s="79">
        <v>1152.072834103576</v>
      </c>
      <c r="F959" s="79">
        <v>89.36266210268569</v>
      </c>
      <c r="G959" s="80"/>
      <c r="H959" s="79">
        <v>-58.408128184546889</v>
      </c>
      <c r="I959" s="80">
        <v>51.688196664605549</v>
      </c>
      <c r="J959" s="104">
        <v>4</v>
      </c>
      <c r="K959" s="104">
        <v>0</v>
      </c>
      <c r="L959" s="104">
        <v>0</v>
      </c>
      <c r="M959" s="104">
        <v>-1.5694939775744139</v>
      </c>
    </row>
    <row r="960" spans="1:13" s="81" customFormat="1" x14ac:dyDescent="0.25">
      <c r="A960" s="79">
        <v>957</v>
      </c>
      <c r="B960" s="79">
        <v>35.253213500976557</v>
      </c>
      <c r="C960" s="79">
        <v>35.253213500976557</v>
      </c>
      <c r="D960" s="94"/>
      <c r="E960" s="79">
        <v>1359.238223147212</v>
      </c>
      <c r="F960" s="79">
        <v>89.240197166330489</v>
      </c>
      <c r="G960" s="80"/>
      <c r="H960" s="79">
        <v>-77.842766389279134</v>
      </c>
      <c r="I960" s="80">
        <v>63.801335754411902</v>
      </c>
      <c r="J960" s="104">
        <v>3</v>
      </c>
      <c r="K960" s="104">
        <v>0</v>
      </c>
      <c r="L960" s="104">
        <v>0</v>
      </c>
      <c r="M960" s="104">
        <v>-1.890140464922311</v>
      </c>
    </row>
    <row r="961" spans="1:13" s="81" customFormat="1" x14ac:dyDescent="0.25">
      <c r="A961" s="79">
        <v>958</v>
      </c>
      <c r="B961" s="79">
        <v>30.12454357147217</v>
      </c>
      <c r="C961" s="79">
        <v>30.12454357147217</v>
      </c>
      <c r="D961" s="94"/>
      <c r="E961" s="79">
        <v>1856.027627327592</v>
      </c>
      <c r="F961" s="79">
        <v>89.076795120428855</v>
      </c>
      <c r="G961" s="80"/>
      <c r="H961" s="79">
        <v>-26.180644232369591</v>
      </c>
      <c r="I961" s="80">
        <v>19.460712712428251</v>
      </c>
      <c r="J961" s="104">
        <v>2</v>
      </c>
      <c r="K961" s="104">
        <v>0</v>
      </c>
      <c r="L961" s="104">
        <v>0</v>
      </c>
      <c r="M961" s="104">
        <v>-2.7420433465515819</v>
      </c>
    </row>
    <row r="962" spans="1:13" s="81" customFormat="1" x14ac:dyDescent="0.25">
      <c r="A962" s="79">
        <v>959</v>
      </c>
      <c r="B962" s="79">
        <v>26.116093444824219</v>
      </c>
      <c r="C962" s="79">
        <v>26.116093444824219</v>
      </c>
      <c r="D962" s="94"/>
      <c r="E962" s="79">
        <v>1609.059763393918</v>
      </c>
      <c r="F962" s="79">
        <v>89.032079543387084</v>
      </c>
      <c r="G962" s="80"/>
      <c r="H962" s="79">
        <v>-17.881248509192979</v>
      </c>
      <c r="I962" s="80">
        <v>11.16131698925164</v>
      </c>
      <c r="J962" s="104">
        <v>2</v>
      </c>
      <c r="K962" s="104">
        <v>0</v>
      </c>
      <c r="L962" s="104">
        <v>0</v>
      </c>
      <c r="M962" s="104">
        <v>-2.302366912283158</v>
      </c>
    </row>
    <row r="963" spans="1:13" s="81" customFormat="1" x14ac:dyDescent="0.25">
      <c r="A963" s="79">
        <v>960</v>
      </c>
      <c r="B963" s="79">
        <v>25.421780586242679</v>
      </c>
      <c r="C963" s="79">
        <v>25.421780586242679</v>
      </c>
      <c r="D963" s="94"/>
      <c r="E963" s="79">
        <v>1566.2818921050559</v>
      </c>
      <c r="F963" s="79">
        <v>89.053848054240831</v>
      </c>
      <c r="G963" s="80"/>
      <c r="H963" s="79">
        <v>0</v>
      </c>
      <c r="I963" s="80">
        <v>-6.7199315199413396</v>
      </c>
      <c r="J963" s="104">
        <v>2</v>
      </c>
      <c r="K963" s="104">
        <v>0.56672713180652745</v>
      </c>
      <c r="L963" s="104">
        <v>1.5981705116944069</v>
      </c>
      <c r="M963" s="104">
        <v>7.7280212767678833</v>
      </c>
    </row>
    <row r="964" spans="1:13" s="81" customFormat="1" x14ac:dyDescent="0.25">
      <c r="A964" s="79">
        <v>961</v>
      </c>
      <c r="B964" s="79">
        <v>28.429443931579591</v>
      </c>
      <c r="C964" s="79">
        <v>28.429443931579591</v>
      </c>
      <c r="D964" s="94"/>
      <c r="E964" s="79">
        <v>1751.5894719328301</v>
      </c>
      <c r="F964" s="79">
        <v>88.952803563523943</v>
      </c>
      <c r="G964" s="80"/>
      <c r="H964" s="79">
        <v>0</v>
      </c>
      <c r="I964" s="80">
        <v>-6.7199315199413396</v>
      </c>
      <c r="J964" s="104">
        <v>2</v>
      </c>
      <c r="K964" s="104">
        <v>1.729039844439983</v>
      </c>
      <c r="L964" s="104">
        <v>4.8758923613207514</v>
      </c>
      <c r="M964" s="104">
        <v>25.713728253595011</v>
      </c>
    </row>
    <row r="965" spans="1:13" s="81" customFormat="1" x14ac:dyDescent="0.25">
      <c r="A965" s="79">
        <v>962</v>
      </c>
      <c r="B965" s="79">
        <v>33.969284248352047</v>
      </c>
      <c r="C965" s="79">
        <v>33.969284248352047</v>
      </c>
      <c r="D965" s="94"/>
      <c r="E965" s="79">
        <v>2092.9090558965868</v>
      </c>
      <c r="F965" s="79">
        <v>88.90112993046661</v>
      </c>
      <c r="G965" s="80"/>
      <c r="H965" s="79">
        <v>0</v>
      </c>
      <c r="I965" s="80">
        <v>-6.7199315199413396</v>
      </c>
      <c r="J965" s="104">
        <v>2</v>
      </c>
      <c r="K965" s="104">
        <v>2.0247327153975858</v>
      </c>
      <c r="L965" s="104">
        <v>5.7097462574211928</v>
      </c>
      <c r="M965" s="104">
        <v>30.371381801305709</v>
      </c>
    </row>
    <row r="966" spans="1:13" s="81" customFormat="1" x14ac:dyDescent="0.25">
      <c r="A966" s="79">
        <v>963</v>
      </c>
      <c r="B966" s="79">
        <v>38.492555618286133</v>
      </c>
      <c r="C966" s="79">
        <v>38.492555618286133</v>
      </c>
      <c r="D966" s="94"/>
      <c r="E966" s="79">
        <v>1484.135705856861</v>
      </c>
      <c r="F966" s="79">
        <v>88.80734908870798</v>
      </c>
      <c r="G966" s="80"/>
      <c r="H966" s="79">
        <v>0</v>
      </c>
      <c r="I966" s="80">
        <v>-6.7199315199413396</v>
      </c>
      <c r="J966" s="104">
        <v>3</v>
      </c>
      <c r="K966" s="104">
        <v>3.0453126872190839</v>
      </c>
      <c r="L966" s="104">
        <v>8.5877817779578169</v>
      </c>
      <c r="M966" s="104">
        <v>39.424975145247558</v>
      </c>
    </row>
    <row r="967" spans="1:13" s="81" customFormat="1" x14ac:dyDescent="0.25">
      <c r="A967" s="79">
        <v>964</v>
      </c>
      <c r="B967" s="79">
        <v>45.152205276489248</v>
      </c>
      <c r="C967" s="79">
        <v>45.152205276489248</v>
      </c>
      <c r="D967" s="94"/>
      <c r="E967" s="79">
        <v>1740.9080528075349</v>
      </c>
      <c r="F967" s="79">
        <v>88.908897593234329</v>
      </c>
      <c r="G967" s="80"/>
      <c r="H967" s="79">
        <v>0</v>
      </c>
      <c r="I967" s="80">
        <v>-6.7199315199413396</v>
      </c>
      <c r="J967" s="104">
        <v>3</v>
      </c>
      <c r="K967" s="104">
        <v>2.813950169967967</v>
      </c>
      <c r="L967" s="104">
        <v>7.9353394793096674</v>
      </c>
      <c r="M967" s="104">
        <v>39.391666798642547</v>
      </c>
    </row>
    <row r="968" spans="1:13" s="81" customFormat="1" x14ac:dyDescent="0.25">
      <c r="A968" s="79">
        <v>965</v>
      </c>
      <c r="B968" s="79">
        <v>47.477563476562501</v>
      </c>
      <c r="C968" s="79">
        <v>47.477563476562501</v>
      </c>
      <c r="D968" s="94"/>
      <c r="E968" s="79">
        <v>1349.2463817549069</v>
      </c>
      <c r="F968" s="79">
        <v>88.910818026374926</v>
      </c>
      <c r="G968" s="80"/>
      <c r="H968" s="79">
        <v>0</v>
      </c>
      <c r="I968" s="80">
        <v>-6.7199315199413396</v>
      </c>
      <c r="J968" s="104">
        <v>4</v>
      </c>
      <c r="K968" s="104">
        <v>1.503411527507305</v>
      </c>
      <c r="L968" s="104">
        <v>4.2396205075706002</v>
      </c>
      <c r="M968" s="104">
        <v>21.601672739134731</v>
      </c>
    </row>
    <row r="969" spans="1:13" s="81" customFormat="1" x14ac:dyDescent="0.25">
      <c r="A969" s="79">
        <v>966</v>
      </c>
      <c r="B969" s="79">
        <v>50.443849182128908</v>
      </c>
      <c r="C969" s="79">
        <v>50.443849182128908</v>
      </c>
      <c r="D969" s="94"/>
      <c r="E969" s="79">
        <v>1433.5440997172559</v>
      </c>
      <c r="F969" s="79">
        <v>89.004226952338698</v>
      </c>
      <c r="G969" s="80"/>
      <c r="H969" s="79">
        <v>0</v>
      </c>
      <c r="I969" s="80">
        <v>-6.7199315199413396</v>
      </c>
      <c r="J969" s="104">
        <v>4</v>
      </c>
      <c r="K969" s="104">
        <v>2.048221381084721</v>
      </c>
      <c r="L969" s="104">
        <v>5.7759842946589126</v>
      </c>
      <c r="M969" s="104">
        <v>28.724228196039249</v>
      </c>
    </row>
    <row r="970" spans="1:13" s="81" customFormat="1" x14ac:dyDescent="0.25">
      <c r="A970" s="79">
        <v>967</v>
      </c>
      <c r="B970" s="79">
        <v>52.278043746948242</v>
      </c>
      <c r="C970" s="79">
        <v>52.278043746948242</v>
      </c>
      <c r="D970" s="94"/>
      <c r="E970" s="79">
        <v>1485.6693605520641</v>
      </c>
      <c r="F970" s="79">
        <v>89.062259141645256</v>
      </c>
      <c r="G970" s="80"/>
      <c r="H970" s="79">
        <v>0</v>
      </c>
      <c r="I970" s="80">
        <v>-6.7199315199413396</v>
      </c>
      <c r="J970" s="104">
        <v>4</v>
      </c>
      <c r="K970" s="104">
        <v>1.1066985107076619</v>
      </c>
      <c r="L970" s="104">
        <v>3.1208898001956058</v>
      </c>
      <c r="M970" s="104">
        <v>16.314298571340402</v>
      </c>
    </row>
    <row r="971" spans="1:13" s="81" customFormat="1" x14ac:dyDescent="0.25">
      <c r="A971" s="79">
        <v>968</v>
      </c>
      <c r="B971" s="79">
        <v>52.867823410034177</v>
      </c>
      <c r="C971" s="79">
        <v>52.867823410034177</v>
      </c>
      <c r="D971" s="94"/>
      <c r="E971" s="79">
        <v>1502.430079051112</v>
      </c>
      <c r="F971" s="79">
        <v>88.986124077927172</v>
      </c>
      <c r="G971" s="80"/>
      <c r="H971" s="79">
        <v>0</v>
      </c>
      <c r="I971" s="80">
        <v>-6.7199315199413396</v>
      </c>
      <c r="J971" s="104">
        <v>4</v>
      </c>
      <c r="K971" s="104">
        <v>0.4868882079078703</v>
      </c>
      <c r="L971" s="104">
        <v>1.3730247463001941</v>
      </c>
      <c r="M971" s="104">
        <v>6.4380471850510741</v>
      </c>
    </row>
    <row r="972" spans="1:13" s="81" customFormat="1" x14ac:dyDescent="0.25">
      <c r="A972" s="79">
        <v>969</v>
      </c>
      <c r="B972" s="79">
        <v>52.353198242187503</v>
      </c>
      <c r="C972" s="79">
        <v>52.353198242187503</v>
      </c>
      <c r="D972" s="94"/>
      <c r="E972" s="79">
        <v>1487.805146876151</v>
      </c>
      <c r="F972" s="79">
        <v>89.014850872396337</v>
      </c>
      <c r="G972" s="80"/>
      <c r="H972" s="79">
        <v>0</v>
      </c>
      <c r="I972" s="80">
        <v>-6.7199315199413396</v>
      </c>
      <c r="J972" s="104">
        <v>4</v>
      </c>
      <c r="K972" s="104">
        <v>0.22590895406630801</v>
      </c>
      <c r="L972" s="104">
        <v>0.63706325046698842</v>
      </c>
      <c r="M972" s="104">
        <v>1.9403945787211181</v>
      </c>
    </row>
    <row r="973" spans="1:13" s="81" customFormat="1" x14ac:dyDescent="0.25">
      <c r="A973" s="79">
        <v>970</v>
      </c>
      <c r="B973" s="79">
        <v>51.846055603027352</v>
      </c>
      <c r="C973" s="79">
        <v>51.846055603027352</v>
      </c>
      <c r="D973" s="94"/>
      <c r="E973" s="79">
        <v>1473.392857769144</v>
      </c>
      <c r="F973" s="79">
        <v>89.034050846041055</v>
      </c>
      <c r="G973" s="80"/>
      <c r="H973" s="79">
        <v>0</v>
      </c>
      <c r="I973" s="80">
        <v>-6.7199315199413396</v>
      </c>
      <c r="J973" s="104">
        <v>4</v>
      </c>
      <c r="K973" s="104">
        <v>0.24633301870682101</v>
      </c>
      <c r="L973" s="104">
        <v>0.69465911275323522</v>
      </c>
      <c r="M973" s="104">
        <v>2.3206514378957239</v>
      </c>
    </row>
    <row r="974" spans="1:13" s="81" customFormat="1" x14ac:dyDescent="0.25">
      <c r="A974" s="79">
        <v>971</v>
      </c>
      <c r="B974" s="79">
        <v>51.098731231689463</v>
      </c>
      <c r="C974" s="79">
        <v>51.098731231689463</v>
      </c>
      <c r="D974" s="94"/>
      <c r="E974" s="79">
        <v>1452.154937577164</v>
      </c>
      <c r="F974" s="79">
        <v>89.053250819685772</v>
      </c>
      <c r="G974" s="80"/>
      <c r="H974" s="79">
        <v>-13.70518481716536</v>
      </c>
      <c r="I974" s="80">
        <v>6.9852532972240171</v>
      </c>
      <c r="J974" s="104">
        <v>4</v>
      </c>
      <c r="K974" s="104">
        <v>9.7290100824478559E-2</v>
      </c>
      <c r="L974" s="104">
        <v>0.27435808432502951</v>
      </c>
      <c r="M974" s="104">
        <v>-0.30378546962301789</v>
      </c>
    </row>
    <row r="975" spans="1:13" s="81" customFormat="1" x14ac:dyDescent="0.25">
      <c r="A975" s="79">
        <v>972</v>
      </c>
      <c r="B975" s="79">
        <v>49.87953071594238</v>
      </c>
      <c r="C975" s="79">
        <v>49.87953071594238</v>
      </c>
      <c r="D975" s="94"/>
      <c r="E975" s="79">
        <v>1417.50695305459</v>
      </c>
      <c r="F975" s="79">
        <v>89.015704130631363</v>
      </c>
      <c r="G975" s="80"/>
      <c r="H975" s="79">
        <v>-19.78474364162799</v>
      </c>
      <c r="I975" s="80">
        <v>13.06481212168665</v>
      </c>
      <c r="J975" s="104">
        <v>4</v>
      </c>
      <c r="K975" s="104">
        <v>0</v>
      </c>
      <c r="L975" s="104">
        <v>0</v>
      </c>
      <c r="M975" s="104">
        <v>-1.983629100041139</v>
      </c>
    </row>
    <row r="976" spans="1:13" s="81" customFormat="1" x14ac:dyDescent="0.25">
      <c r="A976" s="79">
        <v>973</v>
      </c>
      <c r="B976" s="79">
        <v>47.541949462890628</v>
      </c>
      <c r="C976" s="79">
        <v>47.541949462890628</v>
      </c>
      <c r="D976" s="94"/>
      <c r="E976" s="79">
        <v>1351.076142019075</v>
      </c>
      <c r="F976" s="79">
        <v>89.002256392102254</v>
      </c>
      <c r="G976" s="80"/>
      <c r="H976" s="79">
        <v>-22.738553744304959</v>
      </c>
      <c r="I976" s="80">
        <v>16.018622224363622</v>
      </c>
      <c r="J976" s="104">
        <v>4</v>
      </c>
      <c r="K976" s="104">
        <v>0</v>
      </c>
      <c r="L976" s="104">
        <v>0</v>
      </c>
      <c r="M976" s="104">
        <v>-1.877166504178166</v>
      </c>
    </row>
    <row r="977" spans="1:13" s="81" customFormat="1" x14ac:dyDescent="0.25">
      <c r="A977" s="79">
        <v>974</v>
      </c>
      <c r="B977" s="79">
        <v>43.439809799194343</v>
      </c>
      <c r="C977" s="79">
        <v>43.439809799194343</v>
      </c>
      <c r="D977" s="94"/>
      <c r="E977" s="79">
        <v>1234.4990328877741</v>
      </c>
      <c r="F977" s="79">
        <v>89.048627682848633</v>
      </c>
      <c r="G977" s="80"/>
      <c r="H977" s="79">
        <v>-22.948629517186799</v>
      </c>
      <c r="I977" s="80">
        <v>16.228697997245462</v>
      </c>
      <c r="J977" s="104">
        <v>4</v>
      </c>
      <c r="K977" s="104">
        <v>0</v>
      </c>
      <c r="L977" s="104">
        <v>0</v>
      </c>
      <c r="M977" s="104">
        <v>-1.694979121720803</v>
      </c>
    </row>
    <row r="978" spans="1:13" s="81" customFormat="1" x14ac:dyDescent="0.25">
      <c r="A978" s="79">
        <v>975</v>
      </c>
      <c r="B978" s="79">
        <v>38.777434539794918</v>
      </c>
      <c r="C978" s="79">
        <v>38.777434539794918</v>
      </c>
      <c r="D978" s="94"/>
      <c r="E978" s="79">
        <v>1495.1196213819801</v>
      </c>
      <c r="F978" s="79">
        <v>89.018002645141451</v>
      </c>
      <c r="G978" s="80"/>
      <c r="H978" s="79">
        <v>-19.188758771913999</v>
      </c>
      <c r="I978" s="80">
        <v>12.468827251972661</v>
      </c>
      <c r="J978" s="104">
        <v>3</v>
      </c>
      <c r="K978" s="104">
        <v>0</v>
      </c>
      <c r="L978" s="104">
        <v>0</v>
      </c>
      <c r="M978" s="104">
        <v>-2.1106016212908139</v>
      </c>
    </row>
    <row r="979" spans="1:13" s="81" customFormat="1" x14ac:dyDescent="0.25">
      <c r="A979" s="79">
        <v>976</v>
      </c>
      <c r="B979" s="79">
        <v>32.476216506958011</v>
      </c>
      <c r="C979" s="79">
        <v>32.476216506958011</v>
      </c>
      <c r="D979" s="94"/>
      <c r="E979" s="79">
        <v>1252.1671199772729</v>
      </c>
      <c r="F979" s="79">
        <v>88.92222694166017</v>
      </c>
      <c r="G979" s="80"/>
      <c r="H979" s="79">
        <v>-9.1268967146326823</v>
      </c>
      <c r="I979" s="80">
        <v>2.4069651946913431</v>
      </c>
      <c r="J979" s="104">
        <v>3</v>
      </c>
      <c r="K979" s="104">
        <v>0</v>
      </c>
      <c r="L979" s="104">
        <v>0</v>
      </c>
      <c r="M979" s="104">
        <v>-1.722226533193898</v>
      </c>
    </row>
    <row r="980" spans="1:13" s="81" customFormat="1" x14ac:dyDescent="0.25">
      <c r="A980" s="79">
        <v>977</v>
      </c>
      <c r="B980" s="79">
        <v>27.36760845184326</v>
      </c>
      <c r="C980" s="79">
        <v>27.36760845184326</v>
      </c>
      <c r="D980" s="94"/>
      <c r="E980" s="79">
        <v>1686.1678670746039</v>
      </c>
      <c r="F980" s="79">
        <v>88.867692969031182</v>
      </c>
      <c r="G980" s="80"/>
      <c r="H980" s="79">
        <v>-8.875506515128972</v>
      </c>
      <c r="I980" s="80">
        <v>2.155574995187632</v>
      </c>
      <c r="J980" s="104">
        <v>2</v>
      </c>
      <c r="K980" s="104">
        <v>0</v>
      </c>
      <c r="L980" s="104">
        <v>0</v>
      </c>
      <c r="M980" s="104">
        <v>-2.4359766527037938</v>
      </c>
    </row>
    <row r="981" spans="1:13" s="81" customFormat="1" x14ac:dyDescent="0.25">
      <c r="A981" s="79">
        <v>978</v>
      </c>
      <c r="B981" s="79">
        <v>22.19104442596436</v>
      </c>
      <c r="C981" s="79">
        <v>22.19104442596436</v>
      </c>
      <c r="D981" s="94"/>
      <c r="E981" s="79">
        <v>1367.230392590842</v>
      </c>
      <c r="F981" s="79">
        <v>88.833397612583568</v>
      </c>
      <c r="G981" s="80"/>
      <c r="H981" s="79">
        <v>-8.5071763097983162</v>
      </c>
      <c r="I981" s="80">
        <v>1.787244789856977</v>
      </c>
      <c r="J981" s="104">
        <v>2</v>
      </c>
      <c r="K981" s="104">
        <v>0</v>
      </c>
      <c r="L981" s="104">
        <v>0</v>
      </c>
      <c r="M981" s="104">
        <v>-1.90287294639091</v>
      </c>
    </row>
    <row r="982" spans="1:13" s="81" customFormat="1" x14ac:dyDescent="0.25">
      <c r="A982" s="79">
        <v>979</v>
      </c>
      <c r="B982" s="79">
        <v>17.8133861541748</v>
      </c>
      <c r="C982" s="79">
        <v>17.8133861541748</v>
      </c>
      <c r="D982" s="94"/>
      <c r="E982" s="79">
        <v>1097.5149469057169</v>
      </c>
      <c r="F982" s="79">
        <v>88.88683060047147</v>
      </c>
      <c r="G982" s="80"/>
      <c r="H982" s="79">
        <v>-6.4051661195004446</v>
      </c>
      <c r="I982" s="80">
        <v>-0.31476540044089513</v>
      </c>
      <c r="J982" s="104">
        <v>2</v>
      </c>
      <c r="K982" s="104">
        <v>0</v>
      </c>
      <c r="L982" s="104">
        <v>0</v>
      </c>
      <c r="M982" s="104">
        <v>-1.4878500901522369</v>
      </c>
    </row>
    <row r="983" spans="1:13" s="81" customFormat="1" x14ac:dyDescent="0.25">
      <c r="A983" s="79">
        <v>980</v>
      </c>
      <c r="B983" s="79">
        <v>14.24292688369751</v>
      </c>
      <c r="C983" s="79">
        <v>14.24292688369751</v>
      </c>
      <c r="D983" s="94"/>
      <c r="E983" s="79">
        <v>877.53249198383082</v>
      </c>
      <c r="F983" s="79">
        <v>88.901466973452983</v>
      </c>
      <c r="G983" s="80"/>
      <c r="H983" s="79">
        <v>-7.528507589652504</v>
      </c>
      <c r="I983" s="80">
        <v>0.80857606971116436</v>
      </c>
      <c r="J983" s="104">
        <v>2</v>
      </c>
      <c r="K983" s="104">
        <v>2.8116071407967069E-4</v>
      </c>
      <c r="L983" s="104">
        <v>7.9287321370467129E-4</v>
      </c>
      <c r="M983" s="104">
        <v>-1.1689153603742379</v>
      </c>
    </row>
    <row r="984" spans="1:13" s="81" customFormat="1" x14ac:dyDescent="0.25">
      <c r="A984" s="79">
        <v>981</v>
      </c>
      <c r="B984" s="79">
        <v>12.19992809295654</v>
      </c>
      <c r="C984" s="79">
        <v>12.19992809295654</v>
      </c>
      <c r="D984" s="94"/>
      <c r="E984" s="79">
        <v>1453.0490503158489</v>
      </c>
      <c r="F984" s="79">
        <v>88.91061215094156</v>
      </c>
      <c r="G984" s="80"/>
      <c r="H984" s="79">
        <v>-23.58829358180742</v>
      </c>
      <c r="I984" s="80">
        <v>16.86836206186608</v>
      </c>
      <c r="J984" s="104">
        <v>1</v>
      </c>
      <c r="K984" s="104">
        <v>5.4180882322355031E-2</v>
      </c>
      <c r="L984" s="104">
        <v>0.15279008814904119</v>
      </c>
      <c r="M984" s="104">
        <v>-1.0857722354027171</v>
      </c>
    </row>
    <row r="985" spans="1:13" s="81" customFormat="1" x14ac:dyDescent="0.25">
      <c r="A985" s="79">
        <v>982</v>
      </c>
      <c r="B985" s="79">
        <v>10.505735301971439</v>
      </c>
      <c r="C985" s="79">
        <v>10.505735301971439</v>
      </c>
      <c r="D985" s="94"/>
      <c r="E985" s="79">
        <v>1251.2654654261869</v>
      </c>
      <c r="F985" s="79">
        <v>88.940741746889927</v>
      </c>
      <c r="G985" s="80"/>
      <c r="H985" s="79">
        <v>-0.93721825343726672</v>
      </c>
      <c r="I985" s="80">
        <v>-5.7827132665040732</v>
      </c>
      <c r="J985" s="104">
        <v>1</v>
      </c>
      <c r="K985" s="104">
        <v>0</v>
      </c>
      <c r="L985" s="104">
        <v>0</v>
      </c>
      <c r="M985" s="104">
        <v>-1.7208329473189621</v>
      </c>
    </row>
    <row r="986" spans="1:13" s="81" customFormat="1" x14ac:dyDescent="0.25">
      <c r="A986" s="79">
        <v>983</v>
      </c>
      <c r="B986" s="79">
        <v>7.7143094539642334</v>
      </c>
      <c r="C986" s="79">
        <v>7.7143094539642334</v>
      </c>
      <c r="D986" s="94"/>
      <c r="E986" s="79">
        <v>918.79804048983056</v>
      </c>
      <c r="F986" s="79">
        <v>89.003397398838061</v>
      </c>
      <c r="G986" s="80"/>
      <c r="H986" s="79">
        <v>-49.162973550397354</v>
      </c>
      <c r="I986" s="80">
        <v>42.443042030456013</v>
      </c>
      <c r="J986" s="104">
        <v>1</v>
      </c>
      <c r="K986" s="104">
        <v>1.151565870820094E-2</v>
      </c>
      <c r="L986" s="104">
        <v>3.2474157557126633E-2</v>
      </c>
      <c r="M986" s="104">
        <v>-1.032869499931836</v>
      </c>
    </row>
    <row r="987" spans="1:13" s="81" customFormat="1" x14ac:dyDescent="0.25">
      <c r="A987" s="79">
        <v>984</v>
      </c>
      <c r="B987" s="79">
        <v>5.9075465202331543</v>
      </c>
      <c r="C987" s="79">
        <v>5.9075465202331543</v>
      </c>
      <c r="D987" s="94"/>
      <c r="E987" s="79">
        <v>800</v>
      </c>
      <c r="F987" s="79">
        <v>89.041239629967833</v>
      </c>
      <c r="G987" s="80"/>
      <c r="H987" s="79">
        <v>-3.4811993696559278</v>
      </c>
      <c r="I987" s="80">
        <v>-3.2387321502854118</v>
      </c>
      <c r="J987" s="104">
        <v>1</v>
      </c>
      <c r="K987" s="104">
        <v>8.4750000000000006E-2</v>
      </c>
      <c r="L987" s="104">
        <v>0.23899500000000001</v>
      </c>
      <c r="M987" s="104">
        <v>-0.7823703851675049</v>
      </c>
    </row>
    <row r="988" spans="1:13" s="81" customFormat="1" x14ac:dyDescent="0.25">
      <c r="A988" s="79">
        <v>985</v>
      </c>
      <c r="B988" s="79">
        <v>4.2707318305969242</v>
      </c>
      <c r="C988" s="79">
        <v>4.2707318305969242</v>
      </c>
      <c r="D988" s="94"/>
      <c r="E988" s="79">
        <v>800</v>
      </c>
      <c r="F988" s="79">
        <v>89.058754305309563</v>
      </c>
      <c r="G988" s="80"/>
      <c r="H988" s="79">
        <v>-7.9011371384493332</v>
      </c>
      <c r="I988" s="80">
        <v>1.181205618507994</v>
      </c>
      <c r="J988" s="104">
        <v>1</v>
      </c>
      <c r="K988" s="104">
        <v>8.4750000000000006E-2</v>
      </c>
      <c r="L988" s="104">
        <v>0.23899500000000001</v>
      </c>
      <c r="M988" s="104">
        <v>-0.48251798137766111</v>
      </c>
    </row>
    <row r="989" spans="1:13" s="81" customFormat="1" x14ac:dyDescent="0.25">
      <c r="A989" s="79">
        <v>986</v>
      </c>
      <c r="B989" s="79">
        <v>2.5914572834968568</v>
      </c>
      <c r="C989" s="79">
        <v>2.5914572834968568</v>
      </c>
      <c r="D989" s="94"/>
      <c r="E989" s="79">
        <v>800</v>
      </c>
      <c r="F989" s="79">
        <v>89.076268980651292</v>
      </c>
      <c r="G989" s="80"/>
      <c r="H989" s="79">
        <v>-41.275270426649477</v>
      </c>
      <c r="I989" s="80">
        <v>34.555338906708137</v>
      </c>
      <c r="J989" s="104">
        <v>1</v>
      </c>
      <c r="K989" s="104">
        <v>8.4750000000000006E-2</v>
      </c>
      <c r="L989" s="104">
        <v>0.23899500000000001</v>
      </c>
      <c r="M989" s="104">
        <v>0.36723285545921908</v>
      </c>
    </row>
    <row r="990" spans="1:13" s="81" customFormat="1" x14ac:dyDescent="0.25">
      <c r="A990" s="79">
        <v>987</v>
      </c>
      <c r="B990" s="79">
        <v>0.70520386397838597</v>
      </c>
      <c r="C990" s="79">
        <v>0.70520386397838597</v>
      </c>
      <c r="D990" s="94"/>
      <c r="E990" s="79">
        <v>800</v>
      </c>
      <c r="F990" s="79">
        <v>89.067700437534526</v>
      </c>
      <c r="G990" s="80"/>
      <c r="H990" s="79">
        <v>0</v>
      </c>
      <c r="I990" s="80">
        <v>-6.7199315199413396</v>
      </c>
      <c r="J990" s="104">
        <v>0</v>
      </c>
      <c r="K990" s="104">
        <v>8.4750000000000006E-2</v>
      </c>
      <c r="L990" s="104">
        <v>0.23899500000000001</v>
      </c>
      <c r="M990" s="104">
        <v>4.1887902047863898E-2</v>
      </c>
    </row>
    <row r="991" spans="1:13" s="81" customFormat="1" x14ac:dyDescent="0.25">
      <c r="A991" s="79">
        <v>988</v>
      </c>
      <c r="B991" s="79">
        <v>3.6119648348540069E-2</v>
      </c>
      <c r="C991" s="79">
        <v>3.6119648348540069E-2</v>
      </c>
      <c r="D991" s="94"/>
      <c r="E991" s="79">
        <v>800</v>
      </c>
      <c r="F991" s="79">
        <v>89.098006318946673</v>
      </c>
      <c r="G991" s="80"/>
      <c r="H991" s="79">
        <v>0</v>
      </c>
      <c r="I991" s="80">
        <v>-6.7199315199413396</v>
      </c>
      <c r="J991" s="104">
        <v>0</v>
      </c>
      <c r="K991" s="104">
        <v>8.4750000000000006E-2</v>
      </c>
      <c r="L991" s="104">
        <v>0.23899500000000001</v>
      </c>
      <c r="M991" s="104">
        <v>0.30455097384218871</v>
      </c>
    </row>
    <row r="992" spans="1:13" s="81" customFormat="1" x14ac:dyDescent="0.25">
      <c r="A992" s="79">
        <v>989</v>
      </c>
      <c r="B992" s="79">
        <v>2.748260227963329E-3</v>
      </c>
      <c r="C992" s="79">
        <v>2.748260227963329E-3</v>
      </c>
      <c r="D992" s="94"/>
      <c r="E992" s="79">
        <v>0</v>
      </c>
      <c r="F992" s="79">
        <v>89.110889970464342</v>
      </c>
      <c r="G992" s="80"/>
      <c r="H992" s="79">
        <v>0</v>
      </c>
      <c r="I992" s="80">
        <v>-3.1029485636939911</v>
      </c>
      <c r="J992" s="104">
        <v>0</v>
      </c>
      <c r="K992" s="104">
        <v>0</v>
      </c>
      <c r="L992" s="104">
        <v>0</v>
      </c>
      <c r="M992" s="104">
        <v>0.26266307179432469</v>
      </c>
    </row>
    <row r="993" spans="1:13" s="81" customFormat="1" x14ac:dyDescent="0.25">
      <c r="A993" s="79">
        <v>990</v>
      </c>
      <c r="B993" s="79">
        <v>7.6806778088212013E-4</v>
      </c>
      <c r="C993" s="79">
        <v>7.6806778088212013E-4</v>
      </c>
      <c r="D993" s="94"/>
      <c r="E993" s="79">
        <v>0</v>
      </c>
      <c r="F993" s="79">
        <v>89.119577244709419</v>
      </c>
      <c r="G993" s="80"/>
      <c r="H993" s="79">
        <v>0</v>
      </c>
      <c r="I993" s="80">
        <v>-3.1029485636939911</v>
      </c>
      <c r="J993" s="104">
        <v>0</v>
      </c>
      <c r="K993" s="104">
        <v>0</v>
      </c>
      <c r="L993" s="104">
        <v>0</v>
      </c>
      <c r="M993" s="104">
        <v>0</v>
      </c>
    </row>
    <row r="994" spans="1:13" s="81" customFormat="1" x14ac:dyDescent="0.25">
      <c r="A994" s="79">
        <v>991</v>
      </c>
      <c r="B994" s="79">
        <v>0</v>
      </c>
      <c r="C994" s="79">
        <v>0</v>
      </c>
      <c r="D994" s="94"/>
      <c r="E994" s="79">
        <v>0</v>
      </c>
      <c r="F994" s="79">
        <v>89.180465409085983</v>
      </c>
      <c r="G994" s="80"/>
      <c r="H994" s="79">
        <v>0</v>
      </c>
      <c r="I994" s="80">
        <v>-3.1029485636939911</v>
      </c>
      <c r="J994" s="104">
        <v>0</v>
      </c>
      <c r="K994" s="104">
        <v>0</v>
      </c>
      <c r="L994" s="104">
        <v>0</v>
      </c>
      <c r="M994" s="104">
        <v>0</v>
      </c>
    </row>
    <row r="995" spans="1:13" s="81" customFormat="1" x14ac:dyDescent="0.25">
      <c r="A995" s="79">
        <v>992</v>
      </c>
      <c r="B995" s="79">
        <v>0</v>
      </c>
      <c r="C995" s="79">
        <v>0</v>
      </c>
      <c r="D995" s="94"/>
      <c r="E995" s="79">
        <v>0</v>
      </c>
      <c r="F995" s="79">
        <v>89.189152683331059</v>
      </c>
      <c r="G995" s="80"/>
      <c r="H995" s="79">
        <v>0</v>
      </c>
      <c r="I995" s="80">
        <v>-3.1029485636939911</v>
      </c>
      <c r="J995" s="104">
        <v>0</v>
      </c>
      <c r="K995" s="104">
        <v>0</v>
      </c>
      <c r="L995" s="104">
        <v>0</v>
      </c>
      <c r="M995" s="104">
        <v>0</v>
      </c>
    </row>
    <row r="996" spans="1:13" s="81" customFormat="1" x14ac:dyDescent="0.25">
      <c r="A996" s="79">
        <v>993</v>
      </c>
      <c r="B996" s="79">
        <v>0</v>
      </c>
      <c r="C996" s="79">
        <v>0</v>
      </c>
      <c r="D996" s="94"/>
      <c r="E996" s="79">
        <v>0</v>
      </c>
      <c r="F996" s="79">
        <v>89.197839957576136</v>
      </c>
      <c r="G996" s="80"/>
      <c r="H996" s="79">
        <v>0</v>
      </c>
      <c r="I996" s="80">
        <v>-3.1029485636939911</v>
      </c>
      <c r="J996" s="104">
        <v>0</v>
      </c>
      <c r="K996" s="104">
        <v>0</v>
      </c>
      <c r="L996" s="104">
        <v>0</v>
      </c>
      <c r="M996" s="104">
        <v>0</v>
      </c>
    </row>
    <row r="997" spans="1:13" s="81" customFormat="1" x14ac:dyDescent="0.25">
      <c r="A997" s="79">
        <v>994</v>
      </c>
      <c r="B997" s="79">
        <v>0</v>
      </c>
      <c r="C997" s="79">
        <v>0</v>
      </c>
      <c r="D997" s="94"/>
      <c r="E997" s="79">
        <v>0</v>
      </c>
      <c r="F997" s="79">
        <v>89.206527231821212</v>
      </c>
      <c r="G997" s="80"/>
      <c r="H997" s="79">
        <v>0</v>
      </c>
      <c r="I997" s="80">
        <v>-3.1029485636939911</v>
      </c>
      <c r="J997" s="104">
        <v>0</v>
      </c>
      <c r="K997" s="104">
        <v>0</v>
      </c>
      <c r="L997" s="104">
        <v>0</v>
      </c>
      <c r="M997" s="104">
        <v>0</v>
      </c>
    </row>
    <row r="998" spans="1:13" s="81" customFormat="1" x14ac:dyDescent="0.25">
      <c r="A998" s="79">
        <v>995</v>
      </c>
      <c r="B998" s="79">
        <v>0</v>
      </c>
      <c r="C998" s="79">
        <v>0</v>
      </c>
      <c r="D998" s="94"/>
      <c r="E998" s="79">
        <v>0</v>
      </c>
      <c r="F998" s="79">
        <v>89.215214506066289</v>
      </c>
      <c r="G998" s="80"/>
      <c r="H998" s="79">
        <v>0</v>
      </c>
      <c r="I998" s="80">
        <v>-3.1029485636939911</v>
      </c>
      <c r="J998" s="104">
        <v>0</v>
      </c>
      <c r="K998" s="104">
        <v>0</v>
      </c>
      <c r="L998" s="104">
        <v>0</v>
      </c>
      <c r="M998" s="104">
        <v>0</v>
      </c>
    </row>
    <row r="999" spans="1:13" s="81" customFormat="1" x14ac:dyDescent="0.25">
      <c r="A999" s="79">
        <v>996</v>
      </c>
      <c r="B999" s="79">
        <v>0</v>
      </c>
      <c r="C999" s="79">
        <v>0</v>
      </c>
      <c r="D999" s="94"/>
      <c r="E999" s="79">
        <v>0</v>
      </c>
      <c r="F999" s="79">
        <v>89.223901780311365</v>
      </c>
      <c r="G999" s="80"/>
      <c r="H999" s="79">
        <v>0</v>
      </c>
      <c r="I999" s="80">
        <v>-3.1029485636939911</v>
      </c>
      <c r="J999" s="104">
        <v>0</v>
      </c>
      <c r="K999" s="104">
        <v>0</v>
      </c>
      <c r="L999" s="104">
        <v>0</v>
      </c>
      <c r="M999" s="104">
        <v>0</v>
      </c>
    </row>
    <row r="1000" spans="1:13" s="81" customFormat="1" x14ac:dyDescent="0.25">
      <c r="A1000" s="79">
        <v>997</v>
      </c>
      <c r="B1000" s="79">
        <v>0</v>
      </c>
      <c r="C1000" s="79">
        <v>0</v>
      </c>
      <c r="D1000" s="94"/>
      <c r="E1000" s="79">
        <v>0</v>
      </c>
      <c r="F1000" s="79">
        <v>89.232589054556442</v>
      </c>
      <c r="G1000" s="80"/>
      <c r="H1000" s="79">
        <v>0</v>
      </c>
      <c r="I1000" s="80">
        <v>-3.1029485636939911</v>
      </c>
      <c r="J1000" s="104">
        <v>0</v>
      </c>
      <c r="K1000" s="104">
        <v>0</v>
      </c>
      <c r="L1000" s="104">
        <v>0</v>
      </c>
      <c r="M1000" s="104">
        <v>0</v>
      </c>
    </row>
    <row r="1001" spans="1:13" s="81" customFormat="1" x14ac:dyDescent="0.25">
      <c r="A1001" s="79">
        <v>998</v>
      </c>
      <c r="B1001" s="79">
        <v>0</v>
      </c>
      <c r="C1001" s="79">
        <v>0</v>
      </c>
      <c r="D1001" s="94"/>
      <c r="E1001" s="79">
        <v>0</v>
      </c>
      <c r="F1001" s="79">
        <v>89.241276328801519</v>
      </c>
      <c r="G1001" s="80"/>
      <c r="H1001" s="79">
        <v>0</v>
      </c>
      <c r="I1001" s="80">
        <v>-3.1029485636939911</v>
      </c>
      <c r="J1001" s="104">
        <v>0</v>
      </c>
      <c r="K1001" s="104">
        <v>0</v>
      </c>
      <c r="L1001" s="104">
        <v>0</v>
      </c>
      <c r="M1001" s="104">
        <v>0</v>
      </c>
    </row>
    <row r="1002" spans="1:13" s="81" customFormat="1" x14ac:dyDescent="0.25">
      <c r="A1002" s="79">
        <v>999</v>
      </c>
      <c r="B1002" s="79">
        <v>0</v>
      </c>
      <c r="C1002" s="79">
        <v>0</v>
      </c>
      <c r="D1002" s="94"/>
      <c r="E1002" s="79">
        <v>0</v>
      </c>
      <c r="F1002" s="79">
        <v>89.249963603046595</v>
      </c>
      <c r="G1002" s="80"/>
      <c r="H1002" s="79">
        <v>0</v>
      </c>
      <c r="I1002" s="80">
        <v>-3.1029485636939911</v>
      </c>
      <c r="J1002" s="104">
        <v>0</v>
      </c>
      <c r="K1002" s="104">
        <v>0</v>
      </c>
      <c r="L1002" s="104">
        <v>0</v>
      </c>
      <c r="M1002" s="104">
        <v>0</v>
      </c>
    </row>
    <row r="1003" spans="1:13" s="81" customFormat="1" x14ac:dyDescent="0.25">
      <c r="A1003" s="79">
        <v>1000</v>
      </c>
      <c r="B1003" s="79">
        <v>0</v>
      </c>
      <c r="C1003" s="79">
        <v>0</v>
      </c>
      <c r="D1003" s="94"/>
      <c r="E1003" s="79">
        <v>0</v>
      </c>
      <c r="F1003" s="79">
        <v>89.258650877291672</v>
      </c>
      <c r="G1003" s="80"/>
      <c r="H1003" s="79">
        <v>0</v>
      </c>
      <c r="I1003" s="80">
        <v>-3.1029485636939911</v>
      </c>
      <c r="J1003" s="104">
        <v>0</v>
      </c>
      <c r="K1003" s="104">
        <v>0</v>
      </c>
      <c r="L1003" s="104">
        <v>0</v>
      </c>
      <c r="M1003" s="104">
        <v>0</v>
      </c>
    </row>
    <row r="1004" spans="1:13" s="81" customFormat="1" x14ac:dyDescent="0.25">
      <c r="A1004" s="79">
        <v>1001</v>
      </c>
      <c r="B1004" s="79">
        <v>0</v>
      </c>
      <c r="C1004" s="79">
        <v>0</v>
      </c>
      <c r="D1004" s="94"/>
      <c r="E1004" s="79">
        <v>0</v>
      </c>
      <c r="F1004" s="79">
        <v>89.267338151536748</v>
      </c>
      <c r="G1004" s="80"/>
      <c r="H1004" s="79">
        <v>0</v>
      </c>
      <c r="I1004" s="80">
        <v>-3.1029485636939911</v>
      </c>
      <c r="J1004" s="104">
        <v>0</v>
      </c>
      <c r="K1004" s="104">
        <v>0</v>
      </c>
      <c r="L1004" s="104">
        <v>0</v>
      </c>
      <c r="M1004" s="104">
        <v>0</v>
      </c>
    </row>
    <row r="1005" spans="1:13" s="81" customFormat="1" x14ac:dyDescent="0.25">
      <c r="A1005" s="79">
        <v>1002</v>
      </c>
      <c r="B1005" s="79">
        <v>0</v>
      </c>
      <c r="C1005" s="79">
        <v>0</v>
      </c>
      <c r="D1005" s="94"/>
      <c r="E1005" s="79">
        <v>0</v>
      </c>
      <c r="F1005" s="79">
        <v>89.276025425781825</v>
      </c>
      <c r="G1005" s="80"/>
      <c r="H1005" s="79">
        <v>0</v>
      </c>
      <c r="I1005" s="80">
        <v>-3.1029485636939911</v>
      </c>
      <c r="J1005" s="104">
        <v>0</v>
      </c>
      <c r="K1005" s="104">
        <v>0</v>
      </c>
      <c r="L1005" s="104">
        <v>0</v>
      </c>
      <c r="M1005" s="104">
        <v>0</v>
      </c>
    </row>
    <row r="1006" spans="1:13" s="81" customFormat="1" x14ac:dyDescent="0.25">
      <c r="A1006" s="79">
        <v>1003</v>
      </c>
      <c r="B1006" s="79">
        <v>0</v>
      </c>
      <c r="C1006" s="79">
        <v>0</v>
      </c>
      <c r="D1006" s="94"/>
      <c r="E1006" s="79">
        <v>0</v>
      </c>
      <c r="F1006" s="79">
        <v>89.284712700026901</v>
      </c>
      <c r="G1006" s="80"/>
      <c r="H1006" s="79">
        <v>0</v>
      </c>
      <c r="I1006" s="80">
        <v>-3.1029485636939911</v>
      </c>
      <c r="J1006" s="104">
        <v>0</v>
      </c>
      <c r="K1006" s="104">
        <v>0</v>
      </c>
      <c r="L1006" s="104">
        <v>0</v>
      </c>
      <c r="M1006" s="104">
        <v>0</v>
      </c>
    </row>
    <row r="1007" spans="1:13" s="81" customFormat="1" x14ac:dyDescent="0.25">
      <c r="A1007" s="79">
        <v>1004</v>
      </c>
      <c r="B1007" s="79">
        <v>0</v>
      </c>
      <c r="C1007" s="79">
        <v>0</v>
      </c>
      <c r="D1007" s="94"/>
      <c r="E1007" s="79">
        <v>0</v>
      </c>
      <c r="F1007" s="79">
        <v>89.293399974271978</v>
      </c>
      <c r="G1007" s="80"/>
      <c r="H1007" s="79">
        <v>0</v>
      </c>
      <c r="I1007" s="80">
        <v>-3.1029485636939911</v>
      </c>
      <c r="J1007" s="104">
        <v>0</v>
      </c>
      <c r="K1007" s="104">
        <v>0</v>
      </c>
      <c r="L1007" s="104">
        <v>0</v>
      </c>
      <c r="M1007" s="104">
        <v>0</v>
      </c>
    </row>
    <row r="1008" spans="1:13" s="81" customFormat="1" x14ac:dyDescent="0.25">
      <c r="A1008" s="79">
        <v>1005</v>
      </c>
      <c r="B1008" s="79">
        <v>0</v>
      </c>
      <c r="C1008" s="79">
        <v>0</v>
      </c>
      <c r="D1008" s="94"/>
      <c r="E1008" s="79">
        <v>0</v>
      </c>
      <c r="F1008" s="79">
        <v>89.302087248517054</v>
      </c>
      <c r="G1008" s="80"/>
      <c r="H1008" s="79">
        <v>0</v>
      </c>
      <c r="I1008" s="80">
        <v>-3.1029485636939911</v>
      </c>
      <c r="J1008" s="104">
        <v>0</v>
      </c>
      <c r="K1008" s="104">
        <v>0</v>
      </c>
      <c r="L1008" s="104">
        <v>0</v>
      </c>
      <c r="M1008" s="104">
        <v>0</v>
      </c>
    </row>
    <row r="1009" spans="1:13" s="81" customFormat="1" x14ac:dyDescent="0.25">
      <c r="A1009" s="79">
        <v>1006</v>
      </c>
      <c r="B1009" s="79">
        <v>0</v>
      </c>
      <c r="C1009" s="79">
        <v>0</v>
      </c>
      <c r="D1009" s="94"/>
      <c r="E1009" s="79">
        <v>0</v>
      </c>
      <c r="F1009" s="79">
        <v>89.310774522762131</v>
      </c>
      <c r="G1009" s="80"/>
      <c r="H1009" s="79">
        <v>0</v>
      </c>
      <c r="I1009" s="80">
        <v>-3.1029485636939911</v>
      </c>
      <c r="J1009" s="104">
        <v>0</v>
      </c>
      <c r="K1009" s="104">
        <v>0</v>
      </c>
      <c r="L1009" s="104">
        <v>0</v>
      </c>
      <c r="M1009" s="104">
        <v>0</v>
      </c>
    </row>
    <row r="1010" spans="1:13" s="81" customFormat="1" x14ac:dyDescent="0.25">
      <c r="A1010" s="79">
        <v>1007</v>
      </c>
      <c r="B1010" s="79">
        <v>0</v>
      </c>
      <c r="C1010" s="79">
        <v>0</v>
      </c>
      <c r="D1010" s="94"/>
      <c r="E1010" s="79">
        <v>0</v>
      </c>
      <c r="F1010" s="79">
        <v>89.319461797007207</v>
      </c>
      <c r="G1010" s="80"/>
      <c r="H1010" s="79">
        <v>0</v>
      </c>
      <c r="I1010" s="80">
        <v>-3.1029485636939911</v>
      </c>
      <c r="J1010" s="104">
        <v>0</v>
      </c>
      <c r="K1010" s="104">
        <v>0</v>
      </c>
      <c r="L1010" s="104">
        <v>0</v>
      </c>
      <c r="M1010" s="104">
        <v>0</v>
      </c>
    </row>
    <row r="1011" spans="1:13" s="81" customFormat="1" x14ac:dyDescent="0.25">
      <c r="A1011" s="79">
        <v>1008</v>
      </c>
      <c r="B1011" s="79">
        <v>0</v>
      </c>
      <c r="C1011" s="79">
        <v>0</v>
      </c>
      <c r="D1011" s="94"/>
      <c r="E1011" s="79">
        <v>0</v>
      </c>
      <c r="F1011" s="79">
        <v>89.328149071252284</v>
      </c>
      <c r="G1011" s="80"/>
      <c r="H1011" s="79">
        <v>0</v>
      </c>
      <c r="I1011" s="80">
        <v>-3.1029485636939911</v>
      </c>
      <c r="J1011" s="104">
        <v>0</v>
      </c>
      <c r="K1011" s="104">
        <v>0</v>
      </c>
      <c r="L1011" s="104">
        <v>0</v>
      </c>
      <c r="M1011" s="104">
        <v>0</v>
      </c>
    </row>
    <row r="1012" spans="1:13" s="81" customFormat="1" x14ac:dyDescent="0.25">
      <c r="A1012" s="79">
        <v>1009</v>
      </c>
      <c r="B1012" s="79">
        <v>0</v>
      </c>
      <c r="C1012" s="79">
        <v>0</v>
      </c>
      <c r="D1012" s="94"/>
      <c r="E1012" s="79">
        <v>0</v>
      </c>
      <c r="F1012" s="79">
        <v>89.33683634549736</v>
      </c>
      <c r="G1012" s="80"/>
      <c r="H1012" s="79">
        <v>0</v>
      </c>
      <c r="I1012" s="80">
        <v>-3.1029485636939911</v>
      </c>
      <c r="J1012" s="104">
        <v>0</v>
      </c>
      <c r="K1012" s="104">
        <v>0</v>
      </c>
      <c r="L1012" s="104">
        <v>0</v>
      </c>
      <c r="M1012" s="104">
        <v>0</v>
      </c>
    </row>
    <row r="1013" spans="1:13" s="81" customFormat="1" x14ac:dyDescent="0.25">
      <c r="A1013" s="79">
        <v>1010</v>
      </c>
      <c r="B1013" s="79">
        <v>0</v>
      </c>
      <c r="C1013" s="79">
        <v>0</v>
      </c>
      <c r="D1013" s="94"/>
      <c r="E1013" s="79">
        <v>0</v>
      </c>
      <c r="F1013" s="79">
        <v>89.345523619742437</v>
      </c>
      <c r="G1013" s="80"/>
      <c r="H1013" s="79">
        <v>0</v>
      </c>
      <c r="I1013" s="80">
        <v>-3.1029485636939911</v>
      </c>
      <c r="J1013" s="104">
        <v>0</v>
      </c>
      <c r="K1013" s="104">
        <v>0</v>
      </c>
      <c r="L1013" s="104">
        <v>0</v>
      </c>
      <c r="M1013" s="104">
        <v>0</v>
      </c>
    </row>
    <row r="1014" spans="1:13" s="81" customFormat="1" x14ac:dyDescent="0.25">
      <c r="A1014" s="79">
        <v>1011</v>
      </c>
      <c r="B1014" s="79">
        <v>0</v>
      </c>
      <c r="C1014" s="79">
        <v>0</v>
      </c>
      <c r="D1014" s="94"/>
      <c r="E1014" s="79">
        <v>0</v>
      </c>
      <c r="F1014" s="79">
        <v>89.354210893987513</v>
      </c>
      <c r="G1014" s="80"/>
      <c r="H1014" s="79">
        <v>0</v>
      </c>
      <c r="I1014" s="80">
        <v>-3.1029485636939911</v>
      </c>
      <c r="J1014" s="104">
        <v>0</v>
      </c>
      <c r="K1014" s="104">
        <v>0</v>
      </c>
      <c r="L1014" s="104">
        <v>0</v>
      </c>
      <c r="M1014" s="104">
        <v>0</v>
      </c>
    </row>
    <row r="1015" spans="1:13" s="81" customFormat="1" x14ac:dyDescent="0.25">
      <c r="A1015" s="79">
        <v>1012</v>
      </c>
      <c r="B1015" s="79">
        <v>0</v>
      </c>
      <c r="C1015" s="79">
        <v>0</v>
      </c>
      <c r="D1015" s="94"/>
      <c r="E1015" s="79">
        <v>0</v>
      </c>
      <c r="F1015" s="79">
        <v>89.36289816823259</v>
      </c>
      <c r="G1015" s="80"/>
      <c r="H1015" s="79">
        <v>0</v>
      </c>
      <c r="I1015" s="80">
        <v>-3.1029485636939911</v>
      </c>
      <c r="J1015" s="104">
        <v>0</v>
      </c>
      <c r="K1015" s="104">
        <v>0</v>
      </c>
      <c r="L1015" s="104">
        <v>0</v>
      </c>
      <c r="M1015" s="104">
        <v>0</v>
      </c>
    </row>
    <row r="1016" spans="1:13" s="81" customFormat="1" x14ac:dyDescent="0.25">
      <c r="A1016" s="79">
        <v>1013</v>
      </c>
      <c r="B1016" s="79">
        <v>0</v>
      </c>
      <c r="C1016" s="79">
        <v>0</v>
      </c>
      <c r="D1016" s="94"/>
      <c r="E1016" s="79">
        <v>0</v>
      </c>
      <c r="F1016" s="79">
        <v>89.371585442477667</v>
      </c>
      <c r="G1016" s="80"/>
      <c r="H1016" s="79">
        <v>0</v>
      </c>
      <c r="I1016" s="80">
        <v>-3.1029485636939911</v>
      </c>
      <c r="J1016" s="104">
        <v>0</v>
      </c>
      <c r="K1016" s="104">
        <v>0</v>
      </c>
      <c r="L1016" s="104">
        <v>0</v>
      </c>
      <c r="M1016" s="104">
        <v>0</v>
      </c>
    </row>
    <row r="1017" spans="1:13" s="81" customFormat="1" x14ac:dyDescent="0.25">
      <c r="A1017" s="79">
        <v>1014</v>
      </c>
      <c r="B1017" s="79">
        <v>0</v>
      </c>
      <c r="C1017" s="79">
        <v>0</v>
      </c>
      <c r="D1017" s="94"/>
      <c r="E1017" s="79">
        <v>0</v>
      </c>
      <c r="F1017" s="79">
        <v>89.380272716722743</v>
      </c>
      <c r="G1017" s="80"/>
      <c r="H1017" s="79">
        <v>0</v>
      </c>
      <c r="I1017" s="80">
        <v>-3.1029485636939911</v>
      </c>
      <c r="J1017" s="104">
        <v>0</v>
      </c>
      <c r="K1017" s="104">
        <v>0</v>
      </c>
      <c r="L1017" s="104">
        <v>0</v>
      </c>
      <c r="M1017" s="104">
        <v>0</v>
      </c>
    </row>
    <row r="1018" spans="1:13" s="81" customFormat="1" x14ac:dyDescent="0.25">
      <c r="A1018" s="79">
        <v>1015</v>
      </c>
      <c r="B1018" s="79">
        <v>0</v>
      </c>
      <c r="C1018" s="79">
        <v>0</v>
      </c>
      <c r="D1018" s="94"/>
      <c r="E1018" s="79">
        <v>0</v>
      </c>
      <c r="F1018" s="79">
        <v>89.38895999096782</v>
      </c>
      <c r="G1018" s="80"/>
      <c r="H1018" s="79">
        <v>0</v>
      </c>
      <c r="I1018" s="80">
        <v>-3.1029485636939911</v>
      </c>
      <c r="J1018" s="104">
        <v>0</v>
      </c>
      <c r="K1018" s="104">
        <v>0</v>
      </c>
      <c r="L1018" s="104">
        <v>0</v>
      </c>
      <c r="M1018" s="104">
        <v>0</v>
      </c>
    </row>
    <row r="1019" spans="1:13" s="81" customFormat="1" x14ac:dyDescent="0.25">
      <c r="A1019" s="79">
        <v>1016</v>
      </c>
      <c r="B1019" s="79">
        <v>0</v>
      </c>
      <c r="C1019" s="79">
        <v>0</v>
      </c>
      <c r="D1019" s="94"/>
      <c r="E1019" s="79">
        <v>0</v>
      </c>
      <c r="F1019" s="79">
        <v>89.397647265212896</v>
      </c>
      <c r="G1019" s="80"/>
      <c r="H1019" s="79">
        <v>0</v>
      </c>
      <c r="I1019" s="80">
        <v>-3.1029485636939911</v>
      </c>
      <c r="J1019" s="104">
        <v>0</v>
      </c>
      <c r="K1019" s="104">
        <v>0</v>
      </c>
      <c r="L1019" s="104">
        <v>0</v>
      </c>
      <c r="M1019" s="104">
        <v>0</v>
      </c>
    </row>
    <row r="1020" spans="1:13" s="81" customFormat="1" x14ac:dyDescent="0.25">
      <c r="A1020" s="79">
        <v>1017</v>
      </c>
      <c r="B1020" s="79">
        <v>0</v>
      </c>
      <c r="C1020" s="79">
        <v>0</v>
      </c>
      <c r="D1020" s="94"/>
      <c r="E1020" s="79">
        <v>0</v>
      </c>
      <c r="F1020" s="79">
        <v>89.406334539457973</v>
      </c>
      <c r="G1020" s="80"/>
      <c r="H1020" s="79">
        <v>0</v>
      </c>
      <c r="I1020" s="80">
        <v>-3.1029485636939911</v>
      </c>
      <c r="J1020" s="104">
        <v>0</v>
      </c>
      <c r="K1020" s="104">
        <v>0</v>
      </c>
      <c r="L1020" s="104">
        <v>0</v>
      </c>
      <c r="M1020" s="104">
        <v>0</v>
      </c>
    </row>
    <row r="1021" spans="1:13" s="81" customFormat="1" x14ac:dyDescent="0.25">
      <c r="A1021" s="79">
        <v>1018</v>
      </c>
      <c r="B1021" s="79">
        <v>0</v>
      </c>
      <c r="C1021" s="79">
        <v>0</v>
      </c>
      <c r="D1021" s="94"/>
      <c r="E1021" s="79">
        <v>0</v>
      </c>
      <c r="F1021" s="79">
        <v>89.415021813703049</v>
      </c>
      <c r="G1021" s="80"/>
      <c r="H1021" s="79">
        <v>0</v>
      </c>
      <c r="I1021" s="80">
        <v>-3.1029485636939911</v>
      </c>
      <c r="J1021" s="104">
        <v>0</v>
      </c>
      <c r="K1021" s="104">
        <v>0</v>
      </c>
      <c r="L1021" s="104">
        <v>0</v>
      </c>
      <c r="M1021" s="104">
        <v>0</v>
      </c>
    </row>
    <row r="1022" spans="1:13" s="81" customFormat="1" x14ac:dyDescent="0.25">
      <c r="A1022" s="79">
        <v>1019</v>
      </c>
      <c r="B1022" s="79">
        <v>0</v>
      </c>
      <c r="C1022" s="79">
        <v>0</v>
      </c>
      <c r="D1022" s="94"/>
      <c r="E1022" s="79">
        <v>0</v>
      </c>
      <c r="F1022" s="79">
        <v>89.423709087948126</v>
      </c>
      <c r="G1022" s="80"/>
      <c r="H1022" s="79">
        <v>0</v>
      </c>
      <c r="I1022" s="80">
        <v>-3.1029485636939911</v>
      </c>
      <c r="J1022" s="104">
        <v>0</v>
      </c>
      <c r="K1022" s="104">
        <v>0</v>
      </c>
      <c r="L1022" s="104">
        <v>0</v>
      </c>
      <c r="M1022" s="104">
        <v>0</v>
      </c>
    </row>
    <row r="1023" spans="1:13" s="81" customFormat="1" x14ac:dyDescent="0.25">
      <c r="A1023" s="79">
        <v>1020</v>
      </c>
      <c r="B1023" s="79">
        <v>0</v>
      </c>
      <c r="C1023" s="79">
        <v>0</v>
      </c>
      <c r="D1023" s="94"/>
      <c r="E1023" s="79">
        <v>0</v>
      </c>
      <c r="F1023" s="79">
        <v>89.432396362193202</v>
      </c>
      <c r="G1023" s="80"/>
      <c r="H1023" s="79">
        <v>0</v>
      </c>
      <c r="I1023" s="80">
        <v>-3.1029485636939911</v>
      </c>
      <c r="J1023" s="104">
        <v>0</v>
      </c>
      <c r="K1023" s="104">
        <v>0</v>
      </c>
      <c r="L1023" s="104">
        <v>0</v>
      </c>
      <c r="M1023" s="104">
        <v>0</v>
      </c>
    </row>
    <row r="1024" spans="1:13" s="81" customFormat="1" x14ac:dyDescent="0.25">
      <c r="A1024" s="79">
        <v>1021</v>
      </c>
      <c r="B1024" s="79">
        <v>0</v>
      </c>
      <c r="C1024" s="79">
        <v>0</v>
      </c>
      <c r="D1024" s="94"/>
      <c r="E1024" s="79">
        <v>0</v>
      </c>
      <c r="F1024" s="79">
        <v>89.441083636438279</v>
      </c>
      <c r="G1024" s="80"/>
      <c r="H1024" s="79">
        <v>0</v>
      </c>
      <c r="I1024" s="80">
        <v>-3.1029485636939911</v>
      </c>
      <c r="J1024" s="104">
        <v>0</v>
      </c>
      <c r="K1024" s="104">
        <v>0</v>
      </c>
      <c r="L1024" s="104">
        <v>0</v>
      </c>
      <c r="M1024" s="104">
        <v>0</v>
      </c>
    </row>
    <row r="1025" spans="1:13" s="81" customFormat="1" x14ac:dyDescent="0.25">
      <c r="A1025" s="79">
        <v>1022</v>
      </c>
      <c r="B1025" s="79">
        <v>0</v>
      </c>
      <c r="C1025" s="79">
        <v>0</v>
      </c>
      <c r="D1025" s="94"/>
      <c r="E1025" s="79">
        <v>0</v>
      </c>
      <c r="F1025" s="79">
        <v>89.449770910683355</v>
      </c>
      <c r="G1025" s="80"/>
      <c r="H1025" s="79">
        <v>0</v>
      </c>
      <c r="I1025" s="80">
        <v>-3.1029485636939911</v>
      </c>
      <c r="J1025" s="104">
        <v>0</v>
      </c>
      <c r="K1025" s="104">
        <v>0</v>
      </c>
      <c r="L1025" s="104">
        <v>0</v>
      </c>
      <c r="M1025" s="104">
        <v>0</v>
      </c>
    </row>
    <row r="1026" spans="1:13" s="81" customFormat="1" x14ac:dyDescent="0.25">
      <c r="A1026" s="79">
        <v>1023</v>
      </c>
      <c r="B1026" s="79">
        <v>0</v>
      </c>
      <c r="C1026" s="79">
        <v>0</v>
      </c>
      <c r="D1026" s="94"/>
      <c r="E1026" s="79">
        <v>0</v>
      </c>
      <c r="F1026" s="79">
        <v>89.458458184928432</v>
      </c>
      <c r="G1026" s="80"/>
      <c r="H1026" s="79">
        <v>0</v>
      </c>
      <c r="I1026" s="80">
        <v>-3.1029485636939911</v>
      </c>
      <c r="J1026" s="104">
        <v>0</v>
      </c>
      <c r="K1026" s="104">
        <v>0</v>
      </c>
      <c r="L1026" s="104">
        <v>0</v>
      </c>
      <c r="M1026" s="104">
        <v>0</v>
      </c>
    </row>
    <row r="1027" spans="1:13" s="81" customFormat="1" x14ac:dyDescent="0.25">
      <c r="A1027" s="79">
        <v>1024</v>
      </c>
      <c r="B1027" s="79">
        <v>0</v>
      </c>
      <c r="C1027" s="79">
        <v>0</v>
      </c>
      <c r="D1027" s="94"/>
      <c r="E1027" s="79">
        <v>0</v>
      </c>
      <c r="F1027" s="79">
        <v>89.467145459173508</v>
      </c>
      <c r="G1027" s="80"/>
      <c r="H1027" s="79">
        <v>0</v>
      </c>
      <c r="I1027" s="80">
        <v>-3.1029485636939911</v>
      </c>
      <c r="J1027" s="104">
        <v>0</v>
      </c>
      <c r="K1027" s="104">
        <v>0</v>
      </c>
      <c r="L1027" s="104">
        <v>0</v>
      </c>
      <c r="M1027" s="104">
        <v>0</v>
      </c>
    </row>
    <row r="1028" spans="1:13" s="81" customFormat="1" x14ac:dyDescent="0.25">
      <c r="A1028" s="79">
        <v>1025</v>
      </c>
      <c r="B1028" s="79">
        <v>0</v>
      </c>
      <c r="C1028" s="79">
        <v>0</v>
      </c>
      <c r="D1028" s="94"/>
      <c r="E1028" s="79">
        <v>0</v>
      </c>
      <c r="F1028" s="79">
        <v>89.363031608684594</v>
      </c>
      <c r="G1028" s="80"/>
      <c r="H1028" s="79">
        <v>0</v>
      </c>
      <c r="I1028" s="80">
        <v>-3.1029485636939911</v>
      </c>
      <c r="J1028" s="104">
        <v>1</v>
      </c>
      <c r="K1028" s="104">
        <v>0</v>
      </c>
      <c r="L1028" s="104">
        <v>0</v>
      </c>
      <c r="M1028" s="104">
        <v>0</v>
      </c>
    </row>
    <row r="1029" spans="1:13" s="81" customFormat="1" x14ac:dyDescent="0.25">
      <c r="A1029" s="79">
        <v>1026</v>
      </c>
      <c r="B1029" s="79">
        <v>0</v>
      </c>
      <c r="C1029" s="79">
        <v>0</v>
      </c>
      <c r="D1029" s="94"/>
      <c r="E1029" s="79">
        <v>0</v>
      </c>
      <c r="F1029" s="79">
        <v>89.37171888292967</v>
      </c>
      <c r="G1029" s="80"/>
      <c r="H1029" s="79">
        <v>0</v>
      </c>
      <c r="I1029" s="80">
        <v>-3.1029485636939911</v>
      </c>
      <c r="J1029" s="104">
        <v>1</v>
      </c>
      <c r="K1029" s="104">
        <v>0</v>
      </c>
      <c r="L1029" s="104">
        <v>0</v>
      </c>
      <c r="M1029" s="104">
        <v>0.26266307179432469</v>
      </c>
    </row>
    <row r="1030" spans="1:13" s="81" customFormat="1" x14ac:dyDescent="0.25">
      <c r="A1030" s="79">
        <v>1027</v>
      </c>
      <c r="B1030" s="79">
        <v>0.17525361822918059</v>
      </c>
      <c r="C1030" s="79">
        <v>0.17525361822918059</v>
      </c>
      <c r="D1030" s="94"/>
      <c r="E1030" s="79">
        <v>800</v>
      </c>
      <c r="F1030" s="79">
        <v>89.38665985124814</v>
      </c>
      <c r="G1030" s="80"/>
      <c r="H1030" s="79">
        <v>-12.85443042839532</v>
      </c>
      <c r="I1030" s="80">
        <v>6.1344989084539803</v>
      </c>
      <c r="J1030" s="104">
        <v>1</v>
      </c>
      <c r="K1030" s="104">
        <v>8.4750000000000006E-2</v>
      </c>
      <c r="L1030" s="104">
        <v>0.23899500000000001</v>
      </c>
      <c r="M1030" s="104">
        <v>0.61145015662040303</v>
      </c>
    </row>
    <row r="1031" spans="1:13" s="81" customFormat="1" x14ac:dyDescent="0.25">
      <c r="A1031" s="79">
        <v>1028</v>
      </c>
      <c r="B1031" s="79">
        <v>1.1910518646240229</v>
      </c>
      <c r="C1031" s="79">
        <v>1.1910518646240229</v>
      </c>
      <c r="D1031" s="94"/>
      <c r="E1031" s="79">
        <v>800</v>
      </c>
      <c r="F1031" s="79">
        <v>89.405592004774903</v>
      </c>
      <c r="G1031" s="80"/>
      <c r="H1031" s="79">
        <v>-29.18641293575994</v>
      </c>
      <c r="I1031" s="80">
        <v>22.466481415818599</v>
      </c>
      <c r="J1031" s="104">
        <v>1</v>
      </c>
      <c r="K1031" s="104">
        <v>8.4750000000000006E-2</v>
      </c>
      <c r="L1031" s="104">
        <v>0.23899500000000001</v>
      </c>
      <c r="M1031" s="104">
        <v>0.96713034844952994</v>
      </c>
    </row>
    <row r="1032" spans="1:13" s="81" customFormat="1" x14ac:dyDescent="0.25">
      <c r="A1032" s="79">
        <v>1029</v>
      </c>
      <c r="B1032" s="79">
        <v>2.9850691914558412</v>
      </c>
      <c r="C1032" s="79">
        <v>2.9850691914558412</v>
      </c>
      <c r="D1032" s="94"/>
      <c r="E1032" s="79">
        <v>800</v>
      </c>
      <c r="F1032" s="79">
        <v>89.419917445251627</v>
      </c>
      <c r="G1032" s="80"/>
      <c r="H1032" s="79">
        <v>-16.012487602453369</v>
      </c>
      <c r="I1032" s="80">
        <v>9.292556082512025</v>
      </c>
      <c r="J1032" s="104">
        <v>1</v>
      </c>
      <c r="K1032" s="104">
        <v>8.4750000000000006E-2</v>
      </c>
      <c r="L1032" s="104">
        <v>0.23899500000000001</v>
      </c>
      <c r="M1032" s="104">
        <v>2.6376116462078092</v>
      </c>
    </row>
    <row r="1033" spans="1:13" s="81" customFormat="1" x14ac:dyDescent="0.25">
      <c r="A1033" s="79">
        <v>1030</v>
      </c>
      <c r="B1033" s="79">
        <v>9.0836594104766846</v>
      </c>
      <c r="C1033" s="79">
        <v>9.0836594104766846</v>
      </c>
      <c r="D1033" s="94"/>
      <c r="E1033" s="79">
        <v>1081.8918422483191</v>
      </c>
      <c r="F1033" s="79">
        <v>89.464675320051583</v>
      </c>
      <c r="G1033" s="80"/>
      <c r="H1033" s="79">
        <v>-2.3946257277061709</v>
      </c>
      <c r="I1033" s="80">
        <v>-4.3253057922351683</v>
      </c>
      <c r="J1033" s="104">
        <v>1</v>
      </c>
      <c r="K1033" s="104">
        <v>0.77853404808096571</v>
      </c>
      <c r="L1033" s="104">
        <v>2.1954660155883232</v>
      </c>
      <c r="M1033" s="104">
        <v>11.066948719500809</v>
      </c>
    </row>
    <row r="1034" spans="1:13" s="81" customFormat="1" x14ac:dyDescent="0.25">
      <c r="A1034" s="79">
        <v>1031</v>
      </c>
      <c r="B1034" s="79">
        <v>15.23809032440186</v>
      </c>
      <c r="C1034" s="79">
        <v>15.23809032440186</v>
      </c>
      <c r="D1034" s="94"/>
      <c r="E1034" s="79">
        <v>938.84631190184609</v>
      </c>
      <c r="F1034" s="79">
        <v>89.455391654788244</v>
      </c>
      <c r="G1034" s="80"/>
      <c r="H1034" s="79">
        <v>-3.7680854115944009</v>
      </c>
      <c r="I1034" s="80">
        <v>-2.9518461083469392</v>
      </c>
      <c r="J1034" s="104">
        <v>2</v>
      </c>
      <c r="K1034" s="104">
        <v>1.101789225122048</v>
      </c>
      <c r="L1034" s="104">
        <v>3.107045614844175</v>
      </c>
      <c r="M1034" s="104">
        <v>15.0309369507232</v>
      </c>
    </row>
    <row r="1035" spans="1:13" s="81" customFormat="1" x14ac:dyDescent="0.25">
      <c r="A1035" s="79">
        <v>1032</v>
      </c>
      <c r="B1035" s="79">
        <v>20.014668273925778</v>
      </c>
      <c r="C1035" s="79">
        <v>20.014668273925778</v>
      </c>
      <c r="D1035" s="94"/>
      <c r="E1035" s="79">
        <v>1233.139920612178</v>
      </c>
      <c r="F1035" s="79">
        <v>89.428879854907706</v>
      </c>
      <c r="G1035" s="80"/>
      <c r="H1035" s="79">
        <v>-9.859990180067431</v>
      </c>
      <c r="I1035" s="80">
        <v>3.1400586601260909</v>
      </c>
      <c r="J1035" s="104">
        <v>2</v>
      </c>
      <c r="K1035" s="104">
        <v>1.009881825300736</v>
      </c>
      <c r="L1035" s="104">
        <v>2.8478667473480739</v>
      </c>
      <c r="M1035" s="104">
        <v>14.587078805102889</v>
      </c>
    </row>
    <row r="1036" spans="1:13" s="81" customFormat="1" x14ac:dyDescent="0.25">
      <c r="A1036" s="79">
        <v>1033</v>
      </c>
      <c r="B1036" s="79">
        <v>23.200815963745121</v>
      </c>
      <c r="C1036" s="79">
        <v>23.200815963745121</v>
      </c>
      <c r="D1036" s="94"/>
      <c r="E1036" s="79">
        <v>1429.4442437970381</v>
      </c>
      <c r="F1036" s="79">
        <v>89.508066394382752</v>
      </c>
      <c r="G1036" s="80"/>
      <c r="H1036" s="79">
        <v>-5.7130691365049131</v>
      </c>
      <c r="I1036" s="80">
        <v>-1.006862383436427</v>
      </c>
      <c r="J1036" s="104">
        <v>2</v>
      </c>
      <c r="K1036" s="104">
        <v>0.97366102090464979</v>
      </c>
      <c r="L1036" s="104">
        <v>2.7457240789511119</v>
      </c>
      <c r="M1036" s="104">
        <v>14.26729681835662</v>
      </c>
    </row>
    <row r="1037" spans="1:13" s="81" customFormat="1" x14ac:dyDescent="0.25">
      <c r="A1037" s="79">
        <v>1034</v>
      </c>
      <c r="B1037" s="79">
        <v>26.966372108459471</v>
      </c>
      <c r="C1037" s="79">
        <v>26.966372108459471</v>
      </c>
      <c r="D1037" s="94"/>
      <c r="E1037" s="79">
        <v>1661.4469700876889</v>
      </c>
      <c r="F1037" s="79">
        <v>89.580874224317355</v>
      </c>
      <c r="G1037" s="80"/>
      <c r="H1037" s="79">
        <v>-8.9068115330403934</v>
      </c>
      <c r="I1037" s="80">
        <v>2.1868800130990542</v>
      </c>
      <c r="J1037" s="104">
        <v>2</v>
      </c>
      <c r="K1037" s="104">
        <v>1.561712561746972</v>
      </c>
      <c r="L1037" s="104">
        <v>4.4040294241264597</v>
      </c>
      <c r="M1037" s="104">
        <v>23.1830529593711</v>
      </c>
    </row>
    <row r="1038" spans="1:13" s="81" customFormat="1" x14ac:dyDescent="0.25">
      <c r="A1038" s="79">
        <v>1035</v>
      </c>
      <c r="B1038" s="79">
        <v>31.451449775695799</v>
      </c>
      <c r="C1038" s="79">
        <v>31.451449775695799</v>
      </c>
      <c r="D1038" s="94"/>
      <c r="E1038" s="79">
        <v>1212.6557684545919</v>
      </c>
      <c r="F1038" s="79">
        <v>89.459431194438167</v>
      </c>
      <c r="G1038" s="80"/>
      <c r="H1038" s="79">
        <v>-17.90003238926699</v>
      </c>
      <c r="I1038" s="80">
        <v>11.180100869325649</v>
      </c>
      <c r="J1038" s="104">
        <v>3</v>
      </c>
      <c r="K1038" s="104">
        <v>1.3679478348502501</v>
      </c>
      <c r="L1038" s="104">
        <v>3.8576128942777039</v>
      </c>
      <c r="M1038" s="104">
        <v>19.376414391346461</v>
      </c>
    </row>
    <row r="1039" spans="1:13" s="81" customFormat="1" x14ac:dyDescent="0.25">
      <c r="A1039" s="79">
        <v>1036</v>
      </c>
      <c r="B1039" s="79">
        <v>33.155113220214837</v>
      </c>
      <c r="C1039" s="79">
        <v>33.155113220214837</v>
      </c>
      <c r="D1039" s="94"/>
      <c r="E1039" s="79">
        <v>1278.342956747505</v>
      </c>
      <c r="F1039" s="79">
        <v>89.560061405553768</v>
      </c>
      <c r="G1039" s="80"/>
      <c r="H1039" s="79">
        <v>-5.0067302260443434</v>
      </c>
      <c r="I1039" s="80">
        <v>-1.713201293896996</v>
      </c>
      <c r="J1039" s="104">
        <v>3</v>
      </c>
      <c r="K1039" s="104">
        <v>0.78177760861465828</v>
      </c>
      <c r="L1039" s="104">
        <v>2.2046128562933358</v>
      </c>
      <c r="M1039" s="104">
        <v>11.26289896120001</v>
      </c>
    </row>
    <row r="1040" spans="1:13" s="81" customFormat="1" x14ac:dyDescent="0.25">
      <c r="A1040" s="79">
        <v>1037</v>
      </c>
      <c r="B1040" s="79">
        <v>35.260726547241212</v>
      </c>
      <c r="C1040" s="79">
        <v>35.260726547241212</v>
      </c>
      <c r="D1040" s="94"/>
      <c r="E1040" s="79">
        <v>1359.5278994246639</v>
      </c>
      <c r="F1040" s="79">
        <v>89.569084486036985</v>
      </c>
      <c r="G1040" s="80"/>
      <c r="H1040" s="79">
        <v>-3.4703776767633712</v>
      </c>
      <c r="I1040" s="80">
        <v>-3.249553843177968</v>
      </c>
      <c r="J1040" s="104">
        <v>3</v>
      </c>
      <c r="K1040" s="104">
        <v>1.277215180205628</v>
      </c>
      <c r="L1040" s="104">
        <v>3.6017468081798709</v>
      </c>
      <c r="M1040" s="104">
        <v>18.583190098177418</v>
      </c>
    </row>
    <row r="1041" spans="1:13" s="81" customFormat="1" x14ac:dyDescent="0.25">
      <c r="A1041" s="79">
        <v>1038</v>
      </c>
      <c r="B1041" s="79">
        <v>38.16328582763672</v>
      </c>
      <c r="C1041" s="79">
        <v>38.16328582763672</v>
      </c>
      <c r="D1041" s="94"/>
      <c r="E1041" s="79">
        <v>1471.440236685916</v>
      </c>
      <c r="F1041" s="79">
        <v>89.556488444041705</v>
      </c>
      <c r="G1041" s="80"/>
      <c r="H1041" s="79">
        <v>-11.01083433213892</v>
      </c>
      <c r="I1041" s="80">
        <v>4.2909028121975803</v>
      </c>
      <c r="J1041" s="104">
        <v>3</v>
      </c>
      <c r="K1041" s="104">
        <v>1.65176578506393</v>
      </c>
      <c r="L1041" s="104">
        <v>4.6579795138802824</v>
      </c>
      <c r="M1041" s="104">
        <v>23.953105104220469</v>
      </c>
    </row>
    <row r="1042" spans="1:13" s="81" customFormat="1" x14ac:dyDescent="0.25">
      <c r="A1042" s="79">
        <v>1039</v>
      </c>
      <c r="B1042" s="79">
        <v>41.277260208129881</v>
      </c>
      <c r="C1042" s="79">
        <v>41.277260208129881</v>
      </c>
      <c r="D1042" s="94"/>
      <c r="E1042" s="79">
        <v>1591.5039864416719</v>
      </c>
      <c r="F1042" s="79">
        <v>89.539170044556016</v>
      </c>
      <c r="G1042" s="80"/>
      <c r="H1042" s="79">
        <v>-11.05692849577887</v>
      </c>
      <c r="I1042" s="80">
        <v>4.3369969758375317</v>
      </c>
      <c r="J1042" s="104">
        <v>3</v>
      </c>
      <c r="K1042" s="104">
        <v>1.544109229783287</v>
      </c>
      <c r="L1042" s="104">
        <v>4.35438802798887</v>
      </c>
      <c r="M1042" s="104">
        <v>22.802643024349301</v>
      </c>
    </row>
    <row r="1043" spans="1:13" s="81" customFormat="1" x14ac:dyDescent="0.25">
      <c r="A1043" s="79">
        <v>1040</v>
      </c>
      <c r="B1043" s="79">
        <v>43.303782272338857</v>
      </c>
      <c r="C1043" s="79">
        <v>43.303782272338857</v>
      </c>
      <c r="D1043" s="94"/>
      <c r="E1043" s="79">
        <v>1669.6394520112931</v>
      </c>
      <c r="F1043" s="79">
        <v>89.400878114560342</v>
      </c>
      <c r="G1043" s="80"/>
      <c r="H1043" s="79">
        <v>-5.0067302260443434</v>
      </c>
      <c r="I1043" s="80">
        <v>-1.713201293896996</v>
      </c>
      <c r="J1043" s="104">
        <v>3</v>
      </c>
      <c r="K1043" s="104">
        <v>1.063164650638621</v>
      </c>
      <c r="L1043" s="104">
        <v>2.9981243148009109</v>
      </c>
      <c r="M1043" s="104">
        <v>15.73982504062538</v>
      </c>
    </row>
    <row r="1044" spans="1:13" s="81" customFormat="1" x14ac:dyDescent="0.25">
      <c r="A1044" s="79">
        <v>1041</v>
      </c>
      <c r="B1044" s="79">
        <v>44.685794067382822</v>
      </c>
      <c r="C1044" s="79">
        <v>44.685794067382822</v>
      </c>
      <c r="D1044" s="94"/>
      <c r="E1044" s="79">
        <v>1269.9081744374821</v>
      </c>
      <c r="F1044" s="79">
        <v>89.309337325578056</v>
      </c>
      <c r="G1044" s="80"/>
      <c r="H1044" s="79">
        <v>-5.0067302260443434</v>
      </c>
      <c r="I1044" s="80">
        <v>-1.713201293896996</v>
      </c>
      <c r="J1044" s="104">
        <v>4</v>
      </c>
      <c r="K1044" s="104">
        <v>1.163366932889178</v>
      </c>
      <c r="L1044" s="104">
        <v>3.280694750747482</v>
      </c>
      <c r="M1044" s="104">
        <v>16.811207965834878</v>
      </c>
    </row>
    <row r="1045" spans="1:13" s="81" customFormat="1" x14ac:dyDescent="0.25">
      <c r="A1045" s="79">
        <v>1042</v>
      </c>
      <c r="B1045" s="79">
        <v>46.73675537109375</v>
      </c>
      <c r="C1045" s="79">
        <v>46.73675537109375</v>
      </c>
      <c r="D1045" s="94"/>
      <c r="E1045" s="79">
        <v>1328.1936447842779</v>
      </c>
      <c r="F1045" s="79">
        <v>89.345616361814407</v>
      </c>
      <c r="G1045" s="80"/>
      <c r="H1045" s="79">
        <v>-6.5466374260577407</v>
      </c>
      <c r="I1045" s="80">
        <v>-0.17329409388359901</v>
      </c>
      <c r="J1045" s="104">
        <v>4</v>
      </c>
      <c r="K1045" s="104">
        <v>1.661233413997216</v>
      </c>
      <c r="L1045" s="104">
        <v>4.6846782274721486</v>
      </c>
      <c r="M1045" s="104">
        <v>23.52913863252676</v>
      </c>
    </row>
    <row r="1046" spans="1:13" s="81" customFormat="1" x14ac:dyDescent="0.25">
      <c r="A1046" s="79">
        <v>1043</v>
      </c>
      <c r="B1046" s="79">
        <v>49.348112106323242</v>
      </c>
      <c r="C1046" s="79">
        <v>49.348112106323242</v>
      </c>
      <c r="D1046" s="94"/>
      <c r="E1046" s="79">
        <v>1402.404774599712</v>
      </c>
      <c r="F1046" s="79">
        <v>89.315993981633113</v>
      </c>
      <c r="G1046" s="80"/>
      <c r="H1046" s="79">
        <v>-7.6745203120979699</v>
      </c>
      <c r="I1046" s="80">
        <v>0.95458879215663028</v>
      </c>
      <c r="J1046" s="104">
        <v>4</v>
      </c>
      <c r="K1046" s="104">
        <v>2.0194432856997602</v>
      </c>
      <c r="L1046" s="104">
        <v>5.6948300656733233</v>
      </c>
      <c r="M1046" s="104">
        <v>28.208866197043829</v>
      </c>
    </row>
    <row r="1047" spans="1:13" s="81" customFormat="1" x14ac:dyDescent="0.25">
      <c r="A1047" s="79">
        <v>1044</v>
      </c>
      <c r="B1047" s="79">
        <v>51.767185592651373</v>
      </c>
      <c r="C1047" s="79">
        <v>51.767185592651373</v>
      </c>
      <c r="D1047" s="94"/>
      <c r="E1047" s="79">
        <v>1471.1514816677511</v>
      </c>
      <c r="F1047" s="79">
        <v>89.291950363428256</v>
      </c>
      <c r="G1047" s="80"/>
      <c r="H1047" s="79">
        <v>-5.0067302260443434</v>
      </c>
      <c r="I1047" s="80">
        <v>-1.713201293896996</v>
      </c>
      <c r="J1047" s="104">
        <v>4</v>
      </c>
      <c r="K1047" s="104">
        <v>1.298418606456607</v>
      </c>
      <c r="L1047" s="104">
        <v>3.6615404702076311</v>
      </c>
      <c r="M1047" s="104">
        <v>19.09837932710747</v>
      </c>
    </row>
    <row r="1048" spans="1:13" s="81" customFormat="1" x14ac:dyDescent="0.25">
      <c r="A1048" s="79">
        <v>1045</v>
      </c>
      <c r="B1048" s="79">
        <v>52.428678894042967</v>
      </c>
      <c r="C1048" s="79">
        <v>52.428678894042967</v>
      </c>
      <c r="D1048" s="94"/>
      <c r="E1048" s="79">
        <v>1489.9502021180599</v>
      </c>
      <c r="F1048" s="79">
        <v>89.213765605707323</v>
      </c>
      <c r="G1048" s="80"/>
      <c r="H1048" s="79">
        <v>-4.9620950673363158</v>
      </c>
      <c r="I1048" s="80">
        <v>-1.7578364526050241</v>
      </c>
      <c r="J1048" s="104">
        <v>4</v>
      </c>
      <c r="K1048" s="104">
        <v>0.75415809405408973</v>
      </c>
      <c r="L1048" s="104">
        <v>2.126725825232533</v>
      </c>
      <c r="M1048" s="104">
        <v>10.85102091234454</v>
      </c>
    </row>
    <row r="1049" spans="1:13" s="81" customFormat="1" x14ac:dyDescent="0.25">
      <c r="A1049" s="79">
        <v>1046</v>
      </c>
      <c r="B1049" s="79">
        <v>53.026247406005858</v>
      </c>
      <c r="C1049" s="79">
        <v>53.026247406005858</v>
      </c>
      <c r="D1049" s="94"/>
      <c r="E1049" s="79">
        <v>1506.932268879229</v>
      </c>
      <c r="F1049" s="79">
        <v>89.165275712996106</v>
      </c>
      <c r="G1049" s="80"/>
      <c r="H1049" s="79">
        <v>-4.9620950673363158</v>
      </c>
      <c r="I1049" s="80">
        <v>-1.7578364526050241</v>
      </c>
      <c r="J1049" s="104">
        <v>4</v>
      </c>
      <c r="K1049" s="104">
        <v>0.75589480364457784</v>
      </c>
      <c r="L1049" s="104">
        <v>2.131623346277709</v>
      </c>
      <c r="M1049" s="104">
        <v>10.874889874581481</v>
      </c>
    </row>
    <row r="1050" spans="1:13" s="81" customFormat="1" x14ac:dyDescent="0.25">
      <c r="A1050" s="79">
        <v>1047</v>
      </c>
      <c r="B1050" s="79">
        <v>53.260914230346678</v>
      </c>
      <c r="C1050" s="79">
        <v>53.260914230346678</v>
      </c>
      <c r="D1050" s="94"/>
      <c r="E1050" s="79">
        <v>1513.601173946694</v>
      </c>
      <c r="F1050" s="79">
        <v>89.098764321624188</v>
      </c>
      <c r="G1050" s="80"/>
      <c r="H1050" s="79">
        <v>-5.3333124893929647</v>
      </c>
      <c r="I1050" s="80">
        <v>-1.386619030548375</v>
      </c>
      <c r="J1050" s="104">
        <v>4</v>
      </c>
      <c r="K1050" s="104">
        <v>0.67180959673601914</v>
      </c>
      <c r="L1050" s="104">
        <v>1.8945030627955739</v>
      </c>
      <c r="M1050" s="104">
        <v>9.5073402117158459</v>
      </c>
    </row>
    <row r="1051" spans="1:13" s="81" customFormat="1" x14ac:dyDescent="0.25">
      <c r="A1051" s="79">
        <v>1048</v>
      </c>
      <c r="B1051" s="79">
        <v>53.622089004516603</v>
      </c>
      <c r="C1051" s="79">
        <v>53.622089004516603</v>
      </c>
      <c r="D1051" s="94"/>
      <c r="E1051" s="79">
        <v>1523.865259159712</v>
      </c>
      <c r="F1051" s="79">
        <v>88.994574317939637</v>
      </c>
      <c r="G1051" s="80"/>
      <c r="H1051" s="79">
        <v>-5.3333124893929647</v>
      </c>
      <c r="I1051" s="80">
        <v>-1.386619030548375</v>
      </c>
      <c r="J1051" s="104">
        <v>4</v>
      </c>
      <c r="K1051" s="104">
        <v>0.67692987663609461</v>
      </c>
      <c r="L1051" s="104">
        <v>1.9089422521137871</v>
      </c>
      <c r="M1051" s="104">
        <v>9.5860657516796319</v>
      </c>
    </row>
    <row r="1052" spans="1:13" s="81" customFormat="1" x14ac:dyDescent="0.25">
      <c r="A1052" s="79">
        <v>1049</v>
      </c>
      <c r="B1052" s="79">
        <v>53.764498519897458</v>
      </c>
      <c r="C1052" s="79">
        <v>53.764498519897458</v>
      </c>
      <c r="D1052" s="94"/>
      <c r="E1052" s="79">
        <v>1527.912339702292</v>
      </c>
      <c r="F1052" s="79">
        <v>89.026791419341038</v>
      </c>
      <c r="G1052" s="80"/>
      <c r="H1052" s="79">
        <v>-5.3333124893929647</v>
      </c>
      <c r="I1052" s="80">
        <v>-1.386619030548375</v>
      </c>
      <c r="J1052" s="104">
        <v>4</v>
      </c>
      <c r="K1052" s="104">
        <v>0.629952552921347</v>
      </c>
      <c r="L1052" s="104">
        <v>1.776466199238198</v>
      </c>
      <c r="M1052" s="104">
        <v>8.8106265501546179</v>
      </c>
    </row>
    <row r="1053" spans="1:13" s="81" customFormat="1" x14ac:dyDescent="0.25">
      <c r="A1053" s="79">
        <v>1050</v>
      </c>
      <c r="B1053" s="79">
        <v>53.783152389526357</v>
      </c>
      <c r="C1053" s="79">
        <v>53.783152389526357</v>
      </c>
      <c r="D1053" s="94"/>
      <c r="E1053" s="79">
        <v>1528.4424567567389</v>
      </c>
      <c r="F1053" s="79">
        <v>89.071010034093021</v>
      </c>
      <c r="G1053" s="80"/>
      <c r="H1053" s="79">
        <v>-2.9732248904337748</v>
      </c>
      <c r="I1053" s="80">
        <v>-3.7467066295075648</v>
      </c>
      <c r="J1053" s="104">
        <v>4</v>
      </c>
      <c r="K1053" s="104">
        <v>0.30847234826689951</v>
      </c>
      <c r="L1053" s="104">
        <v>0.86989202211265637</v>
      </c>
      <c r="M1053" s="104">
        <v>3.338303170355168</v>
      </c>
    </row>
    <row r="1054" spans="1:13" s="81" customFormat="1" x14ac:dyDescent="0.25">
      <c r="A1054" s="79">
        <v>1051</v>
      </c>
      <c r="B1054" s="79">
        <v>52.822467041015628</v>
      </c>
      <c r="C1054" s="79">
        <v>52.822467041015628</v>
      </c>
      <c r="D1054" s="94"/>
      <c r="E1054" s="79">
        <v>1501.141114068357</v>
      </c>
      <c r="F1054" s="79">
        <v>88.957653942714828</v>
      </c>
      <c r="G1054" s="80"/>
      <c r="H1054" s="79">
        <v>-51.772095533610397</v>
      </c>
      <c r="I1054" s="80">
        <v>45.052164013669064</v>
      </c>
      <c r="J1054" s="104">
        <v>4</v>
      </c>
      <c r="K1054" s="104">
        <v>7.3586714690322408E-2</v>
      </c>
      <c r="L1054" s="104">
        <v>0.2075145354267092</v>
      </c>
      <c r="M1054" s="104">
        <v>-0.81206906310656446</v>
      </c>
    </row>
    <row r="1055" spans="1:13" s="81" customFormat="1" x14ac:dyDescent="0.25">
      <c r="A1055" s="79">
        <v>1052</v>
      </c>
      <c r="B1055" s="79">
        <v>51.722993469238283</v>
      </c>
      <c r="C1055" s="79">
        <v>51.722993469238283</v>
      </c>
      <c r="D1055" s="94"/>
      <c r="E1055" s="79">
        <v>1469.8956029273299</v>
      </c>
      <c r="F1055" s="79">
        <v>88.996181346620389</v>
      </c>
      <c r="G1055" s="80"/>
      <c r="H1055" s="79">
        <v>-46.680915505729487</v>
      </c>
      <c r="I1055" s="80">
        <v>39.960983985788147</v>
      </c>
      <c r="J1055" s="104">
        <v>4</v>
      </c>
      <c r="K1055" s="104">
        <v>0</v>
      </c>
      <c r="L1055" s="104">
        <v>0</v>
      </c>
      <c r="M1055" s="104">
        <v>-1.8666678403078849</v>
      </c>
    </row>
    <row r="1056" spans="1:13" s="81" customFormat="1" x14ac:dyDescent="0.25">
      <c r="A1056" s="79">
        <v>1053</v>
      </c>
      <c r="B1056" s="79">
        <v>50.111157989501947</v>
      </c>
      <c r="C1056" s="79">
        <v>50.111157989501947</v>
      </c>
      <c r="D1056" s="94"/>
      <c r="E1056" s="79">
        <v>1424.0894783124479</v>
      </c>
      <c r="F1056" s="79">
        <v>89.021120121682131</v>
      </c>
      <c r="G1056" s="80"/>
      <c r="H1056" s="79">
        <v>-37.472600847668659</v>
      </c>
      <c r="I1056" s="80">
        <v>30.752669327727322</v>
      </c>
      <c r="J1056" s="104">
        <v>4</v>
      </c>
      <c r="K1056" s="104">
        <v>0</v>
      </c>
      <c r="L1056" s="104">
        <v>0</v>
      </c>
      <c r="M1056" s="104">
        <v>-1.9942877926112339</v>
      </c>
    </row>
    <row r="1057" spans="1:13" s="81" customFormat="1" x14ac:dyDescent="0.25">
      <c r="A1057" s="79">
        <v>1054</v>
      </c>
      <c r="B1057" s="79">
        <v>47.641843414306642</v>
      </c>
      <c r="C1057" s="79">
        <v>47.641843414306642</v>
      </c>
      <c r="D1057" s="94"/>
      <c r="E1057" s="79">
        <v>1353.914989311098</v>
      </c>
      <c r="F1057" s="79">
        <v>89.043323059961452</v>
      </c>
      <c r="G1057" s="80"/>
      <c r="H1057" s="79">
        <v>-37.490184930433607</v>
      </c>
      <c r="I1057" s="80">
        <v>30.77025341049227</v>
      </c>
      <c r="J1057" s="104">
        <v>4</v>
      </c>
      <c r="K1057" s="104">
        <v>0</v>
      </c>
      <c r="L1057" s="104">
        <v>0</v>
      </c>
      <c r="M1057" s="104">
        <v>-1.8816756307740909</v>
      </c>
    </row>
    <row r="1058" spans="1:13" s="81" customFormat="1" x14ac:dyDescent="0.25">
      <c r="A1058" s="79">
        <v>1055</v>
      </c>
      <c r="B1058" s="79">
        <v>44.724267578125001</v>
      </c>
      <c r="C1058" s="79">
        <v>44.724267578125001</v>
      </c>
      <c r="D1058" s="94"/>
      <c r="E1058" s="79">
        <v>1271.00153815207</v>
      </c>
      <c r="F1058" s="79">
        <v>89.053506791223484</v>
      </c>
      <c r="G1058" s="80"/>
      <c r="H1058" s="79">
        <v>-34.741662052640322</v>
      </c>
      <c r="I1058" s="80">
        <v>28.021730532698971</v>
      </c>
      <c r="J1058" s="104">
        <v>4</v>
      </c>
      <c r="K1058" s="104">
        <v>0</v>
      </c>
      <c r="L1058" s="104">
        <v>0</v>
      </c>
      <c r="M1058" s="104">
        <v>-1.7514129999165611</v>
      </c>
    </row>
    <row r="1059" spans="1:13" s="81" customFormat="1" x14ac:dyDescent="0.25">
      <c r="A1059" s="79">
        <v>1056</v>
      </c>
      <c r="B1059" s="79">
        <v>41.33033638000488</v>
      </c>
      <c r="C1059" s="79">
        <v>41.33033638000488</v>
      </c>
      <c r="D1059" s="94"/>
      <c r="E1059" s="79">
        <v>1174.5507295243431</v>
      </c>
      <c r="F1059" s="79">
        <v>89.054310142251992</v>
      </c>
      <c r="G1059" s="80"/>
      <c r="H1059" s="79">
        <v>-32.070022581216577</v>
      </c>
      <c r="I1059" s="80">
        <v>25.35009106127524</v>
      </c>
      <c r="J1059" s="104">
        <v>4</v>
      </c>
      <c r="K1059" s="104">
        <v>0</v>
      </c>
      <c r="L1059" s="104">
        <v>0</v>
      </c>
      <c r="M1059" s="104">
        <v>-1.6034534716962849</v>
      </c>
    </row>
    <row r="1060" spans="1:13" s="81" customFormat="1" x14ac:dyDescent="0.25">
      <c r="A1060" s="79">
        <v>1057</v>
      </c>
      <c r="B1060" s="79">
        <v>37.557274627685537</v>
      </c>
      <c r="C1060" s="79">
        <v>37.557274627685537</v>
      </c>
      <c r="D1060" s="94"/>
      <c r="E1060" s="79">
        <v>1448.0746054476151</v>
      </c>
      <c r="F1060" s="79">
        <v>89.052761075144645</v>
      </c>
      <c r="G1060" s="80"/>
      <c r="H1060" s="79">
        <v>-34.419238003429882</v>
      </c>
      <c r="I1060" s="80">
        <v>27.699306483488531</v>
      </c>
      <c r="J1060" s="104">
        <v>3</v>
      </c>
      <c r="K1060" s="104">
        <v>0</v>
      </c>
      <c r="L1060" s="104">
        <v>0</v>
      </c>
      <c r="M1060" s="104">
        <v>-2.033296360767586</v>
      </c>
    </row>
    <row r="1061" spans="1:13" s="81" customFormat="1" x14ac:dyDescent="0.25">
      <c r="A1061" s="79">
        <v>1058</v>
      </c>
      <c r="B1061" s="79">
        <v>32.806328010559078</v>
      </c>
      <c r="C1061" s="79">
        <v>32.806328010559078</v>
      </c>
      <c r="D1061" s="94"/>
      <c r="E1061" s="79">
        <v>1264.895042598647</v>
      </c>
      <c r="F1061" s="79">
        <v>88.990355043995393</v>
      </c>
      <c r="G1061" s="80"/>
      <c r="H1061" s="79">
        <v>-31.378650479275031</v>
      </c>
      <c r="I1061" s="80">
        <v>24.65871895933369</v>
      </c>
      <c r="J1061" s="104">
        <v>3</v>
      </c>
      <c r="K1061" s="104">
        <v>0</v>
      </c>
      <c r="L1061" s="104">
        <v>0</v>
      </c>
      <c r="M1061" s="104">
        <v>-1.7419341666988679</v>
      </c>
    </row>
    <row r="1062" spans="1:13" s="81" customFormat="1" x14ac:dyDescent="0.25">
      <c r="A1062" s="79">
        <v>1059</v>
      </c>
      <c r="B1062" s="79">
        <v>27.61437549591064</v>
      </c>
      <c r="C1062" s="79">
        <v>27.61437549591064</v>
      </c>
      <c r="D1062" s="94"/>
      <c r="E1062" s="79">
        <v>1701.3716310823929</v>
      </c>
      <c r="F1062" s="79">
        <v>88.938374245415233</v>
      </c>
      <c r="G1062" s="80"/>
      <c r="H1062" s="79">
        <v>-22.31830685442079</v>
      </c>
      <c r="I1062" s="80">
        <v>15.598375334479449</v>
      </c>
      <c r="J1062" s="104">
        <v>2</v>
      </c>
      <c r="K1062" s="104">
        <v>0</v>
      </c>
      <c r="L1062" s="104">
        <v>0</v>
      </c>
      <c r="M1062" s="104">
        <v>-2.4627021151311519</v>
      </c>
    </row>
    <row r="1063" spans="1:13" s="81" customFormat="1" x14ac:dyDescent="0.25">
      <c r="A1063" s="79">
        <v>1060</v>
      </c>
      <c r="B1063" s="79">
        <v>23.662585449218749</v>
      </c>
      <c r="C1063" s="79">
        <v>23.662585449218749</v>
      </c>
      <c r="D1063" s="94"/>
      <c r="E1063" s="79">
        <v>1457.894697177768</v>
      </c>
      <c r="F1063" s="79">
        <v>88.982415587773701</v>
      </c>
      <c r="G1063" s="80"/>
      <c r="H1063" s="79">
        <v>-31.4940777323236</v>
      </c>
      <c r="I1063" s="80">
        <v>24.774146212382259</v>
      </c>
      <c r="J1063" s="104">
        <v>2</v>
      </c>
      <c r="K1063" s="104">
        <v>0</v>
      </c>
      <c r="L1063" s="104">
        <v>0</v>
      </c>
      <c r="M1063" s="104">
        <v>-2.0493455116022341</v>
      </c>
    </row>
    <row r="1064" spans="1:13" s="81" customFormat="1" x14ac:dyDescent="0.25">
      <c r="A1064" s="79">
        <v>1061</v>
      </c>
      <c r="B1064" s="79">
        <v>19.19074287414551</v>
      </c>
      <c r="C1064" s="79">
        <v>19.19074287414551</v>
      </c>
      <c r="D1064" s="94"/>
      <c r="E1064" s="79">
        <v>1182.3763861798329</v>
      </c>
      <c r="F1064" s="79">
        <v>88.987188255612068</v>
      </c>
      <c r="G1064" s="80"/>
      <c r="H1064" s="79">
        <v>-4.1394087858813213</v>
      </c>
      <c r="I1064" s="80">
        <v>-2.5805227340600179</v>
      </c>
      <c r="J1064" s="104">
        <v>2</v>
      </c>
      <c r="K1064" s="104">
        <v>0</v>
      </c>
      <c r="L1064" s="104">
        <v>0</v>
      </c>
      <c r="M1064" s="104">
        <v>-1.6153216467852489</v>
      </c>
    </row>
    <row r="1065" spans="1:13" s="81" customFormat="1" x14ac:dyDescent="0.25">
      <c r="A1065" s="79">
        <v>1062</v>
      </c>
      <c r="B1065" s="79">
        <v>15.16451892852783</v>
      </c>
      <c r="C1065" s="79">
        <v>15.16451892852783</v>
      </c>
      <c r="D1065" s="94"/>
      <c r="E1065" s="79">
        <v>934.31344510506722</v>
      </c>
      <c r="F1065" s="79">
        <v>89.001824628593582</v>
      </c>
      <c r="G1065" s="80"/>
      <c r="H1065" s="79">
        <v>-24.90783058865523</v>
      </c>
      <c r="I1065" s="80">
        <v>18.18789906871389</v>
      </c>
      <c r="J1065" s="104">
        <v>2</v>
      </c>
      <c r="K1065" s="104">
        <v>0</v>
      </c>
      <c r="L1065" s="104">
        <v>0</v>
      </c>
      <c r="M1065" s="104">
        <v>-1.249772673714727</v>
      </c>
    </row>
    <row r="1066" spans="1:13" s="81" customFormat="1" x14ac:dyDescent="0.25">
      <c r="A1066" s="79">
        <v>1063</v>
      </c>
      <c r="B1066" s="79">
        <v>12.959607696533199</v>
      </c>
      <c r="C1066" s="79">
        <v>12.959607696533199</v>
      </c>
      <c r="D1066" s="94"/>
      <c r="E1066" s="79">
        <v>1543.529233322721</v>
      </c>
      <c r="F1066" s="79">
        <v>89.010969806082159</v>
      </c>
      <c r="G1066" s="80"/>
      <c r="H1066" s="79">
        <v>-31.075630035896928</v>
      </c>
      <c r="I1066" s="80">
        <v>24.355698515955591</v>
      </c>
      <c r="J1066" s="104">
        <v>1</v>
      </c>
      <c r="K1066" s="104">
        <v>7.7619037739888541E-2</v>
      </c>
      <c r="L1066" s="104">
        <v>0.2188856864264857</v>
      </c>
      <c r="M1066" s="104">
        <v>-0.80904618898114833</v>
      </c>
    </row>
    <row r="1067" spans="1:13" s="81" customFormat="1" x14ac:dyDescent="0.25">
      <c r="A1067" s="79">
        <v>1064</v>
      </c>
      <c r="B1067" s="79">
        <v>12.240702152252201</v>
      </c>
      <c r="C1067" s="79">
        <v>12.240702152252201</v>
      </c>
      <c r="D1067" s="94"/>
      <c r="E1067" s="79">
        <v>1457.9053664912931</v>
      </c>
      <c r="F1067" s="79">
        <v>89.023023616336701</v>
      </c>
      <c r="G1067" s="80"/>
      <c r="H1067" s="79">
        <v>0</v>
      </c>
      <c r="I1067" s="80">
        <v>-6.7199315199413396</v>
      </c>
      <c r="J1067" s="104">
        <v>1</v>
      </c>
      <c r="K1067" s="104">
        <v>0.22213085762938181</v>
      </c>
      <c r="L1067" s="104">
        <v>0.62640901851485653</v>
      </c>
      <c r="M1067" s="104">
        <v>1.9152497749963051</v>
      </c>
    </row>
    <row r="1068" spans="1:13" s="81" customFormat="1" x14ac:dyDescent="0.25">
      <c r="A1068" s="79">
        <v>1065</v>
      </c>
      <c r="B1068" s="79">
        <v>12.82878255844116</v>
      </c>
      <c r="C1068" s="79">
        <v>12.82878255844116</v>
      </c>
      <c r="D1068" s="94"/>
      <c r="E1068" s="79">
        <v>1527.9475560198989</v>
      </c>
      <c r="F1068" s="79">
        <v>89.065744900975119</v>
      </c>
      <c r="G1068" s="80"/>
      <c r="H1068" s="79">
        <v>0</v>
      </c>
      <c r="I1068" s="80">
        <v>-6.7199315199413396</v>
      </c>
      <c r="J1068" s="104">
        <v>1</v>
      </c>
      <c r="K1068" s="104">
        <v>0.31347946047933872</v>
      </c>
      <c r="L1068" s="104">
        <v>0.88401207855173503</v>
      </c>
      <c r="M1068" s="104">
        <v>3.4265670224810911</v>
      </c>
    </row>
    <row r="1069" spans="1:13" s="81" customFormat="1" x14ac:dyDescent="0.25">
      <c r="A1069" s="79">
        <v>1066</v>
      </c>
      <c r="B1069" s="79">
        <v>14.018739795684811</v>
      </c>
      <c r="C1069" s="79">
        <v>14.018739795684811</v>
      </c>
      <c r="D1069" s="94"/>
      <c r="E1069" s="79">
        <v>1669.6751318153349</v>
      </c>
      <c r="F1069" s="79">
        <v>88.951147428648255</v>
      </c>
      <c r="G1069" s="80"/>
      <c r="H1069" s="79">
        <v>0</v>
      </c>
      <c r="I1069" s="80">
        <v>-6.7199315199413396</v>
      </c>
      <c r="J1069" s="104">
        <v>1</v>
      </c>
      <c r="K1069" s="104">
        <v>0.53942853433458549</v>
      </c>
      <c r="L1069" s="104">
        <v>1.5211884668235309</v>
      </c>
      <c r="M1069" s="104">
        <v>7.1648276888247029</v>
      </c>
    </row>
    <row r="1070" spans="1:13" s="81" customFormat="1" x14ac:dyDescent="0.25">
      <c r="A1070" s="79">
        <v>1067</v>
      </c>
      <c r="B1070" s="79">
        <v>17.583408355712891</v>
      </c>
      <c r="C1070" s="79">
        <v>17.583408355712891</v>
      </c>
      <c r="D1070" s="94"/>
      <c r="E1070" s="79">
        <v>1083.34559869287</v>
      </c>
      <c r="F1070" s="79">
        <v>88.954414761662193</v>
      </c>
      <c r="G1070" s="80"/>
      <c r="H1070" s="79">
        <v>-0.77709956680391734</v>
      </c>
      <c r="I1070" s="80">
        <v>-5.9428319531374223</v>
      </c>
      <c r="J1070" s="104">
        <v>2</v>
      </c>
      <c r="K1070" s="104">
        <v>1.017535937754787</v>
      </c>
      <c r="L1070" s="104">
        <v>2.8694513444685001</v>
      </c>
      <c r="M1070" s="104">
        <v>14.4016114573053</v>
      </c>
    </row>
    <row r="1071" spans="1:13" s="81" customFormat="1" x14ac:dyDescent="0.25">
      <c r="A1071" s="79">
        <v>1068</v>
      </c>
      <c r="B1071" s="79">
        <v>21.92827129364014</v>
      </c>
      <c r="C1071" s="79">
        <v>21.92827129364014</v>
      </c>
      <c r="D1071" s="94"/>
      <c r="E1071" s="79">
        <v>1351.040464529159</v>
      </c>
      <c r="F1071" s="79">
        <v>89.032422771052467</v>
      </c>
      <c r="G1071" s="80"/>
      <c r="H1071" s="79">
        <v>-2.152294486063913</v>
      </c>
      <c r="I1071" s="80">
        <v>-4.5676370338774266</v>
      </c>
      <c r="J1071" s="104">
        <v>2</v>
      </c>
      <c r="K1071" s="104">
        <v>1.015934898099951</v>
      </c>
      <c r="L1071" s="104">
        <v>2.8649364126418622</v>
      </c>
      <c r="M1071" s="104">
        <v>14.83136697623719</v>
      </c>
    </row>
    <row r="1072" spans="1:13" s="81" customFormat="1" x14ac:dyDescent="0.25">
      <c r="A1072" s="79">
        <v>1069</v>
      </c>
      <c r="B1072" s="79">
        <v>24.245238113403321</v>
      </c>
      <c r="C1072" s="79">
        <v>24.245238113403321</v>
      </c>
      <c r="D1072" s="94"/>
      <c r="E1072" s="79">
        <v>1493.79298188694</v>
      </c>
      <c r="F1072" s="79">
        <v>89.132071688860151</v>
      </c>
      <c r="G1072" s="80"/>
      <c r="H1072" s="79">
        <v>-2.1202309167187789</v>
      </c>
      <c r="I1072" s="80">
        <v>-4.5997006032225611</v>
      </c>
      <c r="J1072" s="104">
        <v>2</v>
      </c>
      <c r="K1072" s="104">
        <v>0.59011284061489844</v>
      </c>
      <c r="L1072" s="104">
        <v>1.664118210534014</v>
      </c>
      <c r="M1072" s="104">
        <v>8.1730840767367212</v>
      </c>
    </row>
    <row r="1073" spans="1:13" s="81" customFormat="1" x14ac:dyDescent="0.25">
      <c r="A1073" s="79">
        <v>1070</v>
      </c>
      <c r="B1073" s="79">
        <v>25.307163047790532</v>
      </c>
      <c r="C1073" s="79">
        <v>25.307163047790532</v>
      </c>
      <c r="D1073" s="94"/>
      <c r="E1073" s="79">
        <v>1559.2200982080381</v>
      </c>
      <c r="F1073" s="79">
        <v>89.038451190188653</v>
      </c>
      <c r="G1073" s="80"/>
      <c r="H1073" s="79">
        <v>-2.3533341567109392</v>
      </c>
      <c r="I1073" s="80">
        <v>-4.3665973632304009</v>
      </c>
      <c r="J1073" s="104">
        <v>2</v>
      </c>
      <c r="K1073" s="104">
        <v>0.55386000040996075</v>
      </c>
      <c r="L1073" s="104">
        <v>1.5618852011560891</v>
      </c>
      <c r="M1073" s="104">
        <v>7.5176114194263013</v>
      </c>
    </row>
    <row r="1074" spans="1:13" s="81" customFormat="1" x14ac:dyDescent="0.25">
      <c r="A1074" s="79">
        <v>1071</v>
      </c>
      <c r="B1074" s="79">
        <v>26.76694297790527</v>
      </c>
      <c r="C1074" s="79">
        <v>26.76694297790527</v>
      </c>
      <c r="D1074" s="94"/>
      <c r="E1074" s="79">
        <v>1649.159780569802</v>
      </c>
      <c r="F1074" s="79">
        <v>88.928892635361336</v>
      </c>
      <c r="G1074" s="80"/>
      <c r="H1074" s="79">
        <v>-2.1202309167187789</v>
      </c>
      <c r="I1074" s="80">
        <v>-4.5997006032225611</v>
      </c>
      <c r="J1074" s="104">
        <v>2</v>
      </c>
      <c r="K1074" s="104">
        <v>0.752108148546902</v>
      </c>
      <c r="L1074" s="104">
        <v>2.120944978902263</v>
      </c>
      <c r="M1074" s="104">
        <v>10.75149161744161</v>
      </c>
    </row>
    <row r="1075" spans="1:13" s="81" customFormat="1" x14ac:dyDescent="0.25">
      <c r="A1075" s="79">
        <v>1072</v>
      </c>
      <c r="B1075" s="79">
        <v>28.809384346008301</v>
      </c>
      <c r="C1075" s="79">
        <v>28.809384346008301</v>
      </c>
      <c r="D1075" s="94"/>
      <c r="E1075" s="79">
        <v>1110.787145329281</v>
      </c>
      <c r="F1075" s="79">
        <v>88.956612272758889</v>
      </c>
      <c r="G1075" s="80"/>
      <c r="H1075" s="79">
        <v>-1.704738451062831</v>
      </c>
      <c r="I1075" s="80">
        <v>-5.0151930688785082</v>
      </c>
      <c r="J1075" s="104">
        <v>3</v>
      </c>
      <c r="K1075" s="104">
        <v>0.98965445938970642</v>
      </c>
      <c r="L1075" s="104">
        <v>2.7908255754789719</v>
      </c>
      <c r="M1075" s="104">
        <v>14.08360211555679</v>
      </c>
    </row>
    <row r="1076" spans="1:13" s="81" customFormat="1" x14ac:dyDescent="0.25">
      <c r="A1076" s="79">
        <v>1073</v>
      </c>
      <c r="B1076" s="79">
        <v>31.34697952270508</v>
      </c>
      <c r="C1076" s="79">
        <v>31.34697952270508</v>
      </c>
      <c r="D1076" s="94"/>
      <c r="E1076" s="79">
        <v>1208.6277679705249</v>
      </c>
      <c r="F1076" s="79">
        <v>89.011059907694488</v>
      </c>
      <c r="G1076" s="80"/>
      <c r="H1076" s="79">
        <v>-6.1142120211091431</v>
      </c>
      <c r="I1076" s="80">
        <v>-0.60571949883219656</v>
      </c>
      <c r="J1076" s="104">
        <v>3</v>
      </c>
      <c r="K1076" s="104">
        <v>1.0595243722465431</v>
      </c>
      <c r="L1076" s="104">
        <v>2.987858729735251</v>
      </c>
      <c r="M1076" s="104">
        <v>15.24410298066927</v>
      </c>
    </row>
    <row r="1077" spans="1:13" s="81" customFormat="1" x14ac:dyDescent="0.25">
      <c r="A1077" s="79">
        <v>1074</v>
      </c>
      <c r="B1077" s="79">
        <v>34.002463531494143</v>
      </c>
      <c r="C1077" s="79">
        <v>34.002463531494143</v>
      </c>
      <c r="D1077" s="94"/>
      <c r="E1077" s="79">
        <v>1311.013763664288</v>
      </c>
      <c r="F1077" s="79">
        <v>89.057194120193031</v>
      </c>
      <c r="G1077" s="80"/>
      <c r="H1077" s="79">
        <v>-14.9762874000133</v>
      </c>
      <c r="I1077" s="80">
        <v>8.2563558800719612</v>
      </c>
      <c r="J1077" s="104">
        <v>3</v>
      </c>
      <c r="K1077" s="104">
        <v>1.706666474731892</v>
      </c>
      <c r="L1077" s="104">
        <v>4.8127994587439336</v>
      </c>
      <c r="M1077" s="104">
        <v>24.00739818562122</v>
      </c>
    </row>
    <row r="1078" spans="1:13" s="81" customFormat="1" x14ac:dyDescent="0.25">
      <c r="A1078" s="79">
        <v>1075</v>
      </c>
      <c r="B1078" s="79">
        <v>38.609489440917969</v>
      </c>
      <c r="C1078" s="79">
        <v>38.609489440917969</v>
      </c>
      <c r="D1078" s="94"/>
      <c r="E1078" s="79">
        <v>1488.6442571495111</v>
      </c>
      <c r="F1078" s="79">
        <v>89.121802387223568</v>
      </c>
      <c r="G1078" s="80"/>
      <c r="H1078" s="79">
        <v>-4.5379510957151439</v>
      </c>
      <c r="I1078" s="80">
        <v>-2.1819804242261962</v>
      </c>
      <c r="J1078" s="104">
        <v>3</v>
      </c>
      <c r="K1078" s="104">
        <v>2.3652644580305742</v>
      </c>
      <c r="L1078" s="104">
        <v>6.6700457716462189</v>
      </c>
      <c r="M1078" s="104">
        <v>32.681803412146422</v>
      </c>
    </row>
    <row r="1079" spans="1:13" s="81" customFormat="1" x14ac:dyDescent="0.25">
      <c r="A1079" s="79">
        <v>1076</v>
      </c>
      <c r="B1079" s="79">
        <v>43.145127868652352</v>
      </c>
      <c r="C1079" s="79">
        <v>43.145127868652352</v>
      </c>
      <c r="D1079" s="94"/>
      <c r="E1079" s="79">
        <v>1663.522303860944</v>
      </c>
      <c r="F1079" s="79">
        <v>89.157825827288448</v>
      </c>
      <c r="G1079" s="80"/>
      <c r="H1079" s="79">
        <v>-16.478423615266841</v>
      </c>
      <c r="I1079" s="80">
        <v>9.7584920953255008</v>
      </c>
      <c r="J1079" s="104">
        <v>3</v>
      </c>
      <c r="K1079" s="104">
        <v>3.1168119307544639</v>
      </c>
      <c r="L1079" s="104">
        <v>8.7894096447275896</v>
      </c>
      <c r="M1079" s="104">
        <v>41.981034432588743</v>
      </c>
    </row>
    <row r="1080" spans="1:13" s="81" customFormat="1" x14ac:dyDescent="0.25">
      <c r="A1080" s="79">
        <v>1077</v>
      </c>
      <c r="B1080" s="79">
        <v>48.628063964843747</v>
      </c>
      <c r="C1080" s="79">
        <v>48.628063964843747</v>
      </c>
      <c r="D1080" s="94"/>
      <c r="E1080" s="79">
        <v>1381.942006958737</v>
      </c>
      <c r="F1080" s="79">
        <v>89.088867789703215</v>
      </c>
      <c r="G1080" s="80"/>
      <c r="H1080" s="79">
        <v>-19.46899761351893</v>
      </c>
      <c r="I1080" s="80">
        <v>12.749066093577589</v>
      </c>
      <c r="J1080" s="104">
        <v>4</v>
      </c>
      <c r="K1080" s="104">
        <v>2.7115931882390192</v>
      </c>
      <c r="L1080" s="104">
        <v>7.6466927908340327</v>
      </c>
      <c r="M1080" s="104">
        <v>35.245594207620243</v>
      </c>
    </row>
    <row r="1081" spans="1:13" s="81" customFormat="1" x14ac:dyDescent="0.25">
      <c r="A1081" s="79">
        <v>1078</v>
      </c>
      <c r="B1081" s="79">
        <v>51.693826293945307</v>
      </c>
      <c r="C1081" s="79">
        <v>51.693826293945307</v>
      </c>
      <c r="D1081" s="94"/>
      <c r="E1081" s="79">
        <v>1469.06671233463</v>
      </c>
      <c r="F1081" s="79">
        <v>89.134144052883499</v>
      </c>
      <c r="G1081" s="80"/>
      <c r="H1081" s="79">
        <v>-17.847696806651431</v>
      </c>
      <c r="I1081" s="80">
        <v>11.12776528671009</v>
      </c>
      <c r="J1081" s="104">
        <v>4</v>
      </c>
      <c r="K1081" s="104">
        <v>2.8989301812354542</v>
      </c>
      <c r="L1081" s="104">
        <v>8.1749831110839786</v>
      </c>
      <c r="M1081" s="104">
        <v>37.925781962536682</v>
      </c>
    </row>
    <row r="1082" spans="1:13" s="81" customFormat="1" x14ac:dyDescent="0.25">
      <c r="A1082" s="79">
        <v>1079</v>
      </c>
      <c r="B1082" s="79">
        <v>56.097922515869143</v>
      </c>
      <c r="C1082" s="79">
        <v>56.097922515869143</v>
      </c>
      <c r="D1082" s="94"/>
      <c r="E1082" s="79">
        <v>1594.22500726829</v>
      </c>
      <c r="F1082" s="79">
        <v>89.122913170416737</v>
      </c>
      <c r="G1082" s="80"/>
      <c r="H1082" s="79">
        <v>-6.2130510885583643</v>
      </c>
      <c r="I1082" s="80">
        <v>-0.50688043138297534</v>
      </c>
      <c r="J1082" s="104">
        <v>4</v>
      </c>
      <c r="K1082" s="104">
        <v>2.5778083263193818</v>
      </c>
      <c r="L1082" s="104">
        <v>7.2694194802206562</v>
      </c>
      <c r="M1082" s="104">
        <v>35.769732108257607</v>
      </c>
    </row>
    <row r="1083" spans="1:13" s="81" customFormat="1" x14ac:dyDescent="0.25">
      <c r="A1083" s="79">
        <v>1080</v>
      </c>
      <c r="B1083" s="79">
        <v>57.644754409790039</v>
      </c>
      <c r="C1083" s="79">
        <v>57.644754409790039</v>
      </c>
      <c r="D1083" s="94"/>
      <c r="E1083" s="79">
        <v>1329.021396215569</v>
      </c>
      <c r="F1083" s="79">
        <v>89.220066993703639</v>
      </c>
      <c r="G1083" s="80"/>
      <c r="H1083" s="79">
        <v>-1.099979271193122</v>
      </c>
      <c r="I1083" s="80">
        <v>-5.6199522487482172</v>
      </c>
      <c r="J1083" s="104">
        <v>5</v>
      </c>
      <c r="K1083" s="104">
        <v>1.4746719594663089</v>
      </c>
      <c r="L1083" s="104">
        <v>4.1585749256949924</v>
      </c>
      <c r="M1083" s="104">
        <v>21.15865690991853</v>
      </c>
    </row>
    <row r="1084" spans="1:13" s="81" customFormat="1" x14ac:dyDescent="0.25">
      <c r="A1084" s="79">
        <v>1081</v>
      </c>
      <c r="B1084" s="79">
        <v>59.983598709106452</v>
      </c>
      <c r="C1084" s="79">
        <v>59.983598709106452</v>
      </c>
      <c r="D1084" s="94"/>
      <c r="E1084" s="79">
        <v>1382.9443272443191</v>
      </c>
      <c r="F1084" s="79">
        <v>89.251952210499553</v>
      </c>
      <c r="G1084" s="80"/>
      <c r="H1084" s="79">
        <v>-2.477797424632131</v>
      </c>
      <c r="I1084" s="80">
        <v>-4.2421340953092086</v>
      </c>
      <c r="J1084" s="104">
        <v>5</v>
      </c>
      <c r="K1084" s="104">
        <v>2.5594870236794409</v>
      </c>
      <c r="L1084" s="104">
        <v>7.2177534067760227</v>
      </c>
      <c r="M1084" s="104">
        <v>33.81965321601632</v>
      </c>
    </row>
    <row r="1085" spans="1:13" s="81" customFormat="1" x14ac:dyDescent="0.25">
      <c r="A1085" s="79">
        <v>1082</v>
      </c>
      <c r="B1085" s="79">
        <v>62.272959899902347</v>
      </c>
      <c r="C1085" s="79">
        <v>62.272959899902347</v>
      </c>
      <c r="D1085" s="94"/>
      <c r="E1085" s="79">
        <v>1435.7264066787061</v>
      </c>
      <c r="F1085" s="79">
        <v>89.200864066489146</v>
      </c>
      <c r="G1085" s="80"/>
      <c r="H1085" s="79">
        <v>-3.4354725065072498</v>
      </c>
      <c r="I1085" s="80">
        <v>-3.284459013434089</v>
      </c>
      <c r="J1085" s="104">
        <v>5</v>
      </c>
      <c r="K1085" s="104">
        <v>1.8208731317983591</v>
      </c>
      <c r="L1085" s="104">
        <v>5.1348622316713719</v>
      </c>
      <c r="M1085" s="104">
        <v>25.9861667254862</v>
      </c>
    </row>
    <row r="1086" spans="1:13" s="81" customFormat="1" x14ac:dyDescent="0.25">
      <c r="A1086" s="79">
        <v>1083</v>
      </c>
      <c r="B1086" s="79">
        <v>63.264905166625979</v>
      </c>
      <c r="C1086" s="79">
        <v>63.264905166625979</v>
      </c>
      <c r="D1086" s="94"/>
      <c r="E1086" s="79">
        <v>1458.5960762062871</v>
      </c>
      <c r="F1086" s="79">
        <v>89.116754595191495</v>
      </c>
      <c r="G1086" s="80"/>
      <c r="H1086" s="79">
        <v>-0.93151858129982235</v>
      </c>
      <c r="I1086" s="80">
        <v>-5.7884129386415184</v>
      </c>
      <c r="J1086" s="104">
        <v>5</v>
      </c>
      <c r="K1086" s="104">
        <v>0.84580185757205373</v>
      </c>
      <c r="L1086" s="104">
        <v>2.385161238353191</v>
      </c>
      <c r="M1086" s="104">
        <v>12.306494347464239</v>
      </c>
    </row>
    <row r="1087" spans="1:13" s="81" customFormat="1" x14ac:dyDescent="0.25">
      <c r="A1087" s="79">
        <v>1084</v>
      </c>
      <c r="B1087" s="79">
        <v>62.980828094482419</v>
      </c>
      <c r="C1087" s="79">
        <v>62.980828094482419</v>
      </c>
      <c r="D1087" s="94"/>
      <c r="E1087" s="79">
        <v>1452.0465729441321</v>
      </c>
      <c r="F1087" s="79">
        <v>89.067725045709167</v>
      </c>
      <c r="G1087" s="80"/>
      <c r="H1087" s="79">
        <v>-0.74318161366981406</v>
      </c>
      <c r="I1087" s="80">
        <v>-5.9767499062715252</v>
      </c>
      <c r="J1087" s="104">
        <v>5</v>
      </c>
      <c r="K1087" s="104">
        <v>0.20264059162319839</v>
      </c>
      <c r="L1087" s="104">
        <v>0.57144646837741941</v>
      </c>
      <c r="M1087" s="104">
        <v>1.5789160664277051</v>
      </c>
    </row>
    <row r="1088" spans="1:13" s="81" customFormat="1" x14ac:dyDescent="0.25">
      <c r="A1088" s="79">
        <v>1085</v>
      </c>
      <c r="B1088" s="79">
        <v>61.854199981689447</v>
      </c>
      <c r="C1088" s="79">
        <v>61.854199981689447</v>
      </c>
      <c r="D1088" s="94"/>
      <c r="E1088" s="79">
        <v>1426.07173997259</v>
      </c>
      <c r="F1088" s="79">
        <v>89.030178356654758</v>
      </c>
      <c r="G1088" s="80"/>
      <c r="H1088" s="79">
        <v>-30.999686002974119</v>
      </c>
      <c r="I1088" s="80">
        <v>24.279754483032779</v>
      </c>
      <c r="J1088" s="104">
        <v>5</v>
      </c>
      <c r="K1088" s="104">
        <v>0</v>
      </c>
      <c r="L1088" s="104">
        <v>0</v>
      </c>
      <c r="M1088" s="104">
        <v>-1.9975014878732289</v>
      </c>
    </row>
    <row r="1089" spans="1:13" s="81" customFormat="1" x14ac:dyDescent="0.25">
      <c r="A1089" s="79">
        <v>1086</v>
      </c>
      <c r="B1089" s="79">
        <v>60.347498703002927</v>
      </c>
      <c r="C1089" s="79">
        <v>60.347498703002927</v>
      </c>
      <c r="D1089" s="94"/>
      <c r="E1089" s="79">
        <v>1391.3341778547151</v>
      </c>
      <c r="F1089" s="79">
        <v>89.052463132819014</v>
      </c>
      <c r="G1089" s="80"/>
      <c r="H1089" s="79">
        <v>-27.120270277384531</v>
      </c>
      <c r="I1089" s="80">
        <v>20.40033875744319</v>
      </c>
      <c r="J1089" s="104">
        <v>5</v>
      </c>
      <c r="K1089" s="104">
        <v>0</v>
      </c>
      <c r="L1089" s="104">
        <v>0</v>
      </c>
      <c r="M1089" s="104">
        <v>-1.9414462399794929</v>
      </c>
    </row>
    <row r="1090" spans="1:13" s="81" customFormat="1" x14ac:dyDescent="0.25">
      <c r="A1090" s="79">
        <v>1087</v>
      </c>
      <c r="B1090" s="79">
        <v>59.093187713623053</v>
      </c>
      <c r="C1090" s="79">
        <v>59.093187713623053</v>
      </c>
      <c r="D1090" s="94"/>
      <c r="E1090" s="79">
        <v>1362.415568356553</v>
      </c>
      <c r="F1090" s="79">
        <v>89.015117387558675</v>
      </c>
      <c r="G1090" s="80"/>
      <c r="H1090" s="79">
        <v>-18.697709862165691</v>
      </c>
      <c r="I1090" s="80">
        <v>11.977778342224349</v>
      </c>
      <c r="J1090" s="104">
        <v>5</v>
      </c>
      <c r="K1090" s="104">
        <v>5.6773092243438378E-2</v>
      </c>
      <c r="L1090" s="104">
        <v>0.16010012012649619</v>
      </c>
      <c r="M1090" s="104">
        <v>-0.8930065166120762</v>
      </c>
    </row>
    <row r="1091" spans="1:13" s="81" customFormat="1" x14ac:dyDescent="0.25">
      <c r="A1091" s="79">
        <v>1088</v>
      </c>
      <c r="B1091" s="79">
        <v>58.34975891113281</v>
      </c>
      <c r="C1091" s="79">
        <v>58.34975891113281</v>
      </c>
      <c r="D1091" s="94"/>
      <c r="E1091" s="79">
        <v>1345.2755389611871</v>
      </c>
      <c r="F1091" s="79">
        <v>89.082085101807763</v>
      </c>
      <c r="G1091" s="80"/>
      <c r="H1091" s="79">
        <v>0</v>
      </c>
      <c r="I1091" s="80">
        <v>-6.7199315199413396</v>
      </c>
      <c r="J1091" s="104">
        <v>5</v>
      </c>
      <c r="K1091" s="104">
        <v>0.47639503810283679</v>
      </c>
      <c r="L1091" s="104">
        <v>1.34343400745</v>
      </c>
      <c r="M1091" s="104">
        <v>6.3874869522395779</v>
      </c>
    </row>
    <row r="1092" spans="1:13" s="81" customFormat="1" x14ac:dyDescent="0.25">
      <c r="A1092" s="79">
        <v>1089</v>
      </c>
      <c r="B1092" s="79">
        <v>58.622912979125978</v>
      </c>
      <c r="C1092" s="79">
        <v>58.622912979125978</v>
      </c>
      <c r="D1092" s="94"/>
      <c r="E1092" s="79">
        <v>1351.5732082728739</v>
      </c>
      <c r="F1092" s="79">
        <v>89.108209171818743</v>
      </c>
      <c r="G1092" s="80"/>
      <c r="H1092" s="79">
        <v>-0.93151858129982235</v>
      </c>
      <c r="I1092" s="80">
        <v>-5.7884129386415184</v>
      </c>
      <c r="J1092" s="104">
        <v>5</v>
      </c>
      <c r="K1092" s="104">
        <v>0.8276233696668519</v>
      </c>
      <c r="L1092" s="104">
        <v>2.3338979024605222</v>
      </c>
      <c r="M1092" s="104">
        <v>11.99622253411026</v>
      </c>
    </row>
    <row r="1093" spans="1:13" s="81" customFormat="1" x14ac:dyDescent="0.25">
      <c r="A1093" s="79">
        <v>1090</v>
      </c>
      <c r="B1093" s="79">
        <v>58.833363342285153</v>
      </c>
      <c r="C1093" s="79">
        <v>58.833363342285153</v>
      </c>
      <c r="D1093" s="94"/>
      <c r="E1093" s="79">
        <v>1356.425220192147</v>
      </c>
      <c r="F1093" s="79">
        <v>89.143693169893382</v>
      </c>
      <c r="G1093" s="80"/>
      <c r="H1093" s="79">
        <v>-0.93151858129982235</v>
      </c>
      <c r="I1093" s="80">
        <v>-5.7884129386415184</v>
      </c>
      <c r="J1093" s="104">
        <v>5</v>
      </c>
      <c r="K1093" s="104">
        <v>0.57221348761212343</v>
      </c>
      <c r="L1093" s="104">
        <v>1.613642035066188</v>
      </c>
      <c r="M1093" s="104">
        <v>7.9542157385025174</v>
      </c>
    </row>
    <row r="1094" spans="1:13" s="81" customFormat="1" x14ac:dyDescent="0.25">
      <c r="A1094" s="79">
        <v>1091</v>
      </c>
      <c r="B1094" s="79">
        <v>58.672814559936533</v>
      </c>
      <c r="C1094" s="79">
        <v>58.672814559936533</v>
      </c>
      <c r="D1094" s="94"/>
      <c r="E1094" s="79">
        <v>1352.723707902567</v>
      </c>
      <c r="F1094" s="79">
        <v>89.129231999307251</v>
      </c>
      <c r="G1094" s="80"/>
      <c r="H1094" s="79">
        <v>0</v>
      </c>
      <c r="I1094" s="80">
        <v>-6.7199315199413396</v>
      </c>
      <c r="J1094" s="104">
        <v>5</v>
      </c>
      <c r="K1094" s="104">
        <v>0.49744298897378891</v>
      </c>
      <c r="L1094" s="104">
        <v>1.402789228906085</v>
      </c>
      <c r="M1094" s="104">
        <v>6.7306956047104913</v>
      </c>
    </row>
    <row r="1095" spans="1:13" s="81" customFormat="1" x14ac:dyDescent="0.25">
      <c r="A1095" s="79">
        <v>1092</v>
      </c>
      <c r="B1095" s="79">
        <v>58.664517974853517</v>
      </c>
      <c r="C1095" s="79">
        <v>58.664517974853517</v>
      </c>
      <c r="D1095" s="94"/>
      <c r="E1095" s="79">
        <v>1352.532427027078</v>
      </c>
      <c r="F1095" s="79">
        <v>89.159237222094433</v>
      </c>
      <c r="G1095" s="80"/>
      <c r="H1095" s="79">
        <v>-0.93151858129982235</v>
      </c>
      <c r="I1095" s="80">
        <v>-5.7884129386415184</v>
      </c>
      <c r="J1095" s="104">
        <v>5</v>
      </c>
      <c r="K1095" s="104">
        <v>0.66466431764648237</v>
      </c>
      <c r="L1095" s="104">
        <v>1.8743533757630799</v>
      </c>
      <c r="M1095" s="104">
        <v>9.4442520961227849</v>
      </c>
    </row>
    <row r="1096" spans="1:13" s="81" customFormat="1" x14ac:dyDescent="0.25">
      <c r="A1096" s="79">
        <v>1093</v>
      </c>
      <c r="B1096" s="79">
        <v>58.928948974609384</v>
      </c>
      <c r="C1096" s="79">
        <v>58.928948974609384</v>
      </c>
      <c r="D1096" s="94"/>
      <c r="E1096" s="79">
        <v>1358.6289827344699</v>
      </c>
      <c r="F1096" s="79">
        <v>89.209235314895707</v>
      </c>
      <c r="G1096" s="80"/>
      <c r="H1096" s="79">
        <v>-0.93151858129982235</v>
      </c>
      <c r="I1096" s="80">
        <v>-5.7884129386415184</v>
      </c>
      <c r="J1096" s="104">
        <v>5</v>
      </c>
      <c r="K1096" s="104">
        <v>0.80692590838418277</v>
      </c>
      <c r="L1096" s="104">
        <v>2.2755310616433948</v>
      </c>
      <c r="M1096" s="104">
        <v>11.67931252441506</v>
      </c>
    </row>
    <row r="1097" spans="1:13" s="81" customFormat="1" x14ac:dyDescent="0.25">
      <c r="A1097" s="79">
        <v>1094</v>
      </c>
      <c r="B1097" s="79">
        <v>59.558064270019528</v>
      </c>
      <c r="C1097" s="79">
        <v>59.558064270019528</v>
      </c>
      <c r="D1097" s="94"/>
      <c r="E1097" s="79">
        <v>1373.133471422942</v>
      </c>
      <c r="F1097" s="79">
        <v>89.199111102196056</v>
      </c>
      <c r="G1097" s="80"/>
      <c r="H1097" s="79">
        <v>-8.9506935709600721E-2</v>
      </c>
      <c r="I1097" s="80">
        <v>-6.6304245842317391</v>
      </c>
      <c r="J1097" s="104">
        <v>5</v>
      </c>
      <c r="K1097" s="104">
        <v>1.254743086128743</v>
      </c>
      <c r="L1097" s="104">
        <v>3.538375502883055</v>
      </c>
      <c r="M1097" s="104">
        <v>18.29823846824975</v>
      </c>
    </row>
    <row r="1098" spans="1:13" s="81" customFormat="1" x14ac:dyDescent="0.25">
      <c r="A1098" s="79">
        <v>1095</v>
      </c>
      <c r="B1098" s="79">
        <v>60.939900207519528</v>
      </c>
      <c r="C1098" s="79">
        <v>60.939900207519528</v>
      </c>
      <c r="D1098" s="94"/>
      <c r="E1098" s="79">
        <v>1404.992216347792</v>
      </c>
      <c r="F1098" s="79">
        <v>89.19464186698282</v>
      </c>
      <c r="G1098" s="80"/>
      <c r="H1098" s="79">
        <v>-3.7290092500225498</v>
      </c>
      <c r="I1098" s="80">
        <v>-2.990922269918789</v>
      </c>
      <c r="J1098" s="104">
        <v>5</v>
      </c>
      <c r="K1098" s="104">
        <v>1.5585233257968809</v>
      </c>
      <c r="L1098" s="104">
        <v>4.3950357787472036</v>
      </c>
      <c r="M1098" s="104">
        <v>22.508579574284099</v>
      </c>
    </row>
    <row r="1099" spans="1:13" s="81" customFormat="1" x14ac:dyDescent="0.25">
      <c r="A1099" s="79">
        <v>1096</v>
      </c>
      <c r="B1099" s="79">
        <v>62.190368270874018</v>
      </c>
      <c r="C1099" s="79">
        <v>62.190368270874018</v>
      </c>
      <c r="D1099" s="94"/>
      <c r="E1099" s="79">
        <v>1433.8222257475741</v>
      </c>
      <c r="F1099" s="79">
        <v>89.129260985752921</v>
      </c>
      <c r="G1099" s="80"/>
      <c r="H1099" s="79">
        <v>-1.019153656341421</v>
      </c>
      <c r="I1099" s="80">
        <v>-5.7007778635999191</v>
      </c>
      <c r="J1099" s="104">
        <v>5</v>
      </c>
      <c r="K1099" s="104">
        <v>1.3735065062867831</v>
      </c>
      <c r="L1099" s="104">
        <v>3.8732883477287272</v>
      </c>
      <c r="M1099" s="104">
        <v>20.08389942460504</v>
      </c>
    </row>
    <row r="1100" spans="1:13" s="81" customFormat="1" x14ac:dyDescent="0.25">
      <c r="A1100" s="79">
        <v>1097</v>
      </c>
      <c r="B1100" s="79">
        <v>63.277836227416991</v>
      </c>
      <c r="C1100" s="79">
        <v>63.277836227416991</v>
      </c>
      <c r="D1100" s="94"/>
      <c r="E1100" s="79">
        <v>1458.894206654461</v>
      </c>
      <c r="F1100" s="79">
        <v>89.080582363659616</v>
      </c>
      <c r="G1100" s="80"/>
      <c r="H1100" s="79">
        <v>-2.0998444877190998</v>
      </c>
      <c r="I1100" s="80">
        <v>-4.6200870322222389</v>
      </c>
      <c r="J1100" s="104">
        <v>5</v>
      </c>
      <c r="K1100" s="104">
        <v>1.3804547159103979</v>
      </c>
      <c r="L1100" s="104">
        <v>3.8928822988673222</v>
      </c>
      <c r="M1100" s="104">
        <v>20.234848915809032</v>
      </c>
    </row>
    <row r="1101" spans="1:13" s="81" customFormat="1" x14ac:dyDescent="0.25">
      <c r="A1101" s="79">
        <v>1098</v>
      </c>
      <c r="B1101" s="79">
        <v>64.099216842651373</v>
      </c>
      <c r="C1101" s="79">
        <v>64.099216842651373</v>
      </c>
      <c r="D1101" s="94"/>
      <c r="E1101" s="79">
        <v>1240.9591702316879</v>
      </c>
      <c r="F1101" s="79">
        <v>89.018913300126925</v>
      </c>
      <c r="G1101" s="80"/>
      <c r="H1101" s="79">
        <v>-2.446813180067398</v>
      </c>
      <c r="I1101" s="80">
        <v>-4.2731183398739434</v>
      </c>
      <c r="J1101" s="104">
        <v>6</v>
      </c>
      <c r="K1101" s="104">
        <v>0.83223795503980247</v>
      </c>
      <c r="L1101" s="104">
        <v>2.3469110332122431</v>
      </c>
      <c r="M1101" s="104">
        <v>12.00308015419875</v>
      </c>
    </row>
    <row r="1102" spans="1:13" s="81" customFormat="1" x14ac:dyDescent="0.25">
      <c r="A1102" s="79">
        <v>1099</v>
      </c>
      <c r="B1102" s="79">
        <v>63.6695255279541</v>
      </c>
      <c r="C1102" s="79">
        <v>63.6695255279541</v>
      </c>
      <c r="D1102" s="94"/>
      <c r="E1102" s="79">
        <v>1232.6403575595859</v>
      </c>
      <c r="F1102" s="79">
        <v>89.105198897108593</v>
      </c>
      <c r="G1102" s="80"/>
      <c r="H1102" s="79">
        <v>0</v>
      </c>
      <c r="I1102" s="80">
        <v>-6.7199315199413396</v>
      </c>
      <c r="J1102" s="104">
        <v>6</v>
      </c>
      <c r="K1102" s="104">
        <v>0.13651015102305869</v>
      </c>
      <c r="L1102" s="104">
        <v>0.38495862588502539</v>
      </c>
      <c r="M1102" s="104">
        <v>0.71535227856701444</v>
      </c>
    </row>
    <row r="1103" spans="1:13" s="81" customFormat="1" x14ac:dyDescent="0.25">
      <c r="A1103" s="79">
        <v>1100</v>
      </c>
      <c r="B1103" s="79">
        <v>62.595204925537111</v>
      </c>
      <c r="C1103" s="79">
        <v>62.595204925537111</v>
      </c>
      <c r="D1103" s="94"/>
      <c r="E1103" s="79">
        <v>1211.841538650287</v>
      </c>
      <c r="F1103" s="79">
        <v>89.127724849719883</v>
      </c>
      <c r="G1103" s="80"/>
      <c r="H1103" s="79">
        <v>-16.44898380300446</v>
      </c>
      <c r="I1103" s="80">
        <v>9.729052283063119</v>
      </c>
      <c r="J1103" s="104">
        <v>6</v>
      </c>
      <c r="K1103" s="104">
        <v>6.8477558377097639E-2</v>
      </c>
      <c r="L1103" s="104">
        <v>0.1931067146234153</v>
      </c>
      <c r="M1103" s="104">
        <v>-0.45462621950553339</v>
      </c>
    </row>
    <row r="1104" spans="1:13" s="81" customFormat="1" x14ac:dyDescent="0.25">
      <c r="A1104" s="79">
        <v>1101</v>
      </c>
      <c r="B1104" s="79">
        <v>61.492683410644531</v>
      </c>
      <c r="C1104" s="79">
        <v>61.492683410644531</v>
      </c>
      <c r="D1104" s="94"/>
      <c r="E1104" s="79">
        <v>1190.49675080924</v>
      </c>
      <c r="F1104" s="79">
        <v>89.160383149267886</v>
      </c>
      <c r="G1104" s="80"/>
      <c r="H1104" s="79">
        <v>-36.620321758241367</v>
      </c>
      <c r="I1104" s="80">
        <v>29.90039023830003</v>
      </c>
      <c r="J1104" s="104">
        <v>6</v>
      </c>
      <c r="K1104" s="104">
        <v>0</v>
      </c>
      <c r="L1104" s="104">
        <v>0</v>
      </c>
      <c r="M1104" s="104">
        <v>-1.627661724798404</v>
      </c>
    </row>
    <row r="1105" spans="1:13" s="81" customFormat="1" x14ac:dyDescent="0.25">
      <c r="A1105" s="79">
        <v>1102</v>
      </c>
      <c r="B1105" s="79">
        <v>60.002048492431641</v>
      </c>
      <c r="C1105" s="79">
        <v>60.002048492431641</v>
      </c>
      <c r="D1105" s="94"/>
      <c r="E1105" s="79">
        <v>1383.369693906832</v>
      </c>
      <c r="F1105" s="79">
        <v>89.186295485160343</v>
      </c>
      <c r="G1105" s="80"/>
      <c r="H1105" s="79">
        <v>-27.120270277384531</v>
      </c>
      <c r="I1105" s="80">
        <v>20.40033875744319</v>
      </c>
      <c r="J1105" s="104">
        <v>5</v>
      </c>
      <c r="K1105" s="104">
        <v>0</v>
      </c>
      <c r="L1105" s="104">
        <v>0</v>
      </c>
      <c r="M1105" s="104">
        <v>-1.928671747823387</v>
      </c>
    </row>
    <row r="1106" spans="1:13" s="81" customFormat="1" x14ac:dyDescent="0.25">
      <c r="A1106" s="79">
        <v>1103</v>
      </c>
      <c r="B1106" s="79">
        <v>58.898969650268548</v>
      </c>
      <c r="C1106" s="79">
        <v>58.898969650268548</v>
      </c>
      <c r="D1106" s="94"/>
      <c r="E1106" s="79">
        <v>1357.93779818696</v>
      </c>
      <c r="F1106" s="79">
        <v>89.133797137044056</v>
      </c>
      <c r="G1106" s="80"/>
      <c r="H1106" s="79">
        <v>-8.5406011788037137</v>
      </c>
      <c r="I1106" s="80">
        <v>1.8206696588623741</v>
      </c>
      <c r="J1106" s="104">
        <v>5</v>
      </c>
      <c r="K1106" s="104">
        <v>0.215238452735311</v>
      </c>
      <c r="L1106" s="104">
        <v>0.60697243671357703</v>
      </c>
      <c r="M1106" s="104">
        <v>1.9279047800129641</v>
      </c>
    </row>
    <row r="1107" spans="1:13" s="81" customFormat="1" x14ac:dyDescent="0.25">
      <c r="A1107" s="79">
        <v>1104</v>
      </c>
      <c r="B1107" s="79">
        <v>58.675376510620119</v>
      </c>
      <c r="C1107" s="79">
        <v>58.675376510620119</v>
      </c>
      <c r="D1107" s="94"/>
      <c r="E1107" s="79">
        <v>1352.78277463482</v>
      </c>
      <c r="F1107" s="79">
        <v>89.113033561973054</v>
      </c>
      <c r="G1107" s="80"/>
      <c r="H1107" s="79">
        <v>-0.93151858129982235</v>
      </c>
      <c r="I1107" s="80">
        <v>-5.7884129386415184</v>
      </c>
      <c r="J1107" s="104">
        <v>5</v>
      </c>
      <c r="K1107" s="104">
        <v>0.73001983013219185</v>
      </c>
      <c r="L1107" s="104">
        <v>2.0586559209727811</v>
      </c>
      <c r="M1107" s="104">
        <v>10.47879382257573</v>
      </c>
    </row>
    <row r="1108" spans="1:13" s="81" customFormat="1" x14ac:dyDescent="0.25">
      <c r="A1108" s="79">
        <v>1105</v>
      </c>
      <c r="B1108" s="79">
        <v>59.558193588256827</v>
      </c>
      <c r="C1108" s="79">
        <v>59.558193588256827</v>
      </c>
      <c r="D1108" s="94"/>
      <c r="E1108" s="79">
        <v>1373.1364529033219</v>
      </c>
      <c r="F1108" s="79">
        <v>89.163031654774329</v>
      </c>
      <c r="G1108" s="80"/>
      <c r="H1108" s="79">
        <v>-2.5603359836205439</v>
      </c>
      <c r="I1108" s="80">
        <v>-4.1595955363207953</v>
      </c>
      <c r="J1108" s="104">
        <v>5</v>
      </c>
      <c r="K1108" s="104">
        <v>1.695135337099561</v>
      </c>
      <c r="L1108" s="104">
        <v>4.7802816506207613</v>
      </c>
      <c r="M1108" s="104">
        <v>24.145215491444151</v>
      </c>
    </row>
    <row r="1109" spans="1:13" s="81" customFormat="1" x14ac:dyDescent="0.25">
      <c r="A1109" s="79">
        <v>1106</v>
      </c>
      <c r="B1109" s="79">
        <v>61.422558975219729</v>
      </c>
      <c r="C1109" s="79">
        <v>61.422558975219729</v>
      </c>
      <c r="D1109" s="94"/>
      <c r="E1109" s="79">
        <v>1416.1200949537881</v>
      </c>
      <c r="F1109" s="79">
        <v>89.095705297460071</v>
      </c>
      <c r="G1109" s="80"/>
      <c r="H1109" s="79">
        <v>-9.3190556557489703</v>
      </c>
      <c r="I1109" s="80">
        <v>2.5991241358076311</v>
      </c>
      <c r="J1109" s="104">
        <v>5</v>
      </c>
      <c r="K1109" s="104">
        <v>1.4791309266174639</v>
      </c>
      <c r="L1109" s="104">
        <v>4.1711492130612484</v>
      </c>
      <c r="M1109" s="104">
        <v>21.485090870183932</v>
      </c>
    </row>
    <row r="1110" spans="1:13" s="81" customFormat="1" x14ac:dyDescent="0.25">
      <c r="A1110" s="79">
        <v>1107</v>
      </c>
      <c r="B1110" s="79">
        <v>62.137750244140634</v>
      </c>
      <c r="C1110" s="79">
        <v>62.137750244140634</v>
      </c>
      <c r="D1110" s="94"/>
      <c r="E1110" s="79">
        <v>1432.6090974400399</v>
      </c>
      <c r="F1110" s="79">
        <v>89.014231644036897</v>
      </c>
      <c r="G1110" s="80"/>
      <c r="H1110" s="79">
        <v>-8.9506935709600721E-2</v>
      </c>
      <c r="I1110" s="80">
        <v>-6.6304245842317391</v>
      </c>
      <c r="J1110" s="104">
        <v>5</v>
      </c>
      <c r="K1110" s="104">
        <v>1.226765315456426</v>
      </c>
      <c r="L1110" s="104">
        <v>3.4594781895871201</v>
      </c>
      <c r="M1110" s="104">
        <v>18.008194445403461</v>
      </c>
    </row>
    <row r="1111" spans="1:13" s="81" customFormat="1" x14ac:dyDescent="0.25">
      <c r="A1111" s="79">
        <v>1108</v>
      </c>
      <c r="B1111" s="79">
        <v>63.371896362304689</v>
      </c>
      <c r="C1111" s="79">
        <v>63.371896362304689</v>
      </c>
      <c r="D1111" s="94"/>
      <c r="E1111" s="79">
        <v>1461.0627982822091</v>
      </c>
      <c r="F1111" s="79">
        <v>89.129736479593163</v>
      </c>
      <c r="G1111" s="80"/>
      <c r="H1111" s="79">
        <v>-8.9506935709600721E-2</v>
      </c>
      <c r="I1111" s="80">
        <v>-6.6304245842317391</v>
      </c>
      <c r="J1111" s="104">
        <v>5</v>
      </c>
      <c r="K1111" s="104">
        <v>1.2439945375488981</v>
      </c>
      <c r="L1111" s="104">
        <v>3.508064595887892</v>
      </c>
      <c r="M1111" s="104">
        <v>18.30069790662936</v>
      </c>
    </row>
    <row r="1112" spans="1:13" s="81" customFormat="1" x14ac:dyDescent="0.25">
      <c r="A1112" s="79">
        <v>1109</v>
      </c>
      <c r="B1112" s="79">
        <v>63.570068359375</v>
      </c>
      <c r="C1112" s="79">
        <v>63.570068359375</v>
      </c>
      <c r="D1112" s="94"/>
      <c r="E1112" s="79">
        <v>1465.631727874048</v>
      </c>
      <c r="F1112" s="79">
        <v>89.105163375981945</v>
      </c>
      <c r="G1112" s="80"/>
      <c r="H1112" s="79">
        <v>-9.9579722966848134</v>
      </c>
      <c r="I1112" s="80">
        <v>3.2380407767434738</v>
      </c>
      <c r="J1112" s="104">
        <v>5</v>
      </c>
      <c r="K1112" s="104">
        <v>0.55659397894889961</v>
      </c>
      <c r="L1112" s="104">
        <v>1.5695950206358971</v>
      </c>
      <c r="M1112" s="104">
        <v>7.6359040469111328</v>
      </c>
    </row>
    <row r="1113" spans="1:13" s="81" customFormat="1" x14ac:dyDescent="0.25">
      <c r="A1113" s="79">
        <v>1110</v>
      </c>
      <c r="B1113" s="79">
        <v>63.264804840087891</v>
      </c>
      <c r="C1113" s="79">
        <v>63.264804840087891</v>
      </c>
      <c r="D1113" s="94"/>
      <c r="E1113" s="79">
        <v>1458.5937631403881</v>
      </c>
      <c r="F1113" s="79">
        <v>89.057586007408261</v>
      </c>
      <c r="G1113" s="80"/>
      <c r="H1113" s="79">
        <v>0</v>
      </c>
      <c r="I1113" s="80">
        <v>-6.7199315199413396</v>
      </c>
      <c r="J1113" s="104">
        <v>5</v>
      </c>
      <c r="K1113" s="104">
        <v>0.41037062470046598</v>
      </c>
      <c r="L1113" s="104">
        <v>1.1572451616553141</v>
      </c>
      <c r="M1113" s="104">
        <v>5.1807871031402666</v>
      </c>
    </row>
    <row r="1114" spans="1:13" s="81" customFormat="1" x14ac:dyDescent="0.25">
      <c r="A1114" s="79">
        <v>1111</v>
      </c>
      <c r="B1114" s="79">
        <v>62.698470687866212</v>
      </c>
      <c r="C1114" s="79">
        <v>62.698470687866212</v>
      </c>
      <c r="D1114" s="94"/>
      <c r="E1114" s="79">
        <v>1445.536717214585</v>
      </c>
      <c r="F1114" s="79">
        <v>89.004567775248233</v>
      </c>
      <c r="G1114" s="80"/>
      <c r="H1114" s="79">
        <v>-21.118994865935189</v>
      </c>
      <c r="I1114" s="80">
        <v>14.39906334599385</v>
      </c>
      <c r="J1114" s="104">
        <v>5</v>
      </c>
      <c r="K1114" s="104">
        <v>0.242557074524232</v>
      </c>
      <c r="L1114" s="104">
        <v>0.68401095015833413</v>
      </c>
      <c r="M1114" s="104">
        <v>2.291652331523172</v>
      </c>
    </row>
    <row r="1115" spans="1:13" s="81" customFormat="1" x14ac:dyDescent="0.25">
      <c r="A1115" s="79">
        <v>1112</v>
      </c>
      <c r="B1115" s="79">
        <v>61.931509780883793</v>
      </c>
      <c r="C1115" s="79">
        <v>61.931509780883793</v>
      </c>
      <c r="D1115" s="94"/>
      <c r="E1115" s="79">
        <v>1427.8541463392819</v>
      </c>
      <c r="F1115" s="79">
        <v>89.055878553593999</v>
      </c>
      <c r="G1115" s="80"/>
      <c r="H1115" s="79">
        <v>0</v>
      </c>
      <c r="I1115" s="80">
        <v>-6.7199315199413396</v>
      </c>
      <c r="J1115" s="104">
        <v>5</v>
      </c>
      <c r="K1115" s="104">
        <v>0.28552159160811719</v>
      </c>
      <c r="L1115" s="104">
        <v>0.80517088833489059</v>
      </c>
      <c r="M1115" s="104">
        <v>3.0652157722763311</v>
      </c>
    </row>
    <row r="1116" spans="1:13" s="81" customFormat="1" x14ac:dyDescent="0.25">
      <c r="A1116" s="79">
        <v>1113</v>
      </c>
      <c r="B1116" s="79">
        <v>61.688626480102542</v>
      </c>
      <c r="C1116" s="79">
        <v>61.688626480102542</v>
      </c>
      <c r="D1116" s="94"/>
      <c r="E1116" s="79">
        <v>1422.2543808996211</v>
      </c>
      <c r="F1116" s="79">
        <v>89.021040635403381</v>
      </c>
      <c r="G1116" s="80"/>
      <c r="H1116" s="79">
        <v>-0.93151858129982235</v>
      </c>
      <c r="I1116" s="80">
        <v>-5.7884129386415184</v>
      </c>
      <c r="J1116" s="104">
        <v>5</v>
      </c>
      <c r="K1116" s="104">
        <v>0.72106540899714267</v>
      </c>
      <c r="L1116" s="104">
        <v>2.0334044533719422</v>
      </c>
      <c r="M1116" s="104">
        <v>10.333608971492</v>
      </c>
    </row>
    <row r="1117" spans="1:13" s="81" customFormat="1" x14ac:dyDescent="0.25">
      <c r="A1117" s="79">
        <v>1114</v>
      </c>
      <c r="B1117" s="79">
        <v>62.293731689453118</v>
      </c>
      <c r="C1117" s="79">
        <v>62.293731689453118</v>
      </c>
      <c r="D1117" s="94"/>
      <c r="E1117" s="79">
        <v>1436.205308064154</v>
      </c>
      <c r="F1117" s="79">
        <v>89.110084667084067</v>
      </c>
      <c r="G1117" s="80"/>
      <c r="H1117" s="79">
        <v>-1.019153656341421</v>
      </c>
      <c r="I1117" s="80">
        <v>-5.7007778635999191</v>
      </c>
      <c r="J1117" s="104">
        <v>5</v>
      </c>
      <c r="K1117" s="104">
        <v>1.373472531769234</v>
      </c>
      <c r="L1117" s="104">
        <v>3.873192539589239</v>
      </c>
      <c r="M1117" s="104">
        <v>20.088681078850001</v>
      </c>
    </row>
    <row r="1118" spans="1:13" s="81" customFormat="1" x14ac:dyDescent="0.25">
      <c r="A1118" s="79">
        <v>1115</v>
      </c>
      <c r="B1118" s="79">
        <v>64.272654724121097</v>
      </c>
      <c r="C1118" s="79">
        <v>64.272654724121097</v>
      </c>
      <c r="D1118" s="94"/>
      <c r="E1118" s="79">
        <v>1481.830119575033</v>
      </c>
      <c r="F1118" s="79">
        <v>89.061406044990761</v>
      </c>
      <c r="G1118" s="80"/>
      <c r="H1118" s="79">
        <v>-6.8368059436520916</v>
      </c>
      <c r="I1118" s="80">
        <v>0.116874423710752</v>
      </c>
      <c r="J1118" s="104">
        <v>5</v>
      </c>
      <c r="K1118" s="104">
        <v>3.0376615549660539</v>
      </c>
      <c r="L1118" s="104">
        <v>8.5662055850042726</v>
      </c>
      <c r="M1118" s="104">
        <v>39.329753614201131</v>
      </c>
    </row>
    <row r="1119" spans="1:13" s="81" customFormat="1" x14ac:dyDescent="0.25">
      <c r="A1119" s="79">
        <v>1116</v>
      </c>
      <c r="B1119" s="79">
        <v>67.655744934082037</v>
      </c>
      <c r="C1119" s="79">
        <v>67.655744934082037</v>
      </c>
      <c r="D1119" s="94"/>
      <c r="E1119" s="79">
        <v>1559.828531059321</v>
      </c>
      <c r="F1119" s="79">
        <v>89.083585341701578</v>
      </c>
      <c r="G1119" s="80"/>
      <c r="H1119" s="79">
        <v>-1.7488541824771739</v>
      </c>
      <c r="I1119" s="80">
        <v>-4.9710773374641661</v>
      </c>
      <c r="J1119" s="104">
        <v>5</v>
      </c>
      <c r="K1119" s="104">
        <v>2.6956651905284739</v>
      </c>
      <c r="L1119" s="104">
        <v>7.6017758372902957</v>
      </c>
      <c r="M1119" s="104">
        <v>36.778189656817439</v>
      </c>
    </row>
    <row r="1120" spans="1:13" s="81" customFormat="1" x14ac:dyDescent="0.25">
      <c r="A1120" s="79">
        <v>1117</v>
      </c>
      <c r="B1120" s="79">
        <v>68.894583129882818</v>
      </c>
      <c r="C1120" s="79">
        <v>68.894583129882818</v>
      </c>
      <c r="D1120" s="94"/>
      <c r="E1120" s="79">
        <v>1588.3904095082071</v>
      </c>
      <c r="F1120" s="79">
        <v>89.095934186857349</v>
      </c>
      <c r="G1120" s="80"/>
      <c r="H1120" s="79">
        <v>-0.58454988895152005</v>
      </c>
      <c r="I1120" s="80">
        <v>-6.1353816309898193</v>
      </c>
      <c r="J1120" s="104">
        <v>5</v>
      </c>
      <c r="K1120" s="104">
        <v>1.4120821404698509</v>
      </c>
      <c r="L1120" s="104">
        <v>3.9820716361249811</v>
      </c>
      <c r="M1120" s="104">
        <v>20.920587830477711</v>
      </c>
    </row>
    <row r="1121" spans="1:13" s="81" customFormat="1" x14ac:dyDescent="0.25">
      <c r="A1121" s="79">
        <v>1118</v>
      </c>
      <c r="B1121" s="79">
        <v>69.901360321044919</v>
      </c>
      <c r="C1121" s="79">
        <v>69.901360321044919</v>
      </c>
      <c r="D1121" s="94"/>
      <c r="E1121" s="79">
        <v>1353.2885170033869</v>
      </c>
      <c r="F1121" s="79">
        <v>89.068041295590916</v>
      </c>
      <c r="G1121" s="80"/>
      <c r="H1121" s="79">
        <v>-8.9506935709600721E-2</v>
      </c>
      <c r="I1121" s="80">
        <v>-6.6304245842317391</v>
      </c>
      <c r="J1121" s="104">
        <v>6</v>
      </c>
      <c r="K1121" s="104">
        <v>1.2271927360475079</v>
      </c>
      <c r="L1121" s="104">
        <v>3.4606835156539728</v>
      </c>
      <c r="M1121" s="104">
        <v>17.872315256719929</v>
      </c>
    </row>
    <row r="1122" spans="1:13" s="81" customFormat="1" x14ac:dyDescent="0.25">
      <c r="A1122" s="79">
        <v>1119</v>
      </c>
      <c r="B1122" s="79">
        <v>69.805590057373053</v>
      </c>
      <c r="C1122" s="79">
        <v>69.805590057373053</v>
      </c>
      <c r="D1122" s="94"/>
      <c r="E1122" s="79">
        <v>1351.4344071906121</v>
      </c>
      <c r="F1122" s="79">
        <v>89.132588452586702</v>
      </c>
      <c r="G1122" s="80"/>
      <c r="H1122" s="79">
        <v>0</v>
      </c>
      <c r="I1122" s="80">
        <v>-6.7199315199413396</v>
      </c>
      <c r="J1122" s="104">
        <v>6</v>
      </c>
      <c r="K1122" s="104">
        <v>0.32586757803121991</v>
      </c>
      <c r="L1122" s="104">
        <v>0.91894657004804003</v>
      </c>
      <c r="M1122" s="104">
        <v>3.8485753005442471</v>
      </c>
    </row>
    <row r="1123" spans="1:13" s="81" customFormat="1" x14ac:dyDescent="0.25">
      <c r="A1123" s="79">
        <v>1120</v>
      </c>
      <c r="B1123" s="79">
        <v>68.866831207275396</v>
      </c>
      <c r="C1123" s="79">
        <v>68.866831207275396</v>
      </c>
      <c r="D1123" s="94"/>
      <c r="E1123" s="79">
        <v>1333.26006027894</v>
      </c>
      <c r="F1123" s="79">
        <v>89.162016549501672</v>
      </c>
      <c r="G1123" s="80"/>
      <c r="H1123" s="79">
        <v>-70.807644675041146</v>
      </c>
      <c r="I1123" s="80">
        <v>63.801335754411902</v>
      </c>
      <c r="J1123" s="104">
        <v>6</v>
      </c>
      <c r="K1123" s="104">
        <v>0.16485658902169009</v>
      </c>
      <c r="L1123" s="104">
        <v>0.46489558104116602</v>
      </c>
      <c r="M1123" s="104">
        <v>1.076639379445542</v>
      </c>
    </row>
    <row r="1124" spans="1:13" s="81" customFormat="1" x14ac:dyDescent="0.25">
      <c r="A1124" s="79">
        <v>1121</v>
      </c>
      <c r="B1124" s="79">
        <v>67.7357780456543</v>
      </c>
      <c r="C1124" s="79">
        <v>67.7357780456543</v>
      </c>
      <c r="D1124" s="94"/>
      <c r="E1124" s="79">
        <v>1311.362900499613</v>
      </c>
      <c r="F1124" s="79">
        <v>89.196993532141661</v>
      </c>
      <c r="G1124" s="80"/>
      <c r="H1124" s="79">
        <v>-12.56956807741485</v>
      </c>
      <c r="I1124" s="80">
        <v>5.8496365574735067</v>
      </c>
      <c r="J1124" s="104">
        <v>6</v>
      </c>
      <c r="K1124" s="104">
        <v>7.9818440784065428E-2</v>
      </c>
      <c r="L1124" s="104">
        <v>0.22508800301106449</v>
      </c>
      <c r="M1124" s="104">
        <v>-0.40050897745849312</v>
      </c>
    </row>
    <row r="1125" spans="1:13" s="81" customFormat="1" x14ac:dyDescent="0.25">
      <c r="A1125" s="79">
        <v>1122</v>
      </c>
      <c r="B1125" s="79">
        <v>66.799913024902338</v>
      </c>
      <c r="C1125" s="79">
        <v>66.799913024902338</v>
      </c>
      <c r="D1125" s="94"/>
      <c r="E1125" s="79">
        <v>1293.2445780487769</v>
      </c>
      <c r="F1125" s="79">
        <v>89.229651831689665</v>
      </c>
      <c r="G1125" s="80"/>
      <c r="H1125" s="79">
        <v>0</v>
      </c>
      <c r="I1125" s="80">
        <v>-6.7199315199413396</v>
      </c>
      <c r="J1125" s="104">
        <v>6</v>
      </c>
      <c r="K1125" s="104">
        <v>0.31480703936763282</v>
      </c>
      <c r="L1125" s="104">
        <v>0.8877558510167245</v>
      </c>
      <c r="M1125" s="104">
        <v>3.720218531907407</v>
      </c>
    </row>
    <row r="1126" spans="1:13" s="81" customFormat="1" x14ac:dyDescent="0.25">
      <c r="A1126" s="79">
        <v>1123</v>
      </c>
      <c r="B1126" s="79">
        <v>66.348883819580081</v>
      </c>
      <c r="C1126" s="79">
        <v>66.348883819580081</v>
      </c>
      <c r="D1126" s="94"/>
      <c r="E1126" s="79">
        <v>1284.5126643693809</v>
      </c>
      <c r="F1126" s="79">
        <v>89.240014258122301</v>
      </c>
      <c r="G1126" s="80"/>
      <c r="H1126" s="79">
        <v>0</v>
      </c>
      <c r="I1126" s="80">
        <v>-6.7199315199413396</v>
      </c>
      <c r="J1126" s="104">
        <v>6</v>
      </c>
      <c r="K1126" s="104">
        <v>0.31569118641083588</v>
      </c>
      <c r="L1126" s="104">
        <v>0.89024914567855717</v>
      </c>
      <c r="M1126" s="104">
        <v>3.7440275732132462</v>
      </c>
    </row>
    <row r="1127" spans="1:13" s="81" customFormat="1" x14ac:dyDescent="0.25">
      <c r="A1127" s="79">
        <v>1124</v>
      </c>
      <c r="B1127" s="79">
        <v>65.489860534667969</v>
      </c>
      <c r="C1127" s="79">
        <v>65.489860534667969</v>
      </c>
      <c r="D1127" s="94"/>
      <c r="E1127" s="79">
        <v>1267.881995925005</v>
      </c>
      <c r="F1127" s="79">
        <v>89.250376684554936</v>
      </c>
      <c r="G1127" s="80"/>
      <c r="H1127" s="79">
        <v>0</v>
      </c>
      <c r="I1127" s="80">
        <v>-6.7199315199413396</v>
      </c>
      <c r="J1127" s="104">
        <v>6</v>
      </c>
      <c r="K1127" s="104">
        <v>0.15437663286156411</v>
      </c>
      <c r="L1127" s="104">
        <v>0.43534210466961071</v>
      </c>
      <c r="M1127" s="104">
        <v>0.98107963989028846</v>
      </c>
    </row>
    <row r="1128" spans="1:13" s="81" customFormat="1" x14ac:dyDescent="0.25">
      <c r="A1128" s="79">
        <v>1125</v>
      </c>
      <c r="B1128" s="79">
        <v>64.311805343627924</v>
      </c>
      <c r="C1128" s="79">
        <v>64.311805343627924</v>
      </c>
      <c r="D1128" s="94"/>
      <c r="E1128" s="79">
        <v>1245.0748780791059</v>
      </c>
      <c r="F1128" s="79">
        <v>89.272902637166226</v>
      </c>
      <c r="G1128" s="80"/>
      <c r="H1128" s="79">
        <v>-7.0162543602556777</v>
      </c>
      <c r="I1128" s="80">
        <v>0.29632284031433809</v>
      </c>
      <c r="J1128" s="104">
        <v>6</v>
      </c>
      <c r="K1128" s="104">
        <v>0</v>
      </c>
      <c r="L1128" s="104">
        <v>0</v>
      </c>
      <c r="M1128" s="104">
        <v>-1.7112737955629611</v>
      </c>
    </row>
    <row r="1129" spans="1:13" s="81" customFormat="1" x14ac:dyDescent="0.25">
      <c r="A1129" s="79">
        <v>1126</v>
      </c>
      <c r="B1129" s="79">
        <v>61.560054016113277</v>
      </c>
      <c r="C1129" s="79">
        <v>61.560054016113277</v>
      </c>
      <c r="D1129" s="94"/>
      <c r="E1129" s="79">
        <v>1191.8010439781519</v>
      </c>
      <c r="F1129" s="79">
        <v>89.233595913024431</v>
      </c>
      <c r="G1129" s="80"/>
      <c r="H1129" s="79">
        <v>-9.0568520298081499</v>
      </c>
      <c r="I1129" s="80">
        <v>2.3369205098668102</v>
      </c>
      <c r="J1129" s="104">
        <v>6</v>
      </c>
      <c r="K1129" s="104">
        <v>0</v>
      </c>
      <c r="L1129" s="104">
        <v>0</v>
      </c>
      <c r="M1129" s="104">
        <v>-1.6296461691706881</v>
      </c>
    </row>
    <row r="1130" spans="1:13" s="81" customFormat="1" x14ac:dyDescent="0.25">
      <c r="A1130" s="79">
        <v>1127</v>
      </c>
      <c r="B1130" s="79">
        <v>57.415671920776369</v>
      </c>
      <c r="C1130" s="79">
        <v>57.415671920776369</v>
      </c>
      <c r="D1130" s="94"/>
      <c r="E1130" s="79">
        <v>1323.7398136584959</v>
      </c>
      <c r="F1130" s="79">
        <v>89.198065283132564</v>
      </c>
      <c r="G1130" s="80"/>
      <c r="H1130" s="79">
        <v>-5.6049627373660806</v>
      </c>
      <c r="I1130" s="80">
        <v>-1.114968782575259</v>
      </c>
      <c r="J1130" s="104">
        <v>5</v>
      </c>
      <c r="K1130" s="104">
        <v>0</v>
      </c>
      <c r="L1130" s="104">
        <v>0</v>
      </c>
      <c r="M1130" s="104">
        <v>-1.8339269827670861</v>
      </c>
    </row>
    <row r="1131" spans="1:13" s="81" customFormat="1" x14ac:dyDescent="0.25">
      <c r="A1131" s="79">
        <v>1128</v>
      </c>
      <c r="B1131" s="79">
        <v>52.579685974121091</v>
      </c>
      <c r="C1131" s="79">
        <v>52.579685974121091</v>
      </c>
      <c r="D1131" s="94"/>
      <c r="E1131" s="79">
        <v>1212.2443469727871</v>
      </c>
      <c r="F1131" s="79">
        <v>89.149362762091357</v>
      </c>
      <c r="G1131" s="80"/>
      <c r="H1131" s="79">
        <v>-10.67305748163718</v>
      </c>
      <c r="I1131" s="80">
        <v>3.9531259616958372</v>
      </c>
      <c r="J1131" s="104">
        <v>5</v>
      </c>
      <c r="K1131" s="104">
        <v>0</v>
      </c>
      <c r="L1131" s="104">
        <v>0</v>
      </c>
      <c r="M1131" s="104">
        <v>-1.660836891309655</v>
      </c>
    </row>
    <row r="1132" spans="1:13" s="81" customFormat="1" x14ac:dyDescent="0.25">
      <c r="A1132" s="79">
        <v>1129</v>
      </c>
      <c r="B1132" s="79">
        <v>47.727590560913093</v>
      </c>
      <c r="C1132" s="79">
        <v>47.727590560913093</v>
      </c>
      <c r="D1132" s="94"/>
      <c r="E1132" s="79">
        <v>1356.3518040680649</v>
      </c>
      <c r="F1132" s="79">
        <v>89.10066024105015</v>
      </c>
      <c r="G1132" s="80"/>
      <c r="H1132" s="79">
        <v>-6.8560628504438714</v>
      </c>
      <c r="I1132" s="80">
        <v>0.1361313305025309</v>
      </c>
      <c r="J1132" s="104">
        <v>4</v>
      </c>
      <c r="K1132" s="104">
        <v>0</v>
      </c>
      <c r="L1132" s="104">
        <v>0</v>
      </c>
      <c r="M1132" s="104">
        <v>-1.885549019572311</v>
      </c>
    </row>
    <row r="1133" spans="1:13" s="81" customFormat="1" x14ac:dyDescent="0.25">
      <c r="A1133" s="79">
        <v>1130</v>
      </c>
      <c r="B1133" s="79">
        <v>42.92529640197754</v>
      </c>
      <c r="C1133" s="79">
        <v>42.92529640197754</v>
      </c>
      <c r="D1133" s="94"/>
      <c r="E1133" s="79">
        <v>1219.8772770788039</v>
      </c>
      <c r="F1133" s="79">
        <v>89.008668192326638</v>
      </c>
      <c r="G1133" s="80"/>
      <c r="H1133" s="79">
        <v>-5.952537945021902</v>
      </c>
      <c r="I1133" s="80">
        <v>-0.7673935749194376</v>
      </c>
      <c r="J1133" s="104">
        <v>4</v>
      </c>
      <c r="K1133" s="104">
        <v>0</v>
      </c>
      <c r="L1133" s="104">
        <v>0</v>
      </c>
      <c r="M1133" s="104">
        <v>-1.672524787540868</v>
      </c>
    </row>
    <row r="1134" spans="1:13" s="81" customFormat="1" x14ac:dyDescent="0.25">
      <c r="A1134" s="79">
        <v>1131</v>
      </c>
      <c r="B1134" s="79">
        <v>37.885212707519528</v>
      </c>
      <c r="C1134" s="79">
        <v>37.885212707519528</v>
      </c>
      <c r="D1134" s="94"/>
      <c r="E1134" s="79">
        <v>1460.718728597509</v>
      </c>
      <c r="F1134" s="79">
        <v>88.95413421969765</v>
      </c>
      <c r="G1134" s="80"/>
      <c r="H1134" s="79">
        <v>0</v>
      </c>
      <c r="I1134" s="80">
        <v>-6.7199315199413396</v>
      </c>
      <c r="J1134" s="104">
        <v>3</v>
      </c>
      <c r="K1134" s="104">
        <v>0</v>
      </c>
      <c r="L1134" s="104">
        <v>0</v>
      </c>
      <c r="M1134" s="104">
        <v>-2.053969347962898</v>
      </c>
    </row>
    <row r="1135" spans="1:13" s="81" customFormat="1" x14ac:dyDescent="0.25">
      <c r="A1135" s="79">
        <v>1132</v>
      </c>
      <c r="B1135" s="79">
        <v>33.899302673339847</v>
      </c>
      <c r="C1135" s="79">
        <v>33.899302673339847</v>
      </c>
      <c r="D1135" s="94"/>
      <c r="E1135" s="79">
        <v>1307.036248776684</v>
      </c>
      <c r="F1135" s="79">
        <v>88.971451261814011</v>
      </c>
      <c r="G1135" s="80"/>
      <c r="H1135" s="79">
        <v>-14.157720004050191</v>
      </c>
      <c r="I1135" s="80">
        <v>7.4377884841088493</v>
      </c>
      <c r="J1135" s="104">
        <v>3</v>
      </c>
      <c r="K1135" s="104">
        <v>0</v>
      </c>
      <c r="L1135" s="104">
        <v>0</v>
      </c>
      <c r="M1135" s="104">
        <v>-1.8076650896953701</v>
      </c>
    </row>
    <row r="1136" spans="1:13" s="81" customFormat="1" x14ac:dyDescent="0.25">
      <c r="A1136" s="79">
        <v>1133</v>
      </c>
      <c r="B1136" s="79">
        <v>30.07897167205811</v>
      </c>
      <c r="C1136" s="79">
        <v>30.07897167205811</v>
      </c>
      <c r="D1136" s="94"/>
      <c r="E1136" s="79">
        <v>1159.737906119992</v>
      </c>
      <c r="F1136" s="79">
        <v>89.015503869468404</v>
      </c>
      <c r="G1136" s="80"/>
      <c r="H1136" s="79">
        <v>-28.10587337038287</v>
      </c>
      <c r="I1136" s="80">
        <v>21.38594185044153</v>
      </c>
      <c r="J1136" s="104">
        <v>3</v>
      </c>
      <c r="K1136" s="104">
        <v>0</v>
      </c>
      <c r="L1136" s="104">
        <v>0</v>
      </c>
      <c r="M1136" s="104">
        <v>-1.581052823919302</v>
      </c>
    </row>
    <row r="1137" spans="1:13" s="81" customFormat="1" x14ac:dyDescent="0.25">
      <c r="A1137" s="79">
        <v>1134</v>
      </c>
      <c r="B1137" s="79">
        <v>27.070876693725591</v>
      </c>
      <c r="C1137" s="79">
        <v>27.070876693725591</v>
      </c>
      <c r="D1137" s="94"/>
      <c r="E1137" s="79">
        <v>1667.8856866437129</v>
      </c>
      <c r="F1137" s="79">
        <v>89.030140242449917</v>
      </c>
      <c r="G1137" s="80"/>
      <c r="H1137" s="79">
        <v>-11.19030199558885</v>
      </c>
      <c r="I1137" s="80">
        <v>4.4703704756475071</v>
      </c>
      <c r="J1137" s="104">
        <v>2</v>
      </c>
      <c r="K1137" s="104">
        <v>0</v>
      </c>
      <c r="L1137" s="104">
        <v>0</v>
      </c>
      <c r="M1137" s="104">
        <v>-2.4040080426260051</v>
      </c>
    </row>
    <row r="1138" spans="1:13" s="81" customFormat="1" x14ac:dyDescent="0.25">
      <c r="A1138" s="79">
        <v>1135</v>
      </c>
      <c r="B1138" s="79">
        <v>23.15227661132813</v>
      </c>
      <c r="C1138" s="79">
        <v>23.15227661132813</v>
      </c>
      <c r="D1138" s="94"/>
      <c r="E1138" s="79">
        <v>1426.4536464827661</v>
      </c>
      <c r="F1138" s="79">
        <v>89.072685183118182</v>
      </c>
      <c r="G1138" s="80"/>
      <c r="H1138" s="79">
        <v>-7.5689334476005232</v>
      </c>
      <c r="I1138" s="80">
        <v>0.84900192765918359</v>
      </c>
      <c r="J1138" s="104">
        <v>2</v>
      </c>
      <c r="K1138" s="104">
        <v>0</v>
      </c>
      <c r="L1138" s="104">
        <v>0</v>
      </c>
      <c r="M1138" s="104">
        <v>-1.9981208546433751</v>
      </c>
    </row>
    <row r="1139" spans="1:13" s="81" customFormat="1" x14ac:dyDescent="0.25">
      <c r="A1139" s="79">
        <v>1136</v>
      </c>
      <c r="B1139" s="79">
        <v>20.563782119750979</v>
      </c>
      <c r="C1139" s="79">
        <v>20.563782119750979</v>
      </c>
      <c r="D1139" s="94"/>
      <c r="E1139" s="79">
        <v>1266.9718180476241</v>
      </c>
      <c r="F1139" s="79">
        <v>89.006030653997328</v>
      </c>
      <c r="G1139" s="80"/>
      <c r="H1139" s="79">
        <v>-1.20241006842899</v>
      </c>
      <c r="I1139" s="80">
        <v>-5.5175214515123496</v>
      </c>
      <c r="J1139" s="104">
        <v>2</v>
      </c>
      <c r="K1139" s="104">
        <v>0</v>
      </c>
      <c r="L1139" s="104">
        <v>0</v>
      </c>
      <c r="M1139" s="104">
        <v>-1.745156120936491</v>
      </c>
    </row>
    <row r="1140" spans="1:13" s="81" customFormat="1" x14ac:dyDescent="0.25">
      <c r="A1140" s="79">
        <v>1137</v>
      </c>
      <c r="B1140" s="79">
        <v>18.255357360839849</v>
      </c>
      <c r="C1140" s="79">
        <v>18.255357360839849</v>
      </c>
      <c r="D1140" s="94"/>
      <c r="E1140" s="79">
        <v>1124.7455925122599</v>
      </c>
      <c r="F1140" s="79">
        <v>89.039989252304267</v>
      </c>
      <c r="G1140" s="80"/>
      <c r="H1140" s="79">
        <v>-9.4326751071298549</v>
      </c>
      <c r="I1140" s="80">
        <v>2.7127435871885148</v>
      </c>
      <c r="J1140" s="104">
        <v>2</v>
      </c>
      <c r="K1140" s="104">
        <v>0</v>
      </c>
      <c r="L1140" s="104">
        <v>0</v>
      </c>
      <c r="M1140" s="104">
        <v>-1.5284633332773589</v>
      </c>
    </row>
    <row r="1141" spans="1:13" s="81" customFormat="1" x14ac:dyDescent="0.25">
      <c r="A1141" s="79">
        <v>1138</v>
      </c>
      <c r="B1141" s="79">
        <v>15.585868835449221</v>
      </c>
      <c r="C1141" s="79">
        <v>15.585868835449221</v>
      </c>
      <c r="D1141" s="94"/>
      <c r="E1141" s="79">
        <v>960.2735751286998</v>
      </c>
      <c r="F1141" s="79">
        <v>89.028346175849464</v>
      </c>
      <c r="G1141" s="80"/>
      <c r="H1141" s="79">
        <v>-12.437645224531339</v>
      </c>
      <c r="I1141" s="80">
        <v>5.7177137045900013</v>
      </c>
      <c r="J1141" s="104">
        <v>2</v>
      </c>
      <c r="K1141" s="104">
        <v>0</v>
      </c>
      <c r="L1141" s="104">
        <v>0</v>
      </c>
      <c r="M1141" s="104">
        <v>-1.287063975978795</v>
      </c>
    </row>
    <row r="1142" spans="1:13" s="81" customFormat="1" x14ac:dyDescent="0.25">
      <c r="A1142" s="79">
        <v>1139</v>
      </c>
      <c r="B1142" s="79">
        <v>14.0568998336792</v>
      </c>
      <c r="C1142" s="79">
        <v>14.0568998336792</v>
      </c>
      <c r="D1142" s="94"/>
      <c r="E1142" s="79">
        <v>866.07102889327609</v>
      </c>
      <c r="F1142" s="79">
        <v>89.02871483251694</v>
      </c>
      <c r="G1142" s="80"/>
      <c r="H1142" s="79">
        <v>-1.335602035431021</v>
      </c>
      <c r="I1142" s="80">
        <v>-5.3843294845103191</v>
      </c>
      <c r="J1142" s="104">
        <v>2</v>
      </c>
      <c r="K1142" s="104">
        <v>4.7363039653543791E-2</v>
      </c>
      <c r="L1142" s="104">
        <v>0.1335637718229935</v>
      </c>
      <c r="M1142" s="104">
        <v>-0.34154957376644401</v>
      </c>
    </row>
    <row r="1143" spans="1:13" s="81" customFormat="1" x14ac:dyDescent="0.25">
      <c r="A1143" s="79">
        <v>1140</v>
      </c>
      <c r="B1143" s="79">
        <v>14.006826305389399</v>
      </c>
      <c r="C1143" s="79">
        <v>14.006826305389399</v>
      </c>
      <c r="D1143" s="94"/>
      <c r="E1143" s="79">
        <v>862.98590822802419</v>
      </c>
      <c r="F1143" s="79">
        <v>89.069676620935752</v>
      </c>
      <c r="G1143" s="80"/>
      <c r="H1143" s="79">
        <v>0</v>
      </c>
      <c r="I1143" s="80">
        <v>-6.7199315199413396</v>
      </c>
      <c r="J1143" s="104">
        <v>2</v>
      </c>
      <c r="K1143" s="104">
        <v>0.23462089714117171</v>
      </c>
      <c r="L1143" s="104">
        <v>0.66163092993810413</v>
      </c>
      <c r="M1143" s="104">
        <v>2.7688031993326709</v>
      </c>
    </row>
    <row r="1144" spans="1:13" s="81" customFormat="1" x14ac:dyDescent="0.25">
      <c r="A1144" s="79">
        <v>1141</v>
      </c>
      <c r="B1144" s="79">
        <v>14.744479084014889</v>
      </c>
      <c r="C1144" s="79">
        <v>14.744479084014889</v>
      </c>
      <c r="D1144" s="94"/>
      <c r="E1144" s="79">
        <v>908.43403039643465</v>
      </c>
      <c r="F1144" s="79">
        <v>89.088608774462514</v>
      </c>
      <c r="G1144" s="80"/>
      <c r="H1144" s="79">
        <v>0</v>
      </c>
      <c r="I1144" s="80">
        <v>-6.7199315199413396</v>
      </c>
      <c r="J1144" s="104">
        <v>2</v>
      </c>
      <c r="K1144" s="104">
        <v>0.2314160229043675</v>
      </c>
      <c r="L1144" s="104">
        <v>0.65259318459031623</v>
      </c>
      <c r="M1144" s="104">
        <v>2.6807748165617942</v>
      </c>
    </row>
    <row r="1145" spans="1:13" s="81" customFormat="1" x14ac:dyDescent="0.25">
      <c r="A1145" s="79">
        <v>1142</v>
      </c>
      <c r="B1145" s="79">
        <v>15.14856634140015</v>
      </c>
      <c r="C1145" s="79">
        <v>15.14856634140015</v>
      </c>
      <c r="D1145" s="94"/>
      <c r="E1145" s="79">
        <v>933.33057735252896</v>
      </c>
      <c r="F1145" s="79">
        <v>89.120247819547913</v>
      </c>
      <c r="G1145" s="80"/>
      <c r="H1145" s="79">
        <v>0</v>
      </c>
      <c r="I1145" s="80">
        <v>-6.7199315199413396</v>
      </c>
      <c r="J1145" s="104">
        <v>2</v>
      </c>
      <c r="K1145" s="104">
        <v>0.30436442848926287</v>
      </c>
      <c r="L1145" s="104">
        <v>0.85830768833972126</v>
      </c>
      <c r="M1145" s="104">
        <v>3.8389470861771859</v>
      </c>
    </row>
    <row r="1146" spans="1:13" s="81" customFormat="1" x14ac:dyDescent="0.25">
      <c r="A1146" s="79">
        <v>1143</v>
      </c>
      <c r="B1146" s="79">
        <v>16.82706089019775</v>
      </c>
      <c r="C1146" s="79">
        <v>16.82706089019775</v>
      </c>
      <c r="D1146" s="94"/>
      <c r="E1146" s="79">
        <v>1036.7456630448919</v>
      </c>
      <c r="F1146" s="79">
        <v>89.139156721236319</v>
      </c>
      <c r="G1146" s="80"/>
      <c r="H1146" s="79">
        <v>0</v>
      </c>
      <c r="I1146" s="80">
        <v>-6.7199315199413396</v>
      </c>
      <c r="J1146" s="104">
        <v>2</v>
      </c>
      <c r="K1146" s="104">
        <v>0.52751168846913821</v>
      </c>
      <c r="L1146" s="104">
        <v>1.4875829614829701</v>
      </c>
      <c r="M1146" s="104">
        <v>7.303926586501059</v>
      </c>
    </row>
    <row r="1147" spans="1:13" s="81" customFormat="1" x14ac:dyDescent="0.25">
      <c r="A1147" s="79">
        <v>1144</v>
      </c>
      <c r="B1147" s="79">
        <v>19.06285743713379</v>
      </c>
      <c r="C1147" s="79">
        <v>19.06285743713379</v>
      </c>
      <c r="D1147" s="94"/>
      <c r="E1147" s="79">
        <v>1174.497133049791</v>
      </c>
      <c r="F1147" s="79">
        <v>89.132224807056133</v>
      </c>
      <c r="G1147" s="80"/>
      <c r="H1147" s="79">
        <v>-0.18944385229525479</v>
      </c>
      <c r="I1147" s="80">
        <v>-6.530487667646085</v>
      </c>
      <c r="J1147" s="104">
        <v>2</v>
      </c>
      <c r="K1147" s="104">
        <v>0.69729921431571795</v>
      </c>
      <c r="L1147" s="104">
        <v>1.966383784370324</v>
      </c>
      <c r="M1147" s="104">
        <v>9.9307855680596528</v>
      </c>
    </row>
    <row r="1148" spans="1:13" s="81" customFormat="1" x14ac:dyDescent="0.25">
      <c r="A1148" s="79">
        <v>1145</v>
      </c>
      <c r="B1148" s="79">
        <v>21.895280075073241</v>
      </c>
      <c r="C1148" s="79">
        <v>21.895280075073241</v>
      </c>
      <c r="D1148" s="94"/>
      <c r="E1148" s="79">
        <v>1349.007815869302</v>
      </c>
      <c r="F1148" s="79">
        <v>89.126347013957016</v>
      </c>
      <c r="G1148" s="80"/>
      <c r="H1148" s="79">
        <v>-6.2212154141808328E-2</v>
      </c>
      <c r="I1148" s="80">
        <v>-6.6577193657995313</v>
      </c>
      <c r="J1148" s="104">
        <v>2</v>
      </c>
      <c r="K1148" s="104">
        <v>0.84245452782130814</v>
      </c>
      <c r="L1148" s="104">
        <v>2.375721768456089</v>
      </c>
      <c r="M1148" s="104">
        <v>12.22281657079643</v>
      </c>
    </row>
    <row r="1149" spans="1:13" s="81" customFormat="1" x14ac:dyDescent="0.25">
      <c r="A1149" s="79">
        <v>1146</v>
      </c>
      <c r="B1149" s="79">
        <v>24.170294570922849</v>
      </c>
      <c r="C1149" s="79">
        <v>24.170294570922849</v>
      </c>
      <c r="D1149" s="94"/>
      <c r="E1149" s="79">
        <v>1489.175574655407</v>
      </c>
      <c r="F1149" s="79">
        <v>89.117589132256242</v>
      </c>
      <c r="G1149" s="80"/>
      <c r="H1149" s="79">
        <v>-0.60493631795120173</v>
      </c>
      <c r="I1149" s="80">
        <v>-6.1149952019901379</v>
      </c>
      <c r="J1149" s="104">
        <v>2</v>
      </c>
      <c r="K1149" s="104">
        <v>0.62108544622690354</v>
      </c>
      <c r="L1149" s="104">
        <v>1.7514609583598679</v>
      </c>
      <c r="M1149" s="104">
        <v>8.6875670893651975</v>
      </c>
    </row>
    <row r="1150" spans="1:13" s="81" customFormat="1" x14ac:dyDescent="0.25">
      <c r="A1150" s="79">
        <v>1147</v>
      </c>
      <c r="B1150" s="79">
        <v>24.686214447021481</v>
      </c>
      <c r="C1150" s="79">
        <v>24.686214447021481</v>
      </c>
      <c r="D1150" s="94"/>
      <c r="E1150" s="79">
        <v>1520.962331565255</v>
      </c>
      <c r="F1150" s="79">
        <v>89.018993309637608</v>
      </c>
      <c r="G1150" s="80"/>
      <c r="H1150" s="79">
        <v>-1.2361934258754159</v>
      </c>
      <c r="I1150" s="80">
        <v>-5.4837380940659237</v>
      </c>
      <c r="J1150" s="104">
        <v>2</v>
      </c>
      <c r="K1150" s="104">
        <v>0.14197480128741061</v>
      </c>
      <c r="L1150" s="104">
        <v>0.40036893963049791</v>
      </c>
      <c r="M1150" s="104">
        <v>0.39321267489871331</v>
      </c>
    </row>
    <row r="1151" spans="1:13" s="81" customFormat="1" x14ac:dyDescent="0.25">
      <c r="A1151" s="79">
        <v>1148</v>
      </c>
      <c r="B1151" s="79">
        <v>23.131112861633301</v>
      </c>
      <c r="C1151" s="79">
        <v>23.131112861633301</v>
      </c>
      <c r="D1151" s="94"/>
      <c r="E1151" s="79">
        <v>1425.1497095770251</v>
      </c>
      <c r="F1151" s="79">
        <v>89.020171784621638</v>
      </c>
      <c r="G1151" s="80"/>
      <c r="H1151" s="79">
        <v>-19.14523576405675</v>
      </c>
      <c r="I1151" s="80">
        <v>12.425304244115409</v>
      </c>
      <c r="J1151" s="104">
        <v>2</v>
      </c>
      <c r="K1151" s="104">
        <v>0</v>
      </c>
      <c r="L1151" s="104">
        <v>0</v>
      </c>
      <c r="M1151" s="104">
        <v>-1.996006440630139</v>
      </c>
    </row>
    <row r="1152" spans="1:13" s="81" customFormat="1" x14ac:dyDescent="0.25">
      <c r="A1152" s="79">
        <v>1149</v>
      </c>
      <c r="B1152" s="79">
        <v>19.725339317321779</v>
      </c>
      <c r="C1152" s="79">
        <v>19.725339317321779</v>
      </c>
      <c r="D1152" s="94"/>
      <c r="E1152" s="79">
        <v>1215.313840174849</v>
      </c>
      <c r="F1152" s="79">
        <v>89.042374722900959</v>
      </c>
      <c r="G1152" s="80"/>
      <c r="H1152" s="79">
        <v>-6.7868422389315537</v>
      </c>
      <c r="I1152" s="80">
        <v>6.6910718990214058E-2</v>
      </c>
      <c r="J1152" s="104">
        <v>2</v>
      </c>
      <c r="K1152" s="104">
        <v>0</v>
      </c>
      <c r="L1152" s="104">
        <v>0</v>
      </c>
      <c r="M1152" s="104">
        <v>-1.6655342656636101</v>
      </c>
    </row>
    <row r="1153" spans="1:13" s="81" customFormat="1" x14ac:dyDescent="0.25">
      <c r="A1153" s="79">
        <v>1150</v>
      </c>
      <c r="B1153" s="79">
        <v>15.309971618652339</v>
      </c>
      <c r="C1153" s="79">
        <v>15.309971618652339</v>
      </c>
      <c r="D1153" s="94"/>
      <c r="E1153" s="79">
        <v>943.2750484800597</v>
      </c>
      <c r="F1153" s="79">
        <v>89.033084064582027</v>
      </c>
      <c r="G1153" s="80"/>
      <c r="H1153" s="79">
        <v>-22.68395863713533</v>
      </c>
      <c r="I1153" s="80">
        <v>15.964027117193989</v>
      </c>
      <c r="J1153" s="104">
        <v>2</v>
      </c>
      <c r="K1153" s="104">
        <v>0</v>
      </c>
      <c r="L1153" s="104">
        <v>0</v>
      </c>
      <c r="M1153" s="104">
        <v>-1.262622382818738</v>
      </c>
    </row>
    <row r="1154" spans="1:13" s="81" customFormat="1" x14ac:dyDescent="0.25">
      <c r="A1154" s="79">
        <v>1151</v>
      </c>
      <c r="B1154" s="79">
        <v>12.94662790298462</v>
      </c>
      <c r="C1154" s="79">
        <v>12.94662790298462</v>
      </c>
      <c r="D1154" s="94"/>
      <c r="E1154" s="79">
        <v>1541.9832998921829</v>
      </c>
      <c r="F1154" s="79">
        <v>89.042229242070604</v>
      </c>
      <c r="G1154" s="80"/>
      <c r="H1154" s="79">
        <v>-9.0365729067724381</v>
      </c>
      <c r="I1154" s="80">
        <v>2.316641386831098</v>
      </c>
      <c r="J1154" s="104">
        <v>1</v>
      </c>
      <c r="K1154" s="104">
        <v>9.2463342672138307E-2</v>
      </c>
      <c r="L1154" s="104">
        <v>0.26074662633543</v>
      </c>
      <c r="M1154" s="104">
        <v>-0.53628121814644647</v>
      </c>
    </row>
    <row r="1155" spans="1:13" s="81" customFormat="1" x14ac:dyDescent="0.25">
      <c r="A1155" s="79">
        <v>1152</v>
      </c>
      <c r="B1155" s="79">
        <v>12.73959894180298</v>
      </c>
      <c r="C1155" s="79">
        <v>12.73959894180298</v>
      </c>
      <c r="D1155" s="94"/>
      <c r="E1155" s="79">
        <v>1517.325512310096</v>
      </c>
      <c r="F1155" s="79">
        <v>88.928873150692411</v>
      </c>
      <c r="G1155" s="80"/>
      <c r="H1155" s="79">
        <v>0</v>
      </c>
      <c r="I1155" s="80">
        <v>-6.7199315199413396</v>
      </c>
      <c r="J1155" s="104">
        <v>1</v>
      </c>
      <c r="K1155" s="104">
        <v>0.24734470066162731</v>
      </c>
      <c r="L1155" s="104">
        <v>0.6975120558657889</v>
      </c>
      <c r="M1155" s="104">
        <v>2.278074960097884</v>
      </c>
    </row>
    <row r="1156" spans="1:13" s="81" customFormat="1" x14ac:dyDescent="0.25">
      <c r="A1156" s="79">
        <v>1153</v>
      </c>
      <c r="B1156" s="79">
        <v>12.89740514755249</v>
      </c>
      <c r="C1156" s="79">
        <v>12.89740514755249</v>
      </c>
      <c r="D1156" s="94"/>
      <c r="E1156" s="79">
        <v>1536.120717958124</v>
      </c>
      <c r="F1156" s="79">
        <v>88.941517136286407</v>
      </c>
      <c r="G1156" s="80"/>
      <c r="H1156" s="79">
        <v>0</v>
      </c>
      <c r="I1156" s="80">
        <v>-6.7199315199413396</v>
      </c>
      <c r="J1156" s="104">
        <v>1</v>
      </c>
      <c r="K1156" s="104">
        <v>0.23686482081946789</v>
      </c>
      <c r="L1156" s="104">
        <v>0.66795879471089958</v>
      </c>
      <c r="M1156" s="104">
        <v>2.0659144522455262</v>
      </c>
    </row>
    <row r="1157" spans="1:13" s="81" customFormat="1" x14ac:dyDescent="0.25">
      <c r="A1157" s="79">
        <v>1154</v>
      </c>
      <c r="B1157" s="79">
        <v>13.434035396575929</v>
      </c>
      <c r="C1157" s="79">
        <v>13.434035396575929</v>
      </c>
      <c r="D1157" s="94"/>
      <c r="E1157" s="79">
        <v>1600.0350351387669</v>
      </c>
      <c r="F1157" s="79">
        <v>88.966162635230987</v>
      </c>
      <c r="G1157" s="80"/>
      <c r="H1157" s="79">
        <v>0</v>
      </c>
      <c r="I1157" s="80">
        <v>-6.7199315199413396</v>
      </c>
      <c r="J1157" s="104">
        <v>1</v>
      </c>
      <c r="K1157" s="104">
        <v>0.4323750690616307</v>
      </c>
      <c r="L1157" s="104">
        <v>1.219297694753799</v>
      </c>
      <c r="M1157" s="104">
        <v>5.4039999544895476</v>
      </c>
    </row>
    <row r="1158" spans="1:13" s="81" customFormat="1" x14ac:dyDescent="0.25">
      <c r="A1158" s="79">
        <v>1155</v>
      </c>
      <c r="B1158" s="79">
        <v>16.231780719757079</v>
      </c>
      <c r="C1158" s="79">
        <v>16.231780719757079</v>
      </c>
      <c r="D1158" s="94"/>
      <c r="E1158" s="79">
        <v>1000.069374831036</v>
      </c>
      <c r="F1158" s="79">
        <v>88.974930550699966</v>
      </c>
      <c r="G1158" s="80"/>
      <c r="H1158" s="79">
        <v>-10.072990983734661</v>
      </c>
      <c r="I1158" s="80">
        <v>3.3530594637933189</v>
      </c>
      <c r="J1158" s="104">
        <v>2</v>
      </c>
      <c r="K1158" s="104">
        <v>0.81377240803505579</v>
      </c>
      <c r="L1158" s="104">
        <v>2.2948381906588571</v>
      </c>
      <c r="M1158" s="104">
        <v>11.456280048070351</v>
      </c>
    </row>
    <row r="1159" spans="1:13" s="81" customFormat="1" x14ac:dyDescent="0.25">
      <c r="A1159" s="79">
        <v>1156</v>
      </c>
      <c r="B1159" s="79">
        <v>20.651663780212399</v>
      </c>
      <c r="C1159" s="79">
        <v>20.651663780212399</v>
      </c>
      <c r="D1159" s="94"/>
      <c r="E1159" s="79">
        <v>1272.386366134132</v>
      </c>
      <c r="F1159" s="79">
        <v>89.036344511207616</v>
      </c>
      <c r="G1159" s="80"/>
      <c r="H1159" s="79">
        <v>-3.4494881449699348</v>
      </c>
      <c r="I1159" s="80">
        <v>-3.2704433749714039</v>
      </c>
      <c r="J1159" s="104">
        <v>2</v>
      </c>
      <c r="K1159" s="104">
        <v>1.387281312942402</v>
      </c>
      <c r="L1159" s="104">
        <v>3.912133302497574</v>
      </c>
      <c r="M1159" s="104">
        <v>19.83057770135272</v>
      </c>
    </row>
    <row r="1160" spans="1:13" s="81" customFormat="1" x14ac:dyDescent="0.25">
      <c r="A1160" s="79">
        <v>1157</v>
      </c>
      <c r="B1160" s="79">
        <v>26.38936710357666</v>
      </c>
      <c r="C1160" s="79">
        <v>26.38936710357666</v>
      </c>
      <c r="D1160" s="94"/>
      <c r="E1160" s="79">
        <v>1625.896647885198</v>
      </c>
      <c r="F1160" s="79">
        <v>89.119434131858156</v>
      </c>
      <c r="G1160" s="80"/>
      <c r="H1160" s="79">
        <v>-2.5092682107438078</v>
      </c>
      <c r="I1160" s="80">
        <v>-4.2106633091975318</v>
      </c>
      <c r="J1160" s="104">
        <v>2</v>
      </c>
      <c r="K1160" s="104">
        <v>1.792246433934398</v>
      </c>
      <c r="L1160" s="104">
        <v>5.0541349436950016</v>
      </c>
      <c r="M1160" s="104">
        <v>26.29515307223317</v>
      </c>
    </row>
    <row r="1161" spans="1:13" s="81" customFormat="1" x14ac:dyDescent="0.25">
      <c r="A1161" s="79">
        <v>1158</v>
      </c>
      <c r="B1161" s="79">
        <v>30.78507385253906</v>
      </c>
      <c r="C1161" s="79">
        <v>30.78507385253906</v>
      </c>
      <c r="D1161" s="94"/>
      <c r="E1161" s="79">
        <v>1186.962688709832</v>
      </c>
      <c r="F1161" s="79">
        <v>89.064042923849044</v>
      </c>
      <c r="G1161" s="80"/>
      <c r="H1161" s="79">
        <v>-20.68011919049826</v>
      </c>
      <c r="I1161" s="80">
        <v>13.96018767055692</v>
      </c>
      <c r="J1161" s="104">
        <v>3</v>
      </c>
      <c r="K1161" s="104">
        <v>1.261693798381464</v>
      </c>
      <c r="L1161" s="104">
        <v>3.5579765114357289</v>
      </c>
      <c r="M1161" s="104">
        <v>17.918010177924081</v>
      </c>
    </row>
    <row r="1162" spans="1:13" s="81" customFormat="1" x14ac:dyDescent="0.25">
      <c r="A1162" s="79">
        <v>1159</v>
      </c>
      <c r="B1162" s="79">
        <v>32.977640151977539</v>
      </c>
      <c r="C1162" s="79">
        <v>32.977640151977539</v>
      </c>
      <c r="D1162" s="94"/>
      <c r="E1162" s="79">
        <v>1271.500227986887</v>
      </c>
      <c r="F1162" s="79">
        <v>89.151441648714524</v>
      </c>
      <c r="G1162" s="80"/>
      <c r="H1162" s="79">
        <v>-0.18944385229525479</v>
      </c>
      <c r="I1162" s="80">
        <v>-6.530487667646085</v>
      </c>
      <c r="J1162" s="104">
        <v>3</v>
      </c>
      <c r="K1162" s="104">
        <v>1.1844051305983621</v>
      </c>
      <c r="L1162" s="104">
        <v>3.340022468287382</v>
      </c>
      <c r="M1162" s="104">
        <v>17.105434557637121</v>
      </c>
    </row>
    <row r="1163" spans="1:13" s="81" customFormat="1" x14ac:dyDescent="0.25">
      <c r="A1163" s="79">
        <v>1160</v>
      </c>
      <c r="B1163" s="79">
        <v>36.810299682617178</v>
      </c>
      <c r="C1163" s="79">
        <v>36.810299682617178</v>
      </c>
      <c r="D1163" s="94"/>
      <c r="E1163" s="79">
        <v>1419.2739147803061</v>
      </c>
      <c r="F1163" s="79">
        <v>89.182135134401548</v>
      </c>
      <c r="G1163" s="80"/>
      <c r="H1163" s="79">
        <v>-1.446144744093087</v>
      </c>
      <c r="I1163" s="80">
        <v>-5.2737867758482526</v>
      </c>
      <c r="J1163" s="104">
        <v>3</v>
      </c>
      <c r="K1163" s="104">
        <v>2.3836230178159612</v>
      </c>
      <c r="L1163" s="104">
        <v>6.7218169102410092</v>
      </c>
      <c r="M1163" s="104">
        <v>32.360892813457781</v>
      </c>
    </row>
    <row r="1164" spans="1:13" s="81" customFormat="1" x14ac:dyDescent="0.25">
      <c r="A1164" s="79">
        <v>1161</v>
      </c>
      <c r="B1164" s="79">
        <v>41.366282653808597</v>
      </c>
      <c r="C1164" s="79">
        <v>41.366282653808597</v>
      </c>
      <c r="D1164" s="94"/>
      <c r="E1164" s="79">
        <v>1594.9363745523669</v>
      </c>
      <c r="F1164" s="79">
        <v>89.130935955324119</v>
      </c>
      <c r="G1164" s="80"/>
      <c r="H1164" s="79">
        <v>-7.4841769469324912</v>
      </c>
      <c r="I1164" s="80">
        <v>0.76424542699115161</v>
      </c>
      <c r="J1164" s="104">
        <v>3</v>
      </c>
      <c r="K1164" s="104">
        <v>1.810255307950438</v>
      </c>
      <c r="L1164" s="104">
        <v>5.1049199684202344</v>
      </c>
      <c r="M1164" s="104">
        <v>26.443714643909189</v>
      </c>
    </row>
    <row r="1165" spans="1:13" s="81" customFormat="1" x14ac:dyDescent="0.25">
      <c r="A1165" s="79">
        <v>1162</v>
      </c>
      <c r="B1165" s="79">
        <v>43.708555603027342</v>
      </c>
      <c r="C1165" s="79">
        <v>43.708555603027342</v>
      </c>
      <c r="D1165" s="94"/>
      <c r="E1165" s="79">
        <v>1685.246068490869</v>
      </c>
      <c r="F1165" s="79">
        <v>89.08465848481255</v>
      </c>
      <c r="G1165" s="80"/>
      <c r="H1165" s="79">
        <v>-3.2727264040048349</v>
      </c>
      <c r="I1165" s="80">
        <v>-3.4472051159365038</v>
      </c>
      <c r="J1165" s="104">
        <v>3</v>
      </c>
      <c r="K1165" s="104">
        <v>1.7084100318419</v>
      </c>
      <c r="L1165" s="104">
        <v>4.8177162897941583</v>
      </c>
      <c r="M1165" s="104">
        <v>25.294145582464619</v>
      </c>
    </row>
    <row r="1166" spans="1:13" s="81" customFormat="1" x14ac:dyDescent="0.25">
      <c r="A1166" s="79">
        <v>1163</v>
      </c>
      <c r="B1166" s="79">
        <v>47.361842346191409</v>
      </c>
      <c r="C1166" s="79">
        <v>47.361842346191409</v>
      </c>
      <c r="D1166" s="94"/>
      <c r="E1166" s="79">
        <v>1345.957748029572</v>
      </c>
      <c r="F1166" s="79">
        <v>88.95658769878581</v>
      </c>
      <c r="G1166" s="80"/>
      <c r="H1166" s="79">
        <v>-4.9828306746199624</v>
      </c>
      <c r="I1166" s="80">
        <v>-1.7371008453213781</v>
      </c>
      <c r="J1166" s="104">
        <v>4</v>
      </c>
      <c r="K1166" s="104">
        <v>2.27502696680699</v>
      </c>
      <c r="L1166" s="104">
        <v>6.4155760463957101</v>
      </c>
      <c r="M1166" s="104">
        <v>30.630485457964198</v>
      </c>
    </row>
    <row r="1167" spans="1:13" s="81" customFormat="1" x14ac:dyDescent="0.25">
      <c r="A1167" s="79">
        <v>1164</v>
      </c>
      <c r="B1167" s="79">
        <v>49.864344787597659</v>
      </c>
      <c r="C1167" s="79">
        <v>49.864344787597659</v>
      </c>
      <c r="D1167" s="94"/>
      <c r="E1167" s="79">
        <v>1417.0753900725761</v>
      </c>
      <c r="F1167" s="79">
        <v>89.037685119976288</v>
      </c>
      <c r="G1167" s="80"/>
      <c r="H1167" s="79">
        <v>-3.019980040851304</v>
      </c>
      <c r="I1167" s="80">
        <v>-3.6999514790900361</v>
      </c>
      <c r="J1167" s="104">
        <v>4</v>
      </c>
      <c r="K1167" s="104">
        <v>1.7688316048447501</v>
      </c>
      <c r="L1167" s="104">
        <v>4.9881051256621944</v>
      </c>
      <c r="M1167" s="104">
        <v>25.25513604780738</v>
      </c>
    </row>
    <row r="1168" spans="1:13" s="81" customFormat="1" x14ac:dyDescent="0.25">
      <c r="A1168" s="79">
        <v>1165</v>
      </c>
      <c r="B1168" s="79">
        <v>52.247294616699222</v>
      </c>
      <c r="C1168" s="79">
        <v>52.247294616699222</v>
      </c>
      <c r="D1168" s="94"/>
      <c r="E1168" s="79">
        <v>1484.795512997712</v>
      </c>
      <c r="F1168" s="79">
        <v>88.91898103954901</v>
      </c>
      <c r="G1168" s="80"/>
      <c r="H1168" s="79">
        <v>-44.899297562973622</v>
      </c>
      <c r="I1168" s="80">
        <v>38.179366043032267</v>
      </c>
      <c r="J1168" s="104">
        <v>4</v>
      </c>
      <c r="K1168" s="104">
        <v>1.532801457833513</v>
      </c>
      <c r="L1168" s="104">
        <v>4.3225001110905046</v>
      </c>
      <c r="M1168" s="104">
        <v>22.398102514913521</v>
      </c>
    </row>
    <row r="1169" spans="1:13" s="81" customFormat="1" x14ac:dyDescent="0.25">
      <c r="A1169" s="79">
        <v>1166</v>
      </c>
      <c r="B1169" s="79">
        <v>53.593080139160158</v>
      </c>
      <c r="C1169" s="79">
        <v>53.593080139160158</v>
      </c>
      <c r="D1169" s="94"/>
      <c r="E1169" s="79">
        <v>1523.040867515429</v>
      </c>
      <c r="F1169" s="79">
        <v>88.95951019077458</v>
      </c>
      <c r="G1169" s="80"/>
      <c r="H1169" s="79">
        <v>-3.7290092500225498</v>
      </c>
      <c r="I1169" s="80">
        <v>-2.990922269918789</v>
      </c>
      <c r="J1169" s="104">
        <v>4</v>
      </c>
      <c r="K1169" s="104">
        <v>1.474998223408136</v>
      </c>
      <c r="L1169" s="104">
        <v>4.1594949900109448</v>
      </c>
      <c r="M1169" s="104">
        <v>21.69209905639352</v>
      </c>
    </row>
    <row r="1170" spans="1:13" s="81" customFormat="1" x14ac:dyDescent="0.25">
      <c r="A1170" s="79">
        <v>1167</v>
      </c>
      <c r="B1170" s="79">
        <v>55.915402221679678</v>
      </c>
      <c r="C1170" s="79">
        <v>55.915402221679678</v>
      </c>
      <c r="D1170" s="94"/>
      <c r="E1170" s="79">
        <v>1589.0380341277339</v>
      </c>
      <c r="F1170" s="79">
        <v>88.995095472457848</v>
      </c>
      <c r="G1170" s="80"/>
      <c r="H1170" s="79">
        <v>-3.019980040851304</v>
      </c>
      <c r="I1170" s="80">
        <v>-3.6999514790900361</v>
      </c>
      <c r="J1170" s="104">
        <v>4</v>
      </c>
      <c r="K1170" s="104">
        <v>2.003915853776963</v>
      </c>
      <c r="L1170" s="104">
        <v>5.6510427076510368</v>
      </c>
      <c r="M1170" s="104">
        <v>28.935318709904791</v>
      </c>
    </row>
    <row r="1171" spans="1:13" s="81" customFormat="1" x14ac:dyDescent="0.25">
      <c r="A1171" s="79">
        <v>1168</v>
      </c>
      <c r="B1171" s="79">
        <v>57.861907958984382</v>
      </c>
      <c r="C1171" s="79">
        <v>57.861907958984382</v>
      </c>
      <c r="D1171" s="94"/>
      <c r="E1171" s="79">
        <v>1334.0279525986839</v>
      </c>
      <c r="F1171" s="79">
        <v>88.985502479106927</v>
      </c>
      <c r="G1171" s="80"/>
      <c r="H1171" s="79">
        <v>-3.7290092500225498</v>
      </c>
      <c r="I1171" s="80">
        <v>-2.990922269918789</v>
      </c>
      <c r="J1171" s="104">
        <v>5</v>
      </c>
      <c r="K1171" s="104">
        <v>1.516030620846921</v>
      </c>
      <c r="L1171" s="104">
        <v>4.2752063507883156</v>
      </c>
      <c r="M1171" s="104">
        <v>21.713204027936349</v>
      </c>
    </row>
    <row r="1172" spans="1:13" s="81" customFormat="1" x14ac:dyDescent="0.25">
      <c r="A1172" s="79">
        <v>1169</v>
      </c>
      <c r="B1172" s="79">
        <v>59.148777770996091</v>
      </c>
      <c r="C1172" s="79">
        <v>59.148777770996091</v>
      </c>
      <c r="D1172" s="94"/>
      <c r="E1172" s="79">
        <v>1363.697217943268</v>
      </c>
      <c r="F1172" s="79">
        <v>89.091989034189098</v>
      </c>
      <c r="G1172" s="80"/>
      <c r="H1172" s="79">
        <v>-1.099979271193122</v>
      </c>
      <c r="I1172" s="80">
        <v>-5.6199522487482172</v>
      </c>
      <c r="J1172" s="104">
        <v>5</v>
      </c>
      <c r="K1172" s="104">
        <v>1.410650305791977</v>
      </c>
      <c r="L1172" s="104">
        <v>3.9780338623333749</v>
      </c>
      <c r="M1172" s="104">
        <v>20.41672611913549</v>
      </c>
    </row>
    <row r="1173" spans="1:13" s="81" customFormat="1" x14ac:dyDescent="0.25">
      <c r="A1173" s="79">
        <v>1170</v>
      </c>
      <c r="B1173" s="79">
        <v>60.710214233398439</v>
      </c>
      <c r="C1173" s="79">
        <v>60.710214233398439</v>
      </c>
      <c r="D1173" s="94"/>
      <c r="E1173" s="79">
        <v>1399.6967202156111</v>
      </c>
      <c r="F1173" s="79">
        <v>89.068607590189629</v>
      </c>
      <c r="G1173" s="80"/>
      <c r="H1173" s="79">
        <v>-3.4354725065072498</v>
      </c>
      <c r="I1173" s="80">
        <v>-3.284459013434089</v>
      </c>
      <c r="J1173" s="104">
        <v>5</v>
      </c>
      <c r="K1173" s="104">
        <v>1.8605038572426149</v>
      </c>
      <c r="L1173" s="104">
        <v>5.2466208774241734</v>
      </c>
      <c r="M1173" s="104">
        <v>26.306114413163559</v>
      </c>
    </row>
    <row r="1174" spans="1:13" s="81" customFormat="1" x14ac:dyDescent="0.25">
      <c r="A1174" s="79">
        <v>1171</v>
      </c>
      <c r="B1174" s="79">
        <v>62.754711914062497</v>
      </c>
      <c r="C1174" s="79">
        <v>62.754711914062497</v>
      </c>
      <c r="D1174" s="94"/>
      <c r="E1174" s="79">
        <v>1446.8333797423311</v>
      </c>
      <c r="F1174" s="79">
        <v>88.948051312502827</v>
      </c>
      <c r="G1174" s="80"/>
      <c r="H1174" s="79">
        <v>-3.4354725065072498</v>
      </c>
      <c r="I1174" s="80">
        <v>-3.284459013434089</v>
      </c>
      <c r="J1174" s="104">
        <v>5</v>
      </c>
      <c r="K1174" s="104">
        <v>2.208949397912602</v>
      </c>
      <c r="L1174" s="104">
        <v>6.2292373021135363</v>
      </c>
      <c r="M1174" s="104">
        <v>30.653809937393561</v>
      </c>
    </row>
    <row r="1175" spans="1:13" s="81" customFormat="1" x14ac:dyDescent="0.25">
      <c r="A1175" s="79">
        <v>1172</v>
      </c>
      <c r="B1175" s="79">
        <v>64.589100646972653</v>
      </c>
      <c r="C1175" s="79">
        <v>64.589100646972653</v>
      </c>
      <c r="D1175" s="94"/>
      <c r="E1175" s="79">
        <v>1489.1258988097779</v>
      </c>
      <c r="F1175" s="79">
        <v>88.958697109805769</v>
      </c>
      <c r="G1175" s="80"/>
      <c r="H1175" s="79">
        <v>-9.2382300408972693</v>
      </c>
      <c r="I1175" s="80">
        <v>2.5182985209559301</v>
      </c>
      <c r="J1175" s="104">
        <v>5</v>
      </c>
      <c r="K1175" s="104">
        <v>1.4682315671831061</v>
      </c>
      <c r="L1175" s="104">
        <v>4.140413019456358</v>
      </c>
      <c r="M1175" s="104">
        <v>21.522460937756939</v>
      </c>
    </row>
    <row r="1176" spans="1:13" s="81" customFormat="1" x14ac:dyDescent="0.25">
      <c r="A1176" s="79">
        <v>1173</v>
      </c>
      <c r="B1176" s="79">
        <v>65.359761047363278</v>
      </c>
      <c r="C1176" s="79">
        <v>65.359761047363278</v>
      </c>
      <c r="D1176" s="94"/>
      <c r="E1176" s="79">
        <v>1506.8937628907679</v>
      </c>
      <c r="F1176" s="79">
        <v>88.981872209531289</v>
      </c>
      <c r="G1176" s="80"/>
      <c r="H1176" s="79">
        <v>-0.58454988895152005</v>
      </c>
      <c r="I1176" s="80">
        <v>-6.1353816309898193</v>
      </c>
      <c r="J1176" s="104">
        <v>5</v>
      </c>
      <c r="K1176" s="104">
        <v>1.4302891331599079</v>
      </c>
      <c r="L1176" s="104">
        <v>4.0334153555109404</v>
      </c>
      <c r="M1176" s="104">
        <v>21.032587027244599</v>
      </c>
    </row>
    <row r="1177" spans="1:13" s="81" customFormat="1" x14ac:dyDescent="0.25">
      <c r="A1177" s="79">
        <v>1174</v>
      </c>
      <c r="B1177" s="79">
        <v>66.983540344238278</v>
      </c>
      <c r="C1177" s="79">
        <v>66.983540344238278</v>
      </c>
      <c r="D1177" s="94"/>
      <c r="E1177" s="79">
        <v>1544.330602554227</v>
      </c>
      <c r="F1177" s="79">
        <v>89.012093388951683</v>
      </c>
      <c r="G1177" s="80"/>
      <c r="H1177" s="79">
        <v>-3.4354725065072498</v>
      </c>
      <c r="I1177" s="80">
        <v>-3.284459013434089</v>
      </c>
      <c r="J1177" s="104">
        <v>5</v>
      </c>
      <c r="K1177" s="104">
        <v>1.996753365783313</v>
      </c>
      <c r="L1177" s="104">
        <v>5.6308444915089426</v>
      </c>
      <c r="M1177" s="104">
        <v>28.65684067364781</v>
      </c>
    </row>
    <row r="1178" spans="1:13" s="81" customFormat="1" x14ac:dyDescent="0.25">
      <c r="A1178" s="79">
        <v>1175</v>
      </c>
      <c r="B1178" s="79">
        <v>68.389508819580072</v>
      </c>
      <c r="C1178" s="79">
        <v>68.389508819580072</v>
      </c>
      <c r="D1178" s="94"/>
      <c r="E1178" s="79">
        <v>1576.745732174702</v>
      </c>
      <c r="F1178" s="79">
        <v>88.994797070224166</v>
      </c>
      <c r="G1178" s="80"/>
      <c r="H1178" s="79">
        <v>-3.21357986778095</v>
      </c>
      <c r="I1178" s="80">
        <v>-3.5063516521603888</v>
      </c>
      <c r="J1178" s="104">
        <v>5</v>
      </c>
      <c r="K1178" s="104">
        <v>1.5474589412453379</v>
      </c>
      <c r="L1178" s="104">
        <v>4.3638342143118516</v>
      </c>
      <c r="M1178" s="104">
        <v>22.818677947393109</v>
      </c>
    </row>
    <row r="1179" spans="1:13" s="81" customFormat="1" x14ac:dyDescent="0.25">
      <c r="A1179" s="79">
        <v>1176</v>
      </c>
      <c r="B1179" s="79">
        <v>69.341557312011716</v>
      </c>
      <c r="C1179" s="79">
        <v>69.341557312011716</v>
      </c>
      <c r="D1179" s="94"/>
      <c r="E1179" s="79">
        <v>1342.450745314407</v>
      </c>
      <c r="F1179" s="79">
        <v>89.015763984686828</v>
      </c>
      <c r="G1179" s="80"/>
      <c r="H1179" s="79">
        <v>-0.58454988895152005</v>
      </c>
      <c r="I1179" s="80">
        <v>-6.1353816309898193</v>
      </c>
      <c r="J1179" s="104">
        <v>6</v>
      </c>
      <c r="K1179" s="104">
        <v>1.452401824382493</v>
      </c>
      <c r="L1179" s="104">
        <v>4.0957731447586312</v>
      </c>
      <c r="M1179" s="104">
        <v>20.90995772147339</v>
      </c>
    </row>
    <row r="1180" spans="1:13" s="81" customFormat="1" x14ac:dyDescent="0.25">
      <c r="A1180" s="79">
        <v>1177</v>
      </c>
      <c r="B1180" s="79">
        <v>70.316403961181635</v>
      </c>
      <c r="C1180" s="79">
        <v>70.316403961181635</v>
      </c>
      <c r="D1180" s="94"/>
      <c r="E1180" s="79">
        <v>1361.3237510771251</v>
      </c>
      <c r="F1180" s="79">
        <v>89.194701856772966</v>
      </c>
      <c r="G1180" s="80"/>
      <c r="H1180" s="79">
        <v>-3.21357986778095</v>
      </c>
      <c r="I1180" s="80">
        <v>-3.5063516521603888</v>
      </c>
      <c r="J1180" s="104">
        <v>6</v>
      </c>
      <c r="K1180" s="104">
        <v>1.563122945389809</v>
      </c>
      <c r="L1180" s="104">
        <v>4.4080067059992603</v>
      </c>
      <c r="M1180" s="104">
        <v>22.41913880983671</v>
      </c>
    </row>
    <row r="1181" spans="1:13" s="81" customFormat="1" x14ac:dyDescent="0.25">
      <c r="A1181" s="79">
        <v>1178</v>
      </c>
      <c r="B1181" s="79">
        <v>71.338571166992182</v>
      </c>
      <c r="C1181" s="79">
        <v>71.338571166992182</v>
      </c>
      <c r="D1181" s="94"/>
      <c r="E1181" s="79">
        <v>1381.112881585138</v>
      </c>
      <c r="F1181" s="79">
        <v>89.129916755691426</v>
      </c>
      <c r="G1181" s="80"/>
      <c r="H1181" s="79">
        <v>-2.044906601378945</v>
      </c>
      <c r="I1181" s="80">
        <v>-4.6750249185623947</v>
      </c>
      <c r="J1181" s="104">
        <v>6</v>
      </c>
      <c r="K1181" s="104">
        <v>1.617782599379868</v>
      </c>
      <c r="L1181" s="104">
        <v>4.5621469302512283</v>
      </c>
      <c r="M1181" s="104">
        <v>23.195500274899899</v>
      </c>
    </row>
    <row r="1182" spans="1:13" s="81" customFormat="1" x14ac:dyDescent="0.25">
      <c r="A1182" s="79">
        <v>1179</v>
      </c>
      <c r="B1182" s="79">
        <v>72.346372222900385</v>
      </c>
      <c r="C1182" s="79">
        <v>72.346372222900385</v>
      </c>
      <c r="D1182" s="94"/>
      <c r="E1182" s="79">
        <v>1400.6238838048459</v>
      </c>
      <c r="F1182" s="79">
        <v>89.065131654609885</v>
      </c>
      <c r="G1182" s="80"/>
      <c r="H1182" s="79">
        <v>-3.21357986778095</v>
      </c>
      <c r="I1182" s="80">
        <v>-3.5063516521603888</v>
      </c>
      <c r="J1182" s="104">
        <v>6</v>
      </c>
      <c r="K1182" s="104">
        <v>1.55611599726925</v>
      </c>
      <c r="L1182" s="104">
        <v>4.3882471122992852</v>
      </c>
      <c r="M1182" s="104">
        <v>22.46265346661939</v>
      </c>
    </row>
    <row r="1183" spans="1:13" s="81" customFormat="1" x14ac:dyDescent="0.25">
      <c r="A1183" s="79">
        <v>1180</v>
      </c>
      <c r="B1183" s="79">
        <v>73.207263183593753</v>
      </c>
      <c r="C1183" s="79">
        <v>73.207263183593753</v>
      </c>
      <c r="D1183" s="94"/>
      <c r="E1183" s="79">
        <v>1417.290710403749</v>
      </c>
      <c r="F1183" s="79">
        <v>89.017315273306565</v>
      </c>
      <c r="G1183" s="80"/>
      <c r="H1183" s="79">
        <v>-3.21357986778095</v>
      </c>
      <c r="I1183" s="80">
        <v>-3.5063516521603888</v>
      </c>
      <c r="J1183" s="104">
        <v>6</v>
      </c>
      <c r="K1183" s="104">
        <v>1.5161375398414969</v>
      </c>
      <c r="L1183" s="104">
        <v>4.2755078623530212</v>
      </c>
      <c r="M1183" s="104">
        <v>21.984896970619321</v>
      </c>
    </row>
    <row r="1184" spans="1:13" s="81" customFormat="1" x14ac:dyDescent="0.25">
      <c r="A1184" s="79">
        <v>1181</v>
      </c>
      <c r="B1184" s="79">
        <v>74.0623176574707</v>
      </c>
      <c r="C1184" s="79">
        <v>74.0623176574707</v>
      </c>
      <c r="D1184" s="95"/>
      <c r="E1184" s="79">
        <v>1433.8445427697509</v>
      </c>
      <c r="F1184" s="79">
        <v>89.016721965592666</v>
      </c>
      <c r="G1184" s="80"/>
      <c r="H1184" s="79">
        <v>-3.21357986778095</v>
      </c>
      <c r="I1184" s="80">
        <v>-3.5063516521603888</v>
      </c>
      <c r="J1184" s="104">
        <v>6</v>
      </c>
      <c r="K1184" s="104">
        <v>1.504345341289147</v>
      </c>
      <c r="L1184" s="104">
        <v>4.2422538624353949</v>
      </c>
      <c r="M1184" s="104">
        <v>21.874465166362551</v>
      </c>
    </row>
    <row r="1185" spans="1:13" s="81" customFormat="1" x14ac:dyDescent="0.25">
      <c r="A1185" s="79">
        <v>1182</v>
      </c>
      <c r="B1185" s="79">
        <v>74.786332702636713</v>
      </c>
      <c r="C1185" s="79">
        <v>74.786332702636713</v>
      </c>
      <c r="D1185" s="95"/>
      <c r="E1185" s="79">
        <v>1447.8614552055139</v>
      </c>
      <c r="F1185" s="79">
        <v>89.143173080641432</v>
      </c>
      <c r="G1185" s="80"/>
      <c r="H1185" s="79">
        <v>-0.58454988895152005</v>
      </c>
      <c r="I1185" s="80">
        <v>-6.1353816309898193</v>
      </c>
      <c r="J1185" s="105">
        <v>6</v>
      </c>
      <c r="K1185" s="105">
        <v>1.384003727110193</v>
      </c>
      <c r="L1185" s="105">
        <v>3.9028905104507432</v>
      </c>
      <c r="M1185" s="105">
        <v>20.260735151845822</v>
      </c>
    </row>
    <row r="1186" spans="1:13" s="81" customFormat="1" x14ac:dyDescent="0.25">
      <c r="A1186" s="79">
        <v>1183</v>
      </c>
      <c r="B1186" s="79">
        <v>75.389387512207037</v>
      </c>
      <c r="C1186" s="79">
        <v>75.389387512207037</v>
      </c>
      <c r="D1186" s="95"/>
      <c r="E1186" s="79">
        <v>1459.536580627494</v>
      </c>
      <c r="F1186" s="79">
        <v>89.127034421342756</v>
      </c>
      <c r="G1186" s="80"/>
      <c r="H1186" s="79">
        <v>-2.4488339763490661</v>
      </c>
      <c r="I1186" s="80">
        <v>-4.2710975435922736</v>
      </c>
      <c r="J1186" s="105">
        <v>6</v>
      </c>
      <c r="K1186" s="105">
        <v>1.344866961952943</v>
      </c>
      <c r="L1186" s="105">
        <v>3.7925248327072998</v>
      </c>
      <c r="M1186" s="105">
        <v>19.73650825880452</v>
      </c>
    </row>
    <row r="1187" spans="1:13" s="81" customFormat="1" x14ac:dyDescent="0.25">
      <c r="A1187" s="79">
        <v>1184</v>
      </c>
      <c r="B1187" s="79">
        <v>75.976681518554685</v>
      </c>
      <c r="C1187" s="79">
        <v>75.976681518554685</v>
      </c>
      <c r="D1187" s="95"/>
      <c r="E1187" s="79">
        <v>1470.9065773091741</v>
      </c>
      <c r="F1187" s="79">
        <v>89.088773539244812</v>
      </c>
      <c r="G1187" s="80"/>
      <c r="H1187" s="79">
        <v>-1.4035726444863941</v>
      </c>
      <c r="I1187" s="80">
        <v>-5.3163588754549451</v>
      </c>
      <c r="J1187" s="105">
        <v>6</v>
      </c>
      <c r="K1187" s="105">
        <v>1.3849590920364361</v>
      </c>
      <c r="L1187" s="105">
        <v>3.90558463954275</v>
      </c>
      <c r="M1187" s="105">
        <v>20.322915513126141</v>
      </c>
    </row>
    <row r="1188" spans="1:13" s="81" customFormat="1" x14ac:dyDescent="0.25">
      <c r="A1188" s="79">
        <v>1185</v>
      </c>
      <c r="B1188" s="79">
        <v>76.613845062255862</v>
      </c>
      <c r="C1188" s="79">
        <v>76.613845062255862</v>
      </c>
      <c r="D1188" s="95"/>
      <c r="E1188" s="79">
        <v>1483.2420469364281</v>
      </c>
      <c r="F1188" s="79">
        <v>89.036538219191328</v>
      </c>
      <c r="G1188" s="80"/>
      <c r="H1188" s="79">
        <v>-1.4035726444863941</v>
      </c>
      <c r="I1188" s="80">
        <v>-5.3163588754549451</v>
      </c>
      <c r="J1188" s="105">
        <v>6</v>
      </c>
      <c r="K1188" s="105">
        <v>1.4494716873666971</v>
      </c>
      <c r="L1188" s="105">
        <v>4.0875101583740836</v>
      </c>
      <c r="M1188" s="105">
        <v>21.249126090957301</v>
      </c>
    </row>
    <row r="1189" spans="1:13" s="81" customFormat="1" x14ac:dyDescent="0.25">
      <c r="A1189" s="79">
        <v>1186</v>
      </c>
      <c r="B1189" s="79">
        <v>77.311467742919916</v>
      </c>
      <c r="C1189" s="79">
        <v>77.311467742919916</v>
      </c>
      <c r="D1189" s="95"/>
      <c r="E1189" s="79">
        <v>1496.748003882155</v>
      </c>
      <c r="F1189" s="79">
        <v>88.992106663451352</v>
      </c>
      <c r="G1189" s="80"/>
      <c r="H1189" s="79">
        <v>-4.0326026233158174</v>
      </c>
      <c r="I1189" s="80">
        <v>-2.6873288966255222</v>
      </c>
      <c r="J1189" s="105">
        <v>6</v>
      </c>
      <c r="K1189" s="105">
        <v>1.5513726638706189</v>
      </c>
      <c r="L1189" s="105">
        <v>4.3748709121151448</v>
      </c>
      <c r="M1189" s="105">
        <v>22.682288188243369</v>
      </c>
    </row>
    <row r="1190" spans="1:13" s="81" customFormat="1" x14ac:dyDescent="0.25">
      <c r="A1190" s="79">
        <v>1187</v>
      </c>
      <c r="B1190" s="79">
        <v>78.063956451416018</v>
      </c>
      <c r="C1190" s="79">
        <v>78.063956451416018</v>
      </c>
      <c r="D1190" s="95"/>
      <c r="E1190" s="79">
        <v>1511.3161656991131</v>
      </c>
      <c r="F1190" s="79">
        <v>89.006375934940479</v>
      </c>
      <c r="G1190" s="80"/>
      <c r="H1190" s="79">
        <v>-4.0326026233158174</v>
      </c>
      <c r="I1190" s="80">
        <v>-2.6873288966255222</v>
      </c>
      <c r="J1190" s="105">
        <v>6</v>
      </c>
      <c r="K1190" s="105">
        <v>1.5238247594369809</v>
      </c>
      <c r="L1190" s="105">
        <v>4.2971858216122856</v>
      </c>
      <c r="M1190" s="105">
        <v>22.34202304032943</v>
      </c>
    </row>
    <row r="1191" spans="1:13" s="81" customFormat="1" x14ac:dyDescent="0.25">
      <c r="A1191" s="79">
        <v>1188</v>
      </c>
      <c r="B1191" s="79">
        <v>78.675300598144531</v>
      </c>
      <c r="C1191" s="79">
        <v>78.675300598144531</v>
      </c>
      <c r="D1191" s="95"/>
      <c r="E1191" s="79">
        <v>1523.1517724727889</v>
      </c>
      <c r="F1191" s="79">
        <v>89.002623707768905</v>
      </c>
      <c r="G1191" s="80"/>
      <c r="H1191" s="79">
        <v>-1.4035726444863941</v>
      </c>
      <c r="I1191" s="80">
        <v>-5.3163588754549451</v>
      </c>
      <c r="J1191" s="105">
        <v>6</v>
      </c>
      <c r="K1191" s="105">
        <v>1.4320386770206031</v>
      </c>
      <c r="L1191" s="105">
        <v>4.0383490691981008</v>
      </c>
      <c r="M1191" s="105">
        <v>21.089898614046749</v>
      </c>
    </row>
    <row r="1192" spans="1:13" s="81" customFormat="1" x14ac:dyDescent="0.25">
      <c r="A1192" s="79">
        <v>1189</v>
      </c>
      <c r="B1192" s="79">
        <v>79.327367401123041</v>
      </c>
      <c r="C1192" s="79">
        <v>79.327367401123041</v>
      </c>
      <c r="D1192" s="95"/>
      <c r="E1192" s="79">
        <v>1535.7757688118741</v>
      </c>
      <c r="F1192" s="79">
        <v>89.052474843933211</v>
      </c>
      <c r="G1192" s="80"/>
      <c r="H1192" s="79">
        <v>-2.8639293569138138</v>
      </c>
      <c r="I1192" s="80">
        <v>-3.856002163027525</v>
      </c>
      <c r="J1192" s="105">
        <v>6</v>
      </c>
      <c r="K1192" s="105">
        <v>1.6661209250319551</v>
      </c>
      <c r="L1192" s="105">
        <v>4.6984610085901126</v>
      </c>
      <c r="M1192" s="105">
        <v>24.34161442279564</v>
      </c>
    </row>
    <row r="1193" spans="1:13" s="81" customFormat="1" x14ac:dyDescent="0.25">
      <c r="A1193" s="79">
        <v>1190</v>
      </c>
      <c r="B1193" s="79">
        <v>80.220331573486334</v>
      </c>
      <c r="C1193" s="79">
        <v>80.220331573486334</v>
      </c>
      <c r="D1193" s="95"/>
      <c r="E1193" s="79">
        <v>1553.063531954172</v>
      </c>
      <c r="F1193" s="79">
        <v>88.925317788208019</v>
      </c>
      <c r="G1193" s="80"/>
      <c r="H1193" s="79">
        <v>-7.413252618227558</v>
      </c>
      <c r="I1193" s="80">
        <v>0.69332109828621835</v>
      </c>
      <c r="J1193" s="105">
        <v>6</v>
      </c>
      <c r="K1193" s="105">
        <v>1.728228907146657</v>
      </c>
      <c r="L1193" s="105">
        <v>4.8736055181535729</v>
      </c>
      <c r="M1193" s="105">
        <v>25.22389171749294</v>
      </c>
    </row>
    <row r="1194" spans="1:13" s="81" customFormat="1" x14ac:dyDescent="0.25">
      <c r="A1194" s="79">
        <v>1191</v>
      </c>
      <c r="B1194" s="79">
        <v>80.944586944580081</v>
      </c>
      <c r="C1194" s="79">
        <v>80.944586944580081</v>
      </c>
      <c r="D1194" s="95"/>
      <c r="E1194" s="79">
        <v>1567.085097093644</v>
      </c>
      <c r="F1194" s="79">
        <v>88.983476576589567</v>
      </c>
      <c r="G1194" s="80"/>
      <c r="H1194" s="79">
        <v>-3.562834721827945</v>
      </c>
      <c r="I1194" s="80">
        <v>-3.1570967981133951</v>
      </c>
      <c r="J1194" s="105">
        <v>6</v>
      </c>
      <c r="K1194" s="105">
        <v>1.6265367997314599</v>
      </c>
      <c r="L1194" s="105">
        <v>4.5868337752427184</v>
      </c>
      <c r="M1194" s="105">
        <v>23.889323274664161</v>
      </c>
    </row>
    <row r="1195" spans="1:13" s="81" customFormat="1" x14ac:dyDescent="0.25">
      <c r="A1195" s="79">
        <v>1192</v>
      </c>
      <c r="B1195" s="79">
        <v>81.672583007812506</v>
      </c>
      <c r="C1195" s="79">
        <v>81.672583007812506</v>
      </c>
      <c r="D1195" s="95"/>
      <c r="E1195" s="79">
        <v>1581.1790819355881</v>
      </c>
      <c r="F1195" s="79">
        <v>89.033205229156025</v>
      </c>
      <c r="G1195" s="80"/>
      <c r="H1195" s="79">
        <v>-3.562834721827945</v>
      </c>
      <c r="I1195" s="80">
        <v>-3.1570967981133951</v>
      </c>
      <c r="J1195" s="105">
        <v>6</v>
      </c>
      <c r="K1195" s="105">
        <v>1.6370533594500809</v>
      </c>
      <c r="L1195" s="105">
        <v>4.6164904736492272</v>
      </c>
      <c r="M1195" s="105">
        <v>24.068586260581132</v>
      </c>
    </row>
    <row r="1196" spans="1:13" s="81" customFormat="1" x14ac:dyDescent="0.25">
      <c r="A1196" s="79">
        <v>1193</v>
      </c>
      <c r="B1196" s="79">
        <v>82.316172027587896</v>
      </c>
      <c r="C1196" s="79">
        <v>82.316172027587896</v>
      </c>
      <c r="D1196" s="95"/>
      <c r="E1196" s="79">
        <v>1593.6389486124499</v>
      </c>
      <c r="F1196" s="79">
        <v>89.082933881722482</v>
      </c>
      <c r="G1196" s="80"/>
      <c r="H1196" s="79">
        <v>-14.41577198746208</v>
      </c>
      <c r="I1196" s="80">
        <v>7.6958404675207417</v>
      </c>
      <c r="J1196" s="105">
        <v>6</v>
      </c>
      <c r="K1196" s="105">
        <v>1.6181261259685451</v>
      </c>
      <c r="L1196" s="105">
        <v>4.5631156752312956</v>
      </c>
      <c r="M1196" s="105">
        <v>23.837878958871119</v>
      </c>
    </row>
    <row r="1197" spans="1:13" s="81" customFormat="1" x14ac:dyDescent="0.25">
      <c r="A1197" s="79">
        <v>1194</v>
      </c>
      <c r="B1197" s="79">
        <v>82.93579177856445</v>
      </c>
      <c r="C1197" s="79">
        <v>82.93579177856445</v>
      </c>
      <c r="D1197" s="95"/>
      <c r="E1197" s="79">
        <v>1605.63477086904</v>
      </c>
      <c r="F1197" s="79">
        <v>88.964596976975699</v>
      </c>
      <c r="G1197" s="80"/>
      <c r="H1197" s="79">
        <v>-4.1083967495357676</v>
      </c>
      <c r="I1197" s="80">
        <v>-2.611534770405572</v>
      </c>
      <c r="J1197" s="105">
        <v>6</v>
      </c>
      <c r="K1197" s="105">
        <v>1.554711323171091</v>
      </c>
      <c r="L1197" s="105">
        <v>4.3842859313424754</v>
      </c>
      <c r="M1197" s="105">
        <v>22.98006216810267</v>
      </c>
    </row>
    <row r="1198" spans="1:13" s="81" customFormat="1" x14ac:dyDescent="0.25">
      <c r="A1198" s="79">
        <v>1195</v>
      </c>
      <c r="B1198" s="79">
        <v>83.393693542480463</v>
      </c>
      <c r="C1198" s="79">
        <v>83.393693542480463</v>
      </c>
      <c r="D1198" s="95"/>
      <c r="E1198" s="79">
        <v>1614.4997371039899</v>
      </c>
      <c r="F1198" s="79">
        <v>88.996242875106532</v>
      </c>
      <c r="G1198" s="80"/>
      <c r="H1198" s="79">
        <v>-3.6407614982234509</v>
      </c>
      <c r="I1198" s="80">
        <v>-3.0791700217178888</v>
      </c>
      <c r="J1198" s="105">
        <v>6</v>
      </c>
      <c r="K1198" s="105">
        <v>1.3777169031480949</v>
      </c>
      <c r="L1198" s="105">
        <v>3.8851616668776279</v>
      </c>
      <c r="M1198" s="105">
        <v>20.459845873020999</v>
      </c>
    </row>
    <row r="1199" spans="1:13" s="81" customFormat="1" x14ac:dyDescent="0.25">
      <c r="A1199" s="79">
        <v>1196</v>
      </c>
      <c r="B1199" s="79">
        <v>83.675822448730472</v>
      </c>
      <c r="C1199" s="79">
        <v>83.675822448730472</v>
      </c>
      <c r="D1199" s="95"/>
      <c r="E1199" s="79">
        <v>1619.9617453880819</v>
      </c>
      <c r="F1199" s="79">
        <v>89.092046789621591</v>
      </c>
      <c r="G1199" s="80"/>
      <c r="H1199" s="79">
        <v>-3.1457185449815279</v>
      </c>
      <c r="I1199" s="80">
        <v>-3.5742129749598108</v>
      </c>
      <c r="J1199" s="105">
        <v>6</v>
      </c>
      <c r="K1199" s="105">
        <v>1.2883967134923029</v>
      </c>
      <c r="L1199" s="105">
        <v>3.6332787320482929</v>
      </c>
      <c r="M1199" s="105">
        <v>19.150541873494522</v>
      </c>
    </row>
    <row r="1200" spans="1:13" s="81" customFormat="1" x14ac:dyDescent="0.25">
      <c r="A1200" s="79">
        <v>1197</v>
      </c>
      <c r="B1200" s="79">
        <v>83.917607116699216</v>
      </c>
      <c r="C1200" s="79">
        <v>83.917607116699216</v>
      </c>
      <c r="D1200" s="95"/>
      <c r="E1200" s="79">
        <v>1624.642690268794</v>
      </c>
      <c r="F1200" s="79">
        <v>89.032216375455803</v>
      </c>
      <c r="G1200" s="80"/>
      <c r="H1200" s="79">
        <v>-6.0674998974036889</v>
      </c>
      <c r="I1200" s="80">
        <v>-0.65243162253765075</v>
      </c>
      <c r="J1200" s="105">
        <v>6</v>
      </c>
      <c r="K1200" s="105">
        <v>1.292694175466093</v>
      </c>
      <c r="L1200" s="105">
        <v>3.6453975748143832</v>
      </c>
      <c r="M1200" s="105">
        <v>19.219008410236881</v>
      </c>
    </row>
    <row r="1201" spans="1:13" s="81" customFormat="1" x14ac:dyDescent="0.25">
      <c r="A1201" s="79">
        <v>1198</v>
      </c>
      <c r="B1201" s="79">
        <v>84.218396759033197</v>
      </c>
      <c r="C1201" s="79">
        <v>84.218396759033197</v>
      </c>
      <c r="D1201" s="95"/>
      <c r="E1201" s="79">
        <v>1630.4659699179249</v>
      </c>
      <c r="F1201" s="79">
        <v>89.128020289970863</v>
      </c>
      <c r="G1201" s="80"/>
      <c r="H1201" s="79">
        <v>-8.8203554074183739</v>
      </c>
      <c r="I1201" s="80">
        <v>2.1004238874770338</v>
      </c>
      <c r="J1201" s="105">
        <v>6</v>
      </c>
      <c r="K1201" s="105">
        <v>1.48089490973463</v>
      </c>
      <c r="L1201" s="105">
        <v>4.1761236454516553</v>
      </c>
      <c r="M1201" s="105">
        <v>21.976254438805249</v>
      </c>
    </row>
    <row r="1202" spans="1:13" s="81" customFormat="1" x14ac:dyDescent="0.25">
      <c r="A1202" s="79">
        <v>1199</v>
      </c>
      <c r="B1202" s="79">
        <v>84.75765686035156</v>
      </c>
      <c r="C1202" s="79">
        <v>84.75765686035156</v>
      </c>
      <c r="D1202" s="95"/>
      <c r="E1202" s="79">
        <v>1640.9060314480651</v>
      </c>
      <c r="F1202" s="79">
        <v>89.095445456786138</v>
      </c>
      <c r="G1202" s="80"/>
      <c r="H1202" s="79">
        <v>-6.484616074250102</v>
      </c>
      <c r="I1202" s="80">
        <v>-0.23531544569123761</v>
      </c>
      <c r="J1202" s="105">
        <v>6</v>
      </c>
      <c r="K1202" s="105">
        <v>1.6111812519200139</v>
      </c>
      <c r="L1202" s="105">
        <v>4.5435311304144381</v>
      </c>
      <c r="M1202" s="105">
        <v>23.843726085026589</v>
      </c>
    </row>
    <row r="1203" spans="1:13" s="81" customFormat="1" x14ac:dyDescent="0.25">
      <c r="A1203" s="79">
        <v>1200</v>
      </c>
      <c r="B1203" s="79">
        <v>85.288842773437494</v>
      </c>
      <c r="C1203" s="79">
        <v>85.288842773437494</v>
      </c>
      <c r="D1203" s="95"/>
      <c r="E1203" s="79">
        <v>1651.1897769041141</v>
      </c>
      <c r="F1203" s="79">
        <v>88.988655010211332</v>
      </c>
      <c r="G1203" s="80"/>
      <c r="H1203" s="79">
        <v>-6.484616074250102</v>
      </c>
      <c r="I1203" s="80">
        <v>-0.23531544569123761</v>
      </c>
      <c r="J1203" s="105">
        <v>6</v>
      </c>
      <c r="K1203" s="105">
        <v>1.627032272934082</v>
      </c>
      <c r="L1203" s="105">
        <v>4.5882310096741126</v>
      </c>
      <c r="M1203" s="105">
        <v>24.08675160113987</v>
      </c>
    </row>
    <row r="1204" spans="1:13" s="81" customFormat="1" x14ac:dyDescent="0.25">
      <c r="A1204" s="79">
        <v>1201</v>
      </c>
      <c r="B1204" s="79">
        <v>85.886940765380857</v>
      </c>
      <c r="C1204" s="79">
        <v>85.886940765380857</v>
      </c>
      <c r="D1204" s="95"/>
      <c r="E1204" s="79">
        <v>1662.7689384658099</v>
      </c>
      <c r="F1204" s="79">
        <v>88.962408134184784</v>
      </c>
      <c r="G1204" s="80"/>
      <c r="H1204" s="79">
        <v>-10.335033970649709</v>
      </c>
      <c r="I1204" s="80">
        <v>3.61510245070837</v>
      </c>
      <c r="J1204" s="105">
        <v>6</v>
      </c>
      <c r="K1204" s="105">
        <v>1.7079200596019679</v>
      </c>
      <c r="L1204" s="105">
        <v>4.8163345680775507</v>
      </c>
      <c r="M1204" s="105">
        <v>25.238084214725731</v>
      </c>
    </row>
    <row r="1205" spans="1:13" s="81" customFormat="1" x14ac:dyDescent="0.25">
      <c r="A1205" s="79">
        <v>1202</v>
      </c>
      <c r="B1205" s="79">
        <v>86.503253936767578</v>
      </c>
      <c r="C1205" s="79">
        <v>86.503253936767578</v>
      </c>
      <c r="D1205" s="95"/>
      <c r="E1205" s="79">
        <v>1674.700745427577</v>
      </c>
      <c r="F1205" s="79">
        <v>88.936161258158236</v>
      </c>
      <c r="G1205" s="80"/>
      <c r="H1205" s="79">
        <v>-15.290908510348791</v>
      </c>
      <c r="I1205" s="80">
        <v>8.5709769904074484</v>
      </c>
      <c r="J1205" s="105">
        <v>6</v>
      </c>
      <c r="K1205" s="105">
        <v>1.763492374065563</v>
      </c>
      <c r="L1205" s="105">
        <v>4.9730484948648872</v>
      </c>
      <c r="M1205" s="105">
        <v>26.031805544261051</v>
      </c>
    </row>
    <row r="1206" spans="1:13" s="81" customFormat="1" x14ac:dyDescent="0.25">
      <c r="A1206" s="79">
        <v>1203</v>
      </c>
      <c r="B1206" s="79">
        <v>87.162863159179693</v>
      </c>
      <c r="C1206" s="79">
        <v>87.162863159179693</v>
      </c>
      <c r="D1206" s="95"/>
      <c r="E1206" s="79">
        <v>1687.4707628106451</v>
      </c>
      <c r="F1206" s="79">
        <v>88.909914382131689</v>
      </c>
      <c r="G1206" s="80"/>
      <c r="H1206" s="79">
        <v>-4.4379712447146504</v>
      </c>
      <c r="I1206" s="80">
        <v>-2.2819602752266901</v>
      </c>
      <c r="J1206" s="105">
        <v>6</v>
      </c>
      <c r="K1206" s="105">
        <v>1.786338629300007</v>
      </c>
      <c r="L1206" s="105">
        <v>5.0374749346260197</v>
      </c>
      <c r="M1206" s="105">
        <v>26.375981732374999</v>
      </c>
    </row>
    <row r="1207" spans="1:13" s="81" customFormat="1" x14ac:dyDescent="0.25">
      <c r="A1207" s="79">
        <v>1204</v>
      </c>
      <c r="B1207" s="79">
        <v>87.782802581787109</v>
      </c>
      <c r="C1207" s="79">
        <v>87.782802581787109</v>
      </c>
      <c r="D1207" s="95"/>
      <c r="E1207" s="79">
        <v>1699.4727739016901</v>
      </c>
      <c r="F1207" s="79">
        <v>88.883667506105141</v>
      </c>
      <c r="G1207" s="80"/>
      <c r="H1207" s="79">
        <v>-3.7390658798005219</v>
      </c>
      <c r="I1207" s="80">
        <v>-2.9808656401408178</v>
      </c>
      <c r="J1207" s="105">
        <v>6</v>
      </c>
      <c r="K1207" s="105">
        <v>1.723365475391412</v>
      </c>
      <c r="L1207" s="105">
        <v>4.8598906406037807</v>
      </c>
      <c r="M1207" s="105">
        <v>25.532444387950221</v>
      </c>
    </row>
    <row r="1208" spans="1:13" s="81" customFormat="1" x14ac:dyDescent="0.25">
      <c r="A1208" s="79">
        <v>1205</v>
      </c>
      <c r="B1208" s="79">
        <v>88.283012390136719</v>
      </c>
      <c r="C1208" s="79">
        <v>88.283012390136719</v>
      </c>
      <c r="D1208" s="95"/>
      <c r="E1208" s="79">
        <v>1709.156822776032</v>
      </c>
      <c r="F1208" s="79">
        <v>88.848823022421342</v>
      </c>
      <c r="G1208" s="80"/>
      <c r="H1208" s="79">
        <v>-5.1011182106508706</v>
      </c>
      <c r="I1208" s="80">
        <v>-1.6188133092904691</v>
      </c>
      <c r="J1208" s="105">
        <v>6</v>
      </c>
      <c r="K1208" s="105">
        <v>1.5845077227545861</v>
      </c>
      <c r="L1208" s="105">
        <v>4.4683117781679309</v>
      </c>
      <c r="M1208" s="105">
        <v>23.586878658393729</v>
      </c>
    </row>
    <row r="1209" spans="1:13" s="81" customFormat="1" x14ac:dyDescent="0.25">
      <c r="A1209" s="79">
        <v>1206</v>
      </c>
      <c r="B1209" s="79">
        <v>88.630265808105463</v>
      </c>
      <c r="C1209" s="79">
        <v>88.630265808105463</v>
      </c>
      <c r="D1209" s="95"/>
      <c r="E1209" s="79">
        <v>1715.879639912479</v>
      </c>
      <c r="F1209" s="79">
        <v>88.826685430296166</v>
      </c>
      <c r="G1209" s="80"/>
      <c r="H1209" s="79">
        <v>-6.2697914770528769</v>
      </c>
      <c r="I1209" s="80">
        <v>-0.45014004288846282</v>
      </c>
      <c r="J1209" s="105">
        <v>6</v>
      </c>
      <c r="K1209" s="105">
        <v>1.508700049967362</v>
      </c>
      <c r="L1209" s="105">
        <v>4.2545341409079613</v>
      </c>
      <c r="M1209" s="105">
        <v>22.500379903197029</v>
      </c>
    </row>
    <row r="1210" spans="1:13" s="81" customFormat="1" x14ac:dyDescent="0.25">
      <c r="A1210" s="79">
        <v>1207</v>
      </c>
      <c r="B1210" s="79">
        <v>88.922676086425781</v>
      </c>
      <c r="C1210" s="79">
        <v>88.922676086425781</v>
      </c>
      <c r="D1210" s="95"/>
      <c r="E1210" s="79">
        <v>1721.540695292334</v>
      </c>
      <c r="F1210" s="79">
        <v>88.775711881995051</v>
      </c>
      <c r="G1210" s="80"/>
      <c r="H1210" s="79">
        <v>-3.6407614982234509</v>
      </c>
      <c r="I1210" s="80">
        <v>-3.0791700217178888</v>
      </c>
      <c r="J1210" s="105">
        <v>6</v>
      </c>
      <c r="K1210" s="105">
        <v>1.4236045419611321</v>
      </c>
      <c r="L1210" s="105">
        <v>4.0145648083303929</v>
      </c>
      <c r="M1210" s="105">
        <v>21.256295371721919</v>
      </c>
    </row>
    <row r="1211" spans="1:13" s="81" customFormat="1" x14ac:dyDescent="0.25">
      <c r="A1211" s="79">
        <v>1208</v>
      </c>
      <c r="B1211" s="79">
        <v>89.136003875732428</v>
      </c>
      <c r="C1211" s="79">
        <v>89.136003875732428</v>
      </c>
      <c r="D1211" s="95"/>
      <c r="E1211" s="79">
        <v>1725.6707157425869</v>
      </c>
      <c r="F1211" s="79">
        <v>88.801391778252921</v>
      </c>
      <c r="G1211" s="80"/>
      <c r="H1211" s="79">
        <v>-17.12272874268703</v>
      </c>
      <c r="I1211" s="80">
        <v>10.40279722274569</v>
      </c>
      <c r="J1211" s="105">
        <v>6</v>
      </c>
      <c r="K1211" s="105">
        <v>1.5163520312717389</v>
      </c>
      <c r="L1211" s="105">
        <v>4.2761127281863027</v>
      </c>
      <c r="M1211" s="105">
        <v>22.624143064973641</v>
      </c>
    </row>
    <row r="1212" spans="1:13" s="81" customFormat="1" x14ac:dyDescent="0.25">
      <c r="A1212" s="79">
        <v>1209</v>
      </c>
      <c r="B1212" s="79">
        <v>89.552339172363276</v>
      </c>
      <c r="C1212" s="79">
        <v>89.552339172363276</v>
      </c>
      <c r="D1212" s="95"/>
      <c r="E1212" s="79">
        <v>1733.7309562524431</v>
      </c>
      <c r="F1212" s="79">
        <v>88.750418229951805</v>
      </c>
      <c r="G1212" s="80"/>
      <c r="H1212" s="79">
        <v>-8.9053579782628756</v>
      </c>
      <c r="I1212" s="80">
        <v>2.1854264583215359</v>
      </c>
      <c r="J1212" s="105">
        <v>6</v>
      </c>
      <c r="K1212" s="105">
        <v>1.6999443081536749</v>
      </c>
      <c r="L1212" s="105">
        <v>4.7938429489933636</v>
      </c>
      <c r="M1212" s="105">
        <v>25.270836340536071</v>
      </c>
    </row>
    <row r="1213" spans="1:13" s="81" customFormat="1" x14ac:dyDescent="0.25">
      <c r="A1213" s="79">
        <v>1210</v>
      </c>
      <c r="B1213" s="79">
        <v>90.053369903564459</v>
      </c>
      <c r="C1213" s="79">
        <v>90.053369903564459</v>
      </c>
      <c r="D1213" s="95"/>
      <c r="E1213" s="79">
        <v>1743.4308981718309</v>
      </c>
      <c r="F1213" s="79">
        <v>88.699444681650689</v>
      </c>
      <c r="G1213" s="80"/>
      <c r="H1213" s="79">
        <v>-3.7390658798005219</v>
      </c>
      <c r="I1213" s="80">
        <v>-2.9808656401408178</v>
      </c>
      <c r="J1213" s="105">
        <v>6</v>
      </c>
      <c r="K1213" s="105">
        <v>1.7598421048260611</v>
      </c>
      <c r="L1213" s="105">
        <v>4.962754735609491</v>
      </c>
      <c r="M1213" s="105">
        <v>26.131036344229319</v>
      </c>
    </row>
    <row r="1214" spans="1:13" s="81" customFormat="1" x14ac:dyDescent="0.25">
      <c r="A1214" s="79">
        <v>1211</v>
      </c>
      <c r="B1214" s="79">
        <v>90.57748718261719</v>
      </c>
      <c r="C1214" s="79">
        <v>90.57748718261719</v>
      </c>
      <c r="D1214" s="95"/>
      <c r="E1214" s="79">
        <v>1753.5777950569211</v>
      </c>
      <c r="F1214" s="79">
        <v>88.630782593350318</v>
      </c>
      <c r="G1214" s="80"/>
      <c r="H1214" s="79">
        <v>-5.2311712398358416</v>
      </c>
      <c r="I1214" s="80">
        <v>-1.488760280105498</v>
      </c>
      <c r="J1214" s="105">
        <v>6</v>
      </c>
      <c r="K1214" s="105">
        <v>1.716816305422012</v>
      </c>
      <c r="L1214" s="105">
        <v>4.8414219812900727</v>
      </c>
      <c r="M1214" s="105">
        <v>25.544649149262661</v>
      </c>
    </row>
    <row r="1215" spans="1:13" s="81" customFormat="1" x14ac:dyDescent="0.25">
      <c r="A1215" s="79">
        <v>1212</v>
      </c>
      <c r="B1215" s="79">
        <v>90.959501647949224</v>
      </c>
      <c r="C1215" s="79">
        <v>90.959501647949224</v>
      </c>
      <c r="D1215" s="95"/>
      <c r="E1215" s="79">
        <v>1760.973585165849</v>
      </c>
      <c r="F1215" s="79">
        <v>88.574827396608569</v>
      </c>
      <c r="G1215" s="80"/>
      <c r="H1215" s="79">
        <v>-4.402212845736738</v>
      </c>
      <c r="I1215" s="80">
        <v>-2.3177186742046021</v>
      </c>
      <c r="J1215" s="105">
        <v>6</v>
      </c>
      <c r="K1215" s="105">
        <v>1.572594041540023</v>
      </c>
      <c r="L1215" s="105">
        <v>4.4347151971428653</v>
      </c>
      <c r="M1215" s="105">
        <v>23.486981981669601</v>
      </c>
    </row>
    <row r="1216" spans="1:13" s="81" customFormat="1" x14ac:dyDescent="0.25">
      <c r="A1216" s="79">
        <v>1213</v>
      </c>
      <c r="B1216" s="79">
        <v>91.264143371582037</v>
      </c>
      <c r="C1216" s="79">
        <v>91.264143371582037</v>
      </c>
      <c r="D1216" s="95"/>
      <c r="E1216" s="79">
        <v>1766.8714410086959</v>
      </c>
      <c r="F1216" s="79">
        <v>88.51887219986682</v>
      </c>
      <c r="G1216" s="80"/>
      <c r="H1216" s="79">
        <v>-5.1011182106508706</v>
      </c>
      <c r="I1216" s="80">
        <v>-1.6188133092904691</v>
      </c>
      <c r="J1216" s="105">
        <v>6</v>
      </c>
      <c r="K1216" s="105">
        <v>1.6131007954389871</v>
      </c>
      <c r="L1216" s="105">
        <v>4.5489442431379441</v>
      </c>
      <c r="M1216" s="105">
        <v>24.082016465518858</v>
      </c>
    </row>
    <row r="1217" spans="1:13" s="81" customFormat="1" x14ac:dyDescent="0.25">
      <c r="A1217" s="79">
        <v>1214</v>
      </c>
      <c r="B1217" s="79">
        <v>91.677423095703119</v>
      </c>
      <c r="C1217" s="79">
        <v>91.677423095703119</v>
      </c>
      <c r="D1217" s="95"/>
      <c r="E1217" s="79">
        <v>1774.872525714268</v>
      </c>
      <c r="F1217" s="79">
        <v>88.462917003125071</v>
      </c>
      <c r="G1217" s="80"/>
      <c r="H1217" s="79">
        <v>-5.9300766047499716</v>
      </c>
      <c r="I1217" s="80">
        <v>-0.78985491519136719</v>
      </c>
      <c r="J1217" s="105">
        <v>6</v>
      </c>
      <c r="K1217" s="105">
        <v>1.760333222812126</v>
      </c>
      <c r="L1217" s="105">
        <v>4.9641396883301958</v>
      </c>
      <c r="M1217" s="105">
        <v>26.19684363923594</v>
      </c>
    </row>
    <row r="1218" spans="1:13" s="81" customFormat="1" x14ac:dyDescent="0.25">
      <c r="A1218" s="79">
        <v>1215</v>
      </c>
      <c r="B1218" s="79">
        <v>92.084898376464849</v>
      </c>
      <c r="C1218" s="79">
        <v>92.084898376464849</v>
      </c>
      <c r="D1218" s="95"/>
      <c r="E1218" s="79">
        <v>1782.761236547432</v>
      </c>
      <c r="F1218" s="79">
        <v>88.448463925727182</v>
      </c>
      <c r="G1218" s="80"/>
      <c r="H1218" s="79">
        <v>-6.2697914770528769</v>
      </c>
      <c r="I1218" s="80">
        <v>-0.45014004288846282</v>
      </c>
      <c r="J1218" s="105">
        <v>6</v>
      </c>
      <c r="K1218" s="105">
        <v>1.528902842566735</v>
      </c>
      <c r="L1218" s="105">
        <v>4.3115060160381944</v>
      </c>
      <c r="M1218" s="105">
        <v>22.871844131722209</v>
      </c>
    </row>
    <row r="1219" spans="1:13" s="81" customFormat="1" x14ac:dyDescent="0.25">
      <c r="A1219" s="79">
        <v>1216</v>
      </c>
      <c r="B1219" s="79">
        <v>92.23535079956055</v>
      </c>
      <c r="C1219" s="79">
        <v>92.23535079956055</v>
      </c>
      <c r="D1219" s="95"/>
      <c r="E1219" s="79">
        <v>1785.6739915438391</v>
      </c>
      <c r="F1219" s="79">
        <v>88.434010848329294</v>
      </c>
      <c r="G1219" s="80"/>
      <c r="H1219" s="79">
        <v>-5.1011182106508706</v>
      </c>
      <c r="I1219" s="80">
        <v>-1.6188133092904691</v>
      </c>
      <c r="J1219" s="105">
        <v>6</v>
      </c>
      <c r="K1219" s="105">
        <v>1.5912996296717761</v>
      </c>
      <c r="L1219" s="105">
        <v>4.4874649556744082</v>
      </c>
      <c r="M1219" s="105">
        <v>23.78916476178453</v>
      </c>
    </row>
    <row r="1220" spans="1:13" s="81" customFormat="1" x14ac:dyDescent="0.25">
      <c r="A1220" s="79">
        <v>1217</v>
      </c>
      <c r="B1220" s="79">
        <v>92.686930084228521</v>
      </c>
      <c r="C1220" s="79">
        <v>92.686930084228521</v>
      </c>
      <c r="D1220" s="95"/>
      <c r="E1220" s="79">
        <v>1794.4165547450559</v>
      </c>
      <c r="F1220" s="79">
        <v>88.419557770931405</v>
      </c>
      <c r="G1220" s="80"/>
      <c r="H1220" s="79">
        <v>-5.6050373114809284</v>
      </c>
      <c r="I1220" s="80">
        <v>-1.1148942084604121</v>
      </c>
      <c r="J1220" s="105">
        <v>6</v>
      </c>
      <c r="K1220" s="105">
        <v>1.747052353193439</v>
      </c>
      <c r="L1220" s="105">
        <v>4.9266876360054974</v>
      </c>
      <c r="M1220" s="105">
        <v>26.042207124656169</v>
      </c>
    </row>
    <row r="1221" spans="1:13" s="81" customFormat="1" x14ac:dyDescent="0.25">
      <c r="A1221" s="79">
        <v>1218</v>
      </c>
      <c r="B1221" s="79">
        <v>92.967360687255862</v>
      </c>
      <c r="C1221" s="79">
        <v>92.967360687255862</v>
      </c>
      <c r="D1221" s="95"/>
      <c r="E1221" s="79">
        <v>1799.845683922947</v>
      </c>
      <c r="F1221" s="79">
        <v>88.421010334881188</v>
      </c>
      <c r="G1221" s="80"/>
      <c r="H1221" s="79">
        <v>-16.499617503992852</v>
      </c>
      <c r="I1221" s="80">
        <v>9.7796859840515076</v>
      </c>
      <c r="J1221" s="105">
        <v>6</v>
      </c>
      <c r="K1221" s="105">
        <v>1.5478679929391139</v>
      </c>
      <c r="L1221" s="105">
        <v>4.3649877400883019</v>
      </c>
      <c r="M1221" s="105">
        <v>23.16799055835558</v>
      </c>
    </row>
    <row r="1222" spans="1:13" s="81" customFormat="1" x14ac:dyDescent="0.25">
      <c r="A1222" s="79">
        <v>1219</v>
      </c>
      <c r="B1222" s="79">
        <v>93.161556243896484</v>
      </c>
      <c r="C1222" s="79">
        <v>93.161556243896484</v>
      </c>
      <c r="D1222" s="95"/>
      <c r="E1222" s="79">
        <v>1803.6053048465999</v>
      </c>
      <c r="F1222" s="79">
        <v>88.422462898830972</v>
      </c>
      <c r="G1222" s="80"/>
      <c r="H1222" s="79">
        <v>-6.2697914770528769</v>
      </c>
      <c r="I1222" s="80">
        <v>-0.45014004288846282</v>
      </c>
      <c r="J1222" s="105">
        <v>6</v>
      </c>
      <c r="K1222" s="105">
        <v>1.518090188676799</v>
      </c>
      <c r="L1222" s="105">
        <v>4.2810143320685743</v>
      </c>
      <c r="M1222" s="105">
        <v>22.731525602257729</v>
      </c>
    </row>
    <row r="1223" spans="1:13" s="81" customFormat="1" x14ac:dyDescent="0.25">
      <c r="A1223" s="79">
        <v>1220</v>
      </c>
      <c r="B1223" s="79">
        <v>93.361492919921872</v>
      </c>
      <c r="C1223" s="79">
        <v>93.361492919921872</v>
      </c>
      <c r="D1223" s="95"/>
      <c r="E1223" s="79">
        <v>1807.4760736921601</v>
      </c>
      <c r="F1223" s="79">
        <v>88.423915462780755</v>
      </c>
      <c r="G1223" s="80"/>
      <c r="H1223" s="79">
        <v>-4.402212845736738</v>
      </c>
      <c r="I1223" s="80">
        <v>-2.3177186742046021</v>
      </c>
      <c r="J1223" s="105">
        <v>6</v>
      </c>
      <c r="K1223" s="105">
        <v>1.589424196818219</v>
      </c>
      <c r="L1223" s="105">
        <v>4.4821762350273788</v>
      </c>
      <c r="M1223" s="105">
        <v>23.786101755299931</v>
      </c>
    </row>
    <row r="1224" spans="1:13" s="81" customFormat="1" x14ac:dyDescent="0.25">
      <c r="A1224" s="79">
        <v>1221</v>
      </c>
      <c r="B1224" s="79">
        <v>93.652751922607422</v>
      </c>
      <c r="C1224" s="79">
        <v>93.652751922607422</v>
      </c>
      <c r="D1224" s="95"/>
      <c r="E1224" s="79">
        <v>1813.1148404056819</v>
      </c>
      <c r="F1224" s="79">
        <v>88.425368026730538</v>
      </c>
      <c r="G1224" s="80"/>
      <c r="H1224" s="79">
        <v>-4.402212845736738</v>
      </c>
      <c r="I1224" s="80">
        <v>-2.3177186742046021</v>
      </c>
      <c r="J1224" s="105">
        <v>6</v>
      </c>
      <c r="K1224" s="105">
        <v>1.641768298747859</v>
      </c>
      <c r="L1224" s="105">
        <v>4.6297866024689629</v>
      </c>
      <c r="M1224" s="105">
        <v>24.5560169527608</v>
      </c>
    </row>
    <row r="1225" spans="1:13" s="81" customFormat="1" x14ac:dyDescent="0.25">
      <c r="A1225" s="79">
        <v>1222</v>
      </c>
      <c r="B1225" s="79">
        <v>93.92416076660156</v>
      </c>
      <c r="C1225" s="79">
        <v>93.92416076660156</v>
      </c>
      <c r="D1225" s="95"/>
      <c r="E1225" s="79">
        <v>1818.3693085634329</v>
      </c>
      <c r="F1225" s="79">
        <v>88.426820590680322</v>
      </c>
      <c r="G1225" s="80"/>
      <c r="H1225" s="79">
        <v>-5.1011182106508706</v>
      </c>
      <c r="I1225" s="80">
        <v>-1.6188133092904691</v>
      </c>
      <c r="J1225" s="105">
        <v>6</v>
      </c>
      <c r="K1225" s="105">
        <v>1.6295303245667661</v>
      </c>
      <c r="L1225" s="105">
        <v>4.5952755152782814</v>
      </c>
      <c r="M1225" s="105">
        <v>24.383995496103651</v>
      </c>
    </row>
    <row r="1226" spans="1:13" s="81" customFormat="1" x14ac:dyDescent="0.25">
      <c r="A1226" s="79">
        <v>1223</v>
      </c>
      <c r="B1226" s="79">
        <v>94.179162597656244</v>
      </c>
      <c r="C1226" s="79">
        <v>94.179162597656244</v>
      </c>
      <c r="D1226" s="95"/>
      <c r="E1226" s="79">
        <v>1823.306137377582</v>
      </c>
      <c r="F1226" s="79">
        <v>88.428273154630105</v>
      </c>
      <c r="G1226" s="80"/>
      <c r="H1226" s="79">
        <v>-5.1011182106508706</v>
      </c>
      <c r="I1226" s="80">
        <v>-1.6188133092904691</v>
      </c>
      <c r="J1226" s="105">
        <v>6</v>
      </c>
      <c r="K1226" s="105">
        <v>1.5748153058393819</v>
      </c>
      <c r="L1226" s="105">
        <v>4.4409791624670563</v>
      </c>
      <c r="M1226" s="105">
        <v>23.58731437159754</v>
      </c>
    </row>
    <row r="1227" spans="1:13" s="81" customFormat="1" x14ac:dyDescent="0.25">
      <c r="A1227" s="79">
        <v>1224</v>
      </c>
      <c r="B1227" s="79">
        <v>94.310726928710935</v>
      </c>
      <c r="C1227" s="79">
        <v>94.310726928710935</v>
      </c>
      <c r="D1227" s="95"/>
      <c r="E1227" s="79">
        <v>1825.8532194035381</v>
      </c>
      <c r="F1227" s="79">
        <v>88.429725718579888</v>
      </c>
      <c r="G1227" s="80"/>
      <c r="H1227" s="79">
        <v>-47.440079790003942</v>
      </c>
      <c r="I1227" s="80">
        <v>40.720148270062602</v>
      </c>
      <c r="J1227" s="105">
        <v>6</v>
      </c>
      <c r="K1227" s="105">
        <v>1.491654662787679</v>
      </c>
      <c r="L1227" s="105">
        <v>4.2064661490612547</v>
      </c>
      <c r="M1227" s="105">
        <v>22.355334883647899</v>
      </c>
    </row>
    <row r="1228" spans="1:13" s="81" customFormat="1" x14ac:dyDescent="0.25">
      <c r="A1228" s="79">
        <v>1225</v>
      </c>
      <c r="B1228" s="79">
        <v>94.336462402343756</v>
      </c>
      <c r="C1228" s="79">
        <v>94.336462402343756</v>
      </c>
      <c r="D1228" s="95"/>
      <c r="E1228" s="79">
        <v>1826.3514575034401</v>
      </c>
      <c r="F1228" s="79">
        <v>88.468845848869861</v>
      </c>
      <c r="G1228" s="80"/>
      <c r="H1228" s="79">
        <v>-2.9418561333093201</v>
      </c>
      <c r="I1228" s="80">
        <v>-3.77807538663202</v>
      </c>
      <c r="J1228" s="105">
        <v>6</v>
      </c>
      <c r="K1228" s="105">
        <v>1.394380553125649</v>
      </c>
      <c r="L1228" s="105">
        <v>3.9321531598143311</v>
      </c>
      <c r="M1228" s="105">
        <v>20.889493723845931</v>
      </c>
    </row>
    <row r="1229" spans="1:13" s="81" customFormat="1" x14ac:dyDescent="0.25">
      <c r="A1229" s="79">
        <v>1226</v>
      </c>
      <c r="B1229" s="79">
        <v>94.400373840332037</v>
      </c>
      <c r="C1229" s="79">
        <v>94.400373840332037</v>
      </c>
      <c r="D1229" s="95"/>
      <c r="E1229" s="79">
        <v>1827.5887812799369</v>
      </c>
      <c r="F1229" s="79">
        <v>88.590822467916155</v>
      </c>
      <c r="G1229" s="80"/>
      <c r="H1229" s="79">
        <v>-4.0555915133711684</v>
      </c>
      <c r="I1229" s="80">
        <v>-2.6643400065701721</v>
      </c>
      <c r="J1229" s="105">
        <v>6</v>
      </c>
      <c r="K1229" s="105">
        <v>1.4884482407359021</v>
      </c>
      <c r="L1229" s="105">
        <v>4.1974240388752433</v>
      </c>
      <c r="M1229" s="105">
        <v>22.30855986374053</v>
      </c>
    </row>
    <row r="1230" spans="1:13" s="81" customFormat="1" x14ac:dyDescent="0.25">
      <c r="A1230" s="79">
        <v>1227</v>
      </c>
      <c r="B1230" s="79">
        <v>94.550824737548822</v>
      </c>
      <c r="C1230" s="79">
        <v>94.550824737548822</v>
      </c>
      <c r="D1230" s="95"/>
      <c r="E1230" s="79">
        <v>1830.501506735367</v>
      </c>
      <c r="F1230" s="79">
        <v>88.592275031865938</v>
      </c>
      <c r="G1230" s="80"/>
      <c r="H1230" s="79">
        <v>-4.9477748734445637</v>
      </c>
      <c r="I1230" s="80">
        <v>-1.772156646496776</v>
      </c>
      <c r="J1230" s="105">
        <v>6</v>
      </c>
      <c r="K1230" s="105">
        <v>1.538057175323287</v>
      </c>
      <c r="L1230" s="105">
        <v>4.3373212344116689</v>
      </c>
      <c r="M1230" s="105">
        <v>23.049994791138911</v>
      </c>
    </row>
    <row r="1231" spans="1:13" s="81" customFormat="1" x14ac:dyDescent="0.25">
      <c r="A1231" s="79">
        <v>1228</v>
      </c>
      <c r="B1231" s="79">
        <v>94.701358795166016</v>
      </c>
      <c r="C1231" s="79">
        <v>94.701358795166016</v>
      </c>
      <c r="D1231" s="95"/>
      <c r="E1231" s="79">
        <v>1833.415842173986</v>
      </c>
      <c r="F1231" s="79">
        <v>88.593727595815722</v>
      </c>
      <c r="G1231" s="80"/>
      <c r="H1231" s="79">
        <v>-4.9477748734445637</v>
      </c>
      <c r="I1231" s="80">
        <v>-1.772156646496776</v>
      </c>
      <c r="J1231" s="105">
        <v>6</v>
      </c>
      <c r="K1231" s="105">
        <v>1.536650397081079</v>
      </c>
      <c r="L1231" s="105">
        <v>4.333354119768642</v>
      </c>
      <c r="M1231" s="105">
        <v>23.031397549060539</v>
      </c>
    </row>
    <row r="1232" spans="1:13" s="81" customFormat="1" x14ac:dyDescent="0.25">
      <c r="A1232" s="79">
        <v>1229</v>
      </c>
      <c r="B1232" s="79">
        <v>94.861512756347651</v>
      </c>
      <c r="C1232" s="79">
        <v>94.861512756347651</v>
      </c>
      <c r="D1232" s="95"/>
      <c r="E1232" s="79">
        <v>1836.5164186953059</v>
      </c>
      <c r="F1232" s="79">
        <v>88.595180159765505</v>
      </c>
      <c r="G1232" s="80"/>
      <c r="H1232" s="79">
        <v>-4.402212845736738</v>
      </c>
      <c r="I1232" s="80">
        <v>-2.3177186742046021</v>
      </c>
      <c r="J1232" s="105">
        <v>6</v>
      </c>
      <c r="K1232" s="105">
        <v>1.5519861560083641</v>
      </c>
      <c r="L1232" s="105">
        <v>4.3766009599435858</v>
      </c>
      <c r="M1232" s="105">
        <v>23.26145293283172</v>
      </c>
    </row>
    <row r="1233" spans="1:13" s="81" customFormat="1" x14ac:dyDescent="0.25">
      <c r="A1233" s="79">
        <v>1230</v>
      </c>
      <c r="B1233" s="79">
        <v>95.023145294189447</v>
      </c>
      <c r="C1233" s="79">
        <v>95.023145294189447</v>
      </c>
      <c r="D1233" s="95"/>
      <c r="E1233" s="79">
        <v>1839.645620422293</v>
      </c>
      <c r="F1233" s="79">
        <v>88.596632723715288</v>
      </c>
      <c r="G1233" s="80"/>
      <c r="H1233" s="79">
        <v>-4.402212845736738</v>
      </c>
      <c r="I1233" s="80">
        <v>-2.3177186742046021</v>
      </c>
      <c r="J1233" s="105">
        <v>6</v>
      </c>
      <c r="K1233" s="105">
        <v>1.5537477415669361</v>
      </c>
      <c r="L1233" s="105">
        <v>4.3815686312187587</v>
      </c>
      <c r="M1233" s="105">
        <v>23.290084004312789</v>
      </c>
    </row>
    <row r="1234" spans="1:13" s="81" customFormat="1" x14ac:dyDescent="0.25">
      <c r="A1234" s="79">
        <v>1231</v>
      </c>
      <c r="B1234" s="79">
        <v>95.181261444091803</v>
      </c>
      <c r="C1234" s="79">
        <v>95.181261444091803</v>
      </c>
      <c r="D1234" s="95"/>
      <c r="E1234" s="79">
        <v>1842.706744970269</v>
      </c>
      <c r="F1234" s="79">
        <v>88.598085287665072</v>
      </c>
      <c r="G1234" s="80"/>
      <c r="H1234" s="79">
        <v>-4.402212845736738</v>
      </c>
      <c r="I1234" s="80">
        <v>-2.3177186742046021</v>
      </c>
      <c r="J1234" s="105">
        <v>6</v>
      </c>
      <c r="K1234" s="105">
        <v>1.556210163259568</v>
      </c>
      <c r="L1234" s="105">
        <v>4.3885126603919806</v>
      </c>
      <c r="M1234" s="105">
        <v>23.329034453363469</v>
      </c>
    </row>
    <row r="1235" spans="1:13" s="81" customFormat="1" x14ac:dyDescent="0.25">
      <c r="A1235" s="79">
        <v>1232</v>
      </c>
      <c r="B1235" s="79">
        <v>95.337988281250006</v>
      </c>
      <c r="C1235" s="79">
        <v>95.337988281250006</v>
      </c>
      <c r="D1235" s="95"/>
      <c r="E1235" s="79">
        <v>1845.7409724596671</v>
      </c>
      <c r="F1235" s="79">
        <v>88.599537851614855</v>
      </c>
      <c r="G1235" s="80"/>
      <c r="H1235" s="79">
        <v>-4.402212845736738</v>
      </c>
      <c r="I1235" s="80">
        <v>-2.3177186742046021</v>
      </c>
      <c r="J1235" s="105">
        <v>6</v>
      </c>
      <c r="K1235" s="105">
        <v>1.561163605601396</v>
      </c>
      <c r="L1235" s="105">
        <v>4.4024813677959349</v>
      </c>
      <c r="M1235" s="105">
        <v>23.404894458230679</v>
      </c>
    </row>
    <row r="1236" spans="1:13" s="81" customFormat="1" x14ac:dyDescent="0.25">
      <c r="A1236" s="79">
        <v>1233</v>
      </c>
      <c r="B1236" s="79">
        <v>95.46374588012695</v>
      </c>
      <c r="C1236" s="79">
        <v>95.46374588012695</v>
      </c>
      <c r="D1236" s="95"/>
      <c r="E1236" s="79">
        <v>1848.175636301751</v>
      </c>
      <c r="F1236" s="79">
        <v>88.600990415564638</v>
      </c>
      <c r="G1236" s="80"/>
      <c r="H1236" s="79">
        <v>-5.5708861121387443</v>
      </c>
      <c r="I1236" s="80">
        <v>-1.1490454078025949</v>
      </c>
      <c r="J1236" s="105">
        <v>6</v>
      </c>
      <c r="K1236" s="105">
        <v>1.473031322160161</v>
      </c>
      <c r="L1236" s="105">
        <v>4.1539483284916541</v>
      </c>
      <c r="M1236" s="105">
        <v>22.089544127555222</v>
      </c>
    </row>
    <row r="1237" spans="1:13" s="81" customFormat="1" x14ac:dyDescent="0.25">
      <c r="A1237" s="79">
        <v>1234</v>
      </c>
      <c r="B1237" s="79">
        <v>95.489923095703119</v>
      </c>
      <c r="C1237" s="79">
        <v>95.489923095703119</v>
      </c>
      <c r="D1237" s="95"/>
      <c r="E1237" s="79">
        <v>1848.682426514182</v>
      </c>
      <c r="F1237" s="79">
        <v>88.585099511186925</v>
      </c>
      <c r="G1237" s="80"/>
      <c r="H1237" s="79">
        <v>-5.5708861121387443</v>
      </c>
      <c r="I1237" s="80">
        <v>-1.1490454078025949</v>
      </c>
      <c r="J1237" s="105">
        <v>6</v>
      </c>
      <c r="K1237" s="105">
        <v>1.4561406245449151</v>
      </c>
      <c r="L1237" s="105">
        <v>4.1063165612166586</v>
      </c>
      <c r="M1237" s="105">
        <v>21.835118650401601</v>
      </c>
    </row>
    <row r="1238" spans="1:13" s="81" customFormat="1" x14ac:dyDescent="0.25">
      <c r="A1238" s="79">
        <v>1235</v>
      </c>
      <c r="B1238" s="79">
        <v>95.603804016113287</v>
      </c>
      <c r="C1238" s="79">
        <v>95.603804016113287</v>
      </c>
      <c r="D1238" s="95"/>
      <c r="E1238" s="79">
        <v>1850.887158170176</v>
      </c>
      <c r="F1238" s="79">
        <v>88.648060796968153</v>
      </c>
      <c r="G1238" s="80"/>
      <c r="H1238" s="79">
        <v>-4.402212845736738</v>
      </c>
      <c r="I1238" s="80">
        <v>-2.3177186742046021</v>
      </c>
      <c r="J1238" s="105">
        <v>6</v>
      </c>
      <c r="K1238" s="105">
        <v>1.58802633546634</v>
      </c>
      <c r="L1238" s="105">
        <v>4.478234266015078</v>
      </c>
      <c r="M1238" s="105">
        <v>23.806735111572308</v>
      </c>
    </row>
    <row r="1239" spans="1:13" s="81" customFormat="1" x14ac:dyDescent="0.25">
      <c r="A1239" s="79">
        <v>1236</v>
      </c>
      <c r="B1239" s="79">
        <v>95.809070587158203</v>
      </c>
      <c r="C1239" s="79">
        <v>95.809070587158203</v>
      </c>
      <c r="D1239" s="95"/>
      <c r="E1239" s="79">
        <v>1854.861113644632</v>
      </c>
      <c r="F1239" s="79">
        <v>88.649513360917936</v>
      </c>
      <c r="G1239" s="80"/>
      <c r="H1239" s="79">
        <v>-4.402212845736738</v>
      </c>
      <c r="I1239" s="80">
        <v>-2.3177186742046021</v>
      </c>
      <c r="J1239" s="105">
        <v>6</v>
      </c>
      <c r="K1239" s="105">
        <v>1.635249460221341</v>
      </c>
      <c r="L1239" s="105">
        <v>4.6114034778241821</v>
      </c>
      <c r="M1239" s="105">
        <v>24.505593559882719</v>
      </c>
    </row>
    <row r="1240" spans="1:13" s="81" customFormat="1" x14ac:dyDescent="0.25">
      <c r="A1240" s="79">
        <v>1237</v>
      </c>
      <c r="B1240" s="79">
        <v>96.014656066894531</v>
      </c>
      <c r="C1240" s="79">
        <v>96.014656066894531</v>
      </c>
      <c r="D1240" s="95"/>
      <c r="E1240" s="79">
        <v>1858.8412431830559</v>
      </c>
      <c r="F1240" s="79">
        <v>88.65096592486772</v>
      </c>
      <c r="G1240" s="80"/>
      <c r="H1240" s="79">
        <v>-4.402212845736738</v>
      </c>
      <c r="I1240" s="80">
        <v>-2.3177186742046021</v>
      </c>
      <c r="J1240" s="105">
        <v>6</v>
      </c>
      <c r="K1240" s="105">
        <v>1.6306945074410919</v>
      </c>
      <c r="L1240" s="105">
        <v>4.598558510983878</v>
      </c>
      <c r="M1240" s="105">
        <v>24.442458530658389</v>
      </c>
    </row>
    <row r="1241" spans="1:13" s="81" customFormat="1" x14ac:dyDescent="0.25">
      <c r="A1241" s="79">
        <v>1238</v>
      </c>
      <c r="B1241" s="79">
        <v>96.216779327392572</v>
      </c>
      <c r="C1241" s="79">
        <v>96.216779327392572</v>
      </c>
      <c r="D1241" s="95"/>
      <c r="E1241" s="79">
        <v>1862.7543442471131</v>
      </c>
      <c r="F1241" s="79">
        <v>88.607915832018563</v>
      </c>
      <c r="G1241" s="80"/>
      <c r="H1241" s="79">
        <v>-4.402212845736738</v>
      </c>
      <c r="I1241" s="80">
        <v>-2.3177186742046021</v>
      </c>
      <c r="J1241" s="105">
        <v>6</v>
      </c>
      <c r="K1241" s="105">
        <v>1.6337329628975039</v>
      </c>
      <c r="L1241" s="105">
        <v>4.6071269553709602</v>
      </c>
      <c r="M1241" s="105">
        <v>24.490699200760471</v>
      </c>
    </row>
    <row r="1242" spans="1:13" s="81" customFormat="1" x14ac:dyDescent="0.25">
      <c r="A1242" s="79">
        <v>1239</v>
      </c>
      <c r="B1242" s="79">
        <v>96.413937377929685</v>
      </c>
      <c r="C1242" s="79">
        <v>96.413937377929685</v>
      </c>
      <c r="D1242" s="95"/>
      <c r="E1242" s="79">
        <v>1866.571318975519</v>
      </c>
      <c r="F1242" s="79">
        <v>88.564865739169406</v>
      </c>
      <c r="G1242" s="80"/>
      <c r="H1242" s="79">
        <v>-4.402212845736738</v>
      </c>
      <c r="I1242" s="80">
        <v>-2.3177186742046021</v>
      </c>
      <c r="J1242" s="105">
        <v>6</v>
      </c>
      <c r="K1242" s="105">
        <v>1.6415396009657091</v>
      </c>
      <c r="L1242" s="105">
        <v>4.6291416747232992</v>
      </c>
      <c r="M1242" s="105">
        <v>24.608886764709759</v>
      </c>
    </row>
    <row r="1243" spans="1:13" s="81" customFormat="1" x14ac:dyDescent="0.25">
      <c r="A1243" s="79">
        <v>1240</v>
      </c>
      <c r="B1243" s="79">
        <v>96.631248474121094</v>
      </c>
      <c r="C1243" s="79">
        <v>96.631248474121094</v>
      </c>
      <c r="D1243" s="95"/>
      <c r="E1243" s="79">
        <v>1870.778456143416</v>
      </c>
      <c r="F1243" s="79">
        <v>88.521815646320249</v>
      </c>
      <c r="G1243" s="80"/>
      <c r="H1243" s="79">
        <v>-5.2773493686234456</v>
      </c>
      <c r="I1243" s="80">
        <v>-1.442582151317894</v>
      </c>
      <c r="J1243" s="105">
        <v>6</v>
      </c>
      <c r="K1243" s="105">
        <v>1.697357482246062</v>
      </c>
      <c r="L1243" s="105">
        <v>4.7865480999338939</v>
      </c>
      <c r="M1243" s="105">
        <v>25.429389935932711</v>
      </c>
    </row>
    <row r="1244" spans="1:13" s="81" customFormat="1" x14ac:dyDescent="0.25">
      <c r="A1244" s="79">
        <v>1241</v>
      </c>
      <c r="B1244" s="79">
        <v>96.883303070068365</v>
      </c>
      <c r="C1244" s="79">
        <v>96.883303070068365</v>
      </c>
      <c r="D1244" s="95"/>
      <c r="E1244" s="79">
        <v>1875.6582265625721</v>
      </c>
      <c r="F1244" s="79">
        <v>88.478765553471092</v>
      </c>
      <c r="G1244" s="80"/>
      <c r="H1244" s="79">
        <v>-5.2773493686234456</v>
      </c>
      <c r="I1244" s="80">
        <v>-1.442582151317894</v>
      </c>
      <c r="J1244" s="105">
        <v>6</v>
      </c>
      <c r="K1244" s="105">
        <v>1.688024892474556</v>
      </c>
      <c r="L1244" s="105">
        <v>4.7602301967782488</v>
      </c>
      <c r="M1244" s="105">
        <v>25.298329569368931</v>
      </c>
    </row>
    <row r="1245" spans="1:13" s="81" customFormat="1" x14ac:dyDescent="0.25">
      <c r="A1245" s="79">
        <v>1242</v>
      </c>
      <c r="B1245" s="79">
        <v>97.068699645996091</v>
      </c>
      <c r="C1245" s="79">
        <v>97.068699645996091</v>
      </c>
      <c r="D1245" s="95"/>
      <c r="E1245" s="79">
        <v>1879.247499448571</v>
      </c>
      <c r="F1245" s="79">
        <v>88.435715460621935</v>
      </c>
      <c r="G1245" s="80"/>
      <c r="H1245" s="79">
        <v>-5.1011182106508706</v>
      </c>
      <c r="I1245" s="80">
        <v>-1.6188133092904691</v>
      </c>
      <c r="J1245" s="105">
        <v>6</v>
      </c>
      <c r="K1245" s="105">
        <v>1.6199404801861239</v>
      </c>
      <c r="L1245" s="105">
        <v>4.5682321541248694</v>
      </c>
      <c r="M1245" s="105">
        <v>24.301478365201849</v>
      </c>
    </row>
    <row r="1246" spans="1:13" s="81" customFormat="1" x14ac:dyDescent="0.25">
      <c r="A1246" s="79">
        <v>1243</v>
      </c>
      <c r="B1246" s="79">
        <v>97.211701965332026</v>
      </c>
      <c r="C1246" s="79">
        <v>97.211701965332026</v>
      </c>
      <c r="D1246" s="95"/>
      <c r="E1246" s="79">
        <v>1882.016020630037</v>
      </c>
      <c r="F1246" s="79">
        <v>88.392665367772778</v>
      </c>
      <c r="G1246" s="80"/>
      <c r="H1246" s="79">
        <v>-5.1011182106508706</v>
      </c>
      <c r="I1246" s="80">
        <v>-1.6188133092904691</v>
      </c>
      <c r="J1246" s="105">
        <v>6</v>
      </c>
      <c r="K1246" s="105">
        <v>1.600054659979969</v>
      </c>
      <c r="L1246" s="105">
        <v>4.5121541411435127</v>
      </c>
      <c r="M1246" s="105">
        <v>24.009149255963219</v>
      </c>
    </row>
    <row r="1247" spans="1:13" s="81" customFormat="1" x14ac:dyDescent="0.25">
      <c r="A1247" s="79">
        <v>1244</v>
      </c>
      <c r="B1247" s="79">
        <v>97.338163757324224</v>
      </c>
      <c r="C1247" s="79">
        <v>97.338163757324224</v>
      </c>
      <c r="D1247" s="95"/>
      <c r="E1247" s="79">
        <v>1884.4643176325089</v>
      </c>
      <c r="F1247" s="79">
        <v>88.349615274923622</v>
      </c>
      <c r="G1247" s="80"/>
      <c r="H1247" s="79">
        <v>-5.1011182106508706</v>
      </c>
      <c r="I1247" s="80">
        <v>-1.6188133092904691</v>
      </c>
      <c r="J1247" s="105">
        <v>6</v>
      </c>
      <c r="K1247" s="105">
        <v>1.5946005997338051</v>
      </c>
      <c r="L1247" s="105">
        <v>4.4967736912493299</v>
      </c>
      <c r="M1247" s="105">
        <v>23.929925495613311</v>
      </c>
    </row>
    <row r="1248" spans="1:13" s="81" customFormat="1" x14ac:dyDescent="0.25">
      <c r="A1248" s="79">
        <v>1245</v>
      </c>
      <c r="B1248" s="79">
        <v>97.463456726074213</v>
      </c>
      <c r="C1248" s="79">
        <v>97.463456726074213</v>
      </c>
      <c r="D1248" s="95"/>
      <c r="E1248" s="79">
        <v>1886.8899862474241</v>
      </c>
      <c r="F1248" s="79">
        <v>88.306565182074465</v>
      </c>
      <c r="G1248" s="80"/>
      <c r="H1248" s="79">
        <v>-5.1011182106508706</v>
      </c>
      <c r="I1248" s="80">
        <v>-1.6188133092904691</v>
      </c>
      <c r="J1248" s="105">
        <v>6</v>
      </c>
      <c r="K1248" s="105">
        <v>1.607805399326151</v>
      </c>
      <c r="L1248" s="105">
        <v>4.5340112260997447</v>
      </c>
      <c r="M1248" s="105">
        <v>24.127618591785751</v>
      </c>
    </row>
    <row r="1249" spans="1:13" s="81" customFormat="1" x14ac:dyDescent="0.25">
      <c r="A1249" s="79">
        <v>1246</v>
      </c>
      <c r="B1249" s="79">
        <v>97.59387283325195</v>
      </c>
      <c r="C1249" s="79">
        <v>97.59387283325195</v>
      </c>
      <c r="D1249" s="95"/>
      <c r="E1249" s="79">
        <v>1889.4148386889981</v>
      </c>
      <c r="F1249" s="79">
        <v>88.263515089225308</v>
      </c>
      <c r="G1249" s="80"/>
      <c r="H1249" s="79">
        <v>-15.95405547628501</v>
      </c>
      <c r="I1249" s="80">
        <v>9.2341239563436694</v>
      </c>
      <c r="J1249" s="105">
        <v>6</v>
      </c>
      <c r="K1249" s="105">
        <v>1.613772601432254</v>
      </c>
      <c r="L1249" s="105">
        <v>4.5508387360389566</v>
      </c>
      <c r="M1249" s="105">
        <v>24.217903342698339</v>
      </c>
    </row>
    <row r="1250" spans="1:13" s="81" customFormat="1" x14ac:dyDescent="0.25">
      <c r="A1250" s="79">
        <v>1247</v>
      </c>
      <c r="B1250" s="79">
        <v>97.666230773925776</v>
      </c>
      <c r="C1250" s="79">
        <v>97.666230773925776</v>
      </c>
      <c r="D1250" s="95"/>
      <c r="E1250" s="79">
        <v>1890.8156865377121</v>
      </c>
      <c r="F1250" s="79">
        <v>88.220464996376151</v>
      </c>
      <c r="G1250" s="80"/>
      <c r="H1250" s="79">
        <v>-6.2697914770528769</v>
      </c>
      <c r="I1250" s="80">
        <v>-0.45014004288846282</v>
      </c>
      <c r="J1250" s="105">
        <v>6</v>
      </c>
      <c r="K1250" s="105">
        <v>1.4854724508061301</v>
      </c>
      <c r="L1250" s="105">
        <v>4.1890323112732863</v>
      </c>
      <c r="M1250" s="105">
        <v>22.296809008200938</v>
      </c>
    </row>
    <row r="1251" spans="1:13" s="81" customFormat="1" x14ac:dyDescent="0.25">
      <c r="A1251" s="79">
        <v>1248</v>
      </c>
      <c r="B1251" s="79">
        <v>97.606790924072271</v>
      </c>
      <c r="C1251" s="79">
        <v>97.606790924072271</v>
      </c>
      <c r="D1251" s="95"/>
      <c r="E1251" s="79">
        <v>1889.6649325911551</v>
      </c>
      <c r="F1251" s="79">
        <v>88.137119664359176</v>
      </c>
      <c r="G1251" s="80"/>
      <c r="H1251" s="79">
        <v>-2.9418561333093201</v>
      </c>
      <c r="I1251" s="80">
        <v>-3.77807538663202</v>
      </c>
      <c r="J1251" s="105">
        <v>6</v>
      </c>
      <c r="K1251" s="105">
        <v>1.379076177693507</v>
      </c>
      <c r="L1251" s="105">
        <v>3.8889948210956899</v>
      </c>
      <c r="M1251" s="105">
        <v>20.672204004337679</v>
      </c>
    </row>
    <row r="1252" spans="1:13" s="81" customFormat="1" x14ac:dyDescent="0.25">
      <c r="A1252" s="79">
        <v>1249</v>
      </c>
      <c r="B1252" s="79">
        <v>97.50845031738281</v>
      </c>
      <c r="C1252" s="79">
        <v>97.50845031738281</v>
      </c>
      <c r="D1252" s="95"/>
      <c r="E1252" s="79">
        <v>1887.7610610044389</v>
      </c>
      <c r="F1252" s="79">
        <v>88.222467585727756</v>
      </c>
      <c r="G1252" s="80"/>
      <c r="H1252" s="79">
        <v>-3.6407614982234509</v>
      </c>
      <c r="I1252" s="80">
        <v>-3.0791700217178888</v>
      </c>
      <c r="J1252" s="105">
        <v>6</v>
      </c>
      <c r="K1252" s="105">
        <v>1.3762046726825969</v>
      </c>
      <c r="L1252" s="105">
        <v>3.8808971769649232</v>
      </c>
      <c r="M1252" s="105">
        <v>20.627770411290001</v>
      </c>
    </row>
    <row r="1253" spans="1:13" s="81" customFormat="1" x14ac:dyDescent="0.25">
      <c r="A1253" s="79">
        <v>1250</v>
      </c>
      <c r="B1253" s="79">
        <v>97.418946838378901</v>
      </c>
      <c r="C1253" s="79">
        <v>97.418946838378901</v>
      </c>
      <c r="D1253" s="95"/>
      <c r="E1253" s="79">
        <v>1886.0282759797769</v>
      </c>
      <c r="F1253" s="79">
        <v>88.288322107491226</v>
      </c>
      <c r="G1253" s="80"/>
      <c r="H1253" s="79">
        <v>-3.6407614982234509</v>
      </c>
      <c r="I1253" s="80">
        <v>-3.0791700217178888</v>
      </c>
      <c r="J1253" s="105">
        <v>6</v>
      </c>
      <c r="K1253" s="105">
        <v>1.385403056476944</v>
      </c>
      <c r="L1253" s="105">
        <v>3.9068366192649822</v>
      </c>
      <c r="M1253" s="105">
        <v>20.769053494450802</v>
      </c>
    </row>
    <row r="1254" spans="1:13" s="81" customFormat="1" x14ac:dyDescent="0.25">
      <c r="A1254" s="79">
        <v>1251</v>
      </c>
      <c r="B1254" s="79">
        <v>97.336968231201169</v>
      </c>
      <c r="C1254" s="79">
        <v>97.336968231201169</v>
      </c>
      <c r="D1254" s="95"/>
      <c r="E1254" s="79">
        <v>1884.4411722778741</v>
      </c>
      <c r="F1254" s="79">
        <v>88.373670028859806</v>
      </c>
      <c r="G1254" s="80"/>
      <c r="H1254" s="79">
        <v>-14.4936987638576</v>
      </c>
      <c r="I1254" s="80">
        <v>7.77376724391626</v>
      </c>
      <c r="J1254" s="105">
        <v>6</v>
      </c>
      <c r="K1254" s="105">
        <v>1.3992592940813871</v>
      </c>
      <c r="L1254" s="105">
        <v>3.9459112093095108</v>
      </c>
      <c r="M1254" s="105">
        <v>20.98151045387463</v>
      </c>
    </row>
    <row r="1255" spans="1:13" s="81" customFormat="1" x14ac:dyDescent="0.25">
      <c r="A1255" s="79">
        <v>1252</v>
      </c>
      <c r="B1255" s="79">
        <v>97.259769439697266</v>
      </c>
      <c r="C1255" s="79">
        <v>97.259769439697266</v>
      </c>
      <c r="D1255" s="95"/>
      <c r="E1255" s="79">
        <v>1882.9466056830479</v>
      </c>
      <c r="F1255" s="79">
        <v>88.459017950228386</v>
      </c>
      <c r="G1255" s="80"/>
      <c r="H1255" s="79">
        <v>-3.6407614982234509</v>
      </c>
      <c r="I1255" s="80">
        <v>-3.0791700217178888</v>
      </c>
      <c r="J1255" s="105">
        <v>6</v>
      </c>
      <c r="K1255" s="105">
        <v>1.4002363720628881</v>
      </c>
      <c r="L1255" s="105">
        <v>3.9486665692173442</v>
      </c>
      <c r="M1255" s="105">
        <v>20.996202753078041</v>
      </c>
    </row>
    <row r="1256" spans="1:13" s="81" customFormat="1" x14ac:dyDescent="0.25">
      <c r="A1256" s="79">
        <v>1253</v>
      </c>
      <c r="B1256" s="79">
        <v>97.224990081787112</v>
      </c>
      <c r="C1256" s="79">
        <v>97.224990081787112</v>
      </c>
      <c r="D1256" s="95"/>
      <c r="E1256" s="79">
        <v>1882.273278218855</v>
      </c>
      <c r="F1256" s="79">
        <v>88.589816886075099</v>
      </c>
      <c r="G1256" s="80"/>
      <c r="H1256" s="79">
        <v>-6.2697914770528769</v>
      </c>
      <c r="I1256" s="80">
        <v>-0.45014004288846282</v>
      </c>
      <c r="J1256" s="105">
        <v>6</v>
      </c>
      <c r="K1256" s="105">
        <v>1.4700818276479859</v>
      </c>
      <c r="L1256" s="105">
        <v>4.1456307539673203</v>
      </c>
      <c r="M1256" s="105">
        <v>22.060486334022119</v>
      </c>
    </row>
    <row r="1257" spans="1:13" s="81" customFormat="1" x14ac:dyDescent="0.25">
      <c r="A1257" s="79">
        <v>1254</v>
      </c>
      <c r="B1257" s="79">
        <v>97.262741088867188</v>
      </c>
      <c r="C1257" s="79">
        <v>97.262741088867188</v>
      </c>
      <c r="D1257" s="95"/>
      <c r="E1257" s="79">
        <v>1883.004136733656</v>
      </c>
      <c r="F1257" s="79">
        <v>88.506471554058123</v>
      </c>
      <c r="G1257" s="80"/>
      <c r="H1257" s="79">
        <v>-5.6466802383586963</v>
      </c>
      <c r="I1257" s="80">
        <v>-1.0732512815826429</v>
      </c>
      <c r="J1257" s="105">
        <v>6</v>
      </c>
      <c r="K1257" s="105">
        <v>1.5297051376311781</v>
      </c>
      <c r="L1257" s="105">
        <v>4.3137684881199219</v>
      </c>
      <c r="M1257" s="105">
        <v>22.96003154307326</v>
      </c>
    </row>
    <row r="1258" spans="1:13" s="81" customFormat="1" x14ac:dyDescent="0.25">
      <c r="A1258" s="79">
        <v>1255</v>
      </c>
      <c r="B1258" s="79">
        <v>97.310084533691409</v>
      </c>
      <c r="C1258" s="79">
        <v>97.310084533691409</v>
      </c>
      <c r="D1258" s="95"/>
      <c r="E1258" s="79">
        <v>1883.9207045935909</v>
      </c>
      <c r="F1258" s="79">
        <v>88.463421461208966</v>
      </c>
      <c r="G1258" s="80"/>
      <c r="H1258" s="79">
        <v>-6.2697914770528769</v>
      </c>
      <c r="I1258" s="80">
        <v>-0.45014004288846282</v>
      </c>
      <c r="J1258" s="105">
        <v>6</v>
      </c>
      <c r="K1258" s="105">
        <v>1.4770533911796979</v>
      </c>
      <c r="L1258" s="105">
        <v>4.1652905631267494</v>
      </c>
      <c r="M1258" s="105">
        <v>22.166714954474099</v>
      </c>
    </row>
    <row r="1259" spans="1:13" s="81" customFormat="1" x14ac:dyDescent="0.25">
      <c r="A1259" s="79">
        <v>1256</v>
      </c>
      <c r="B1259" s="79">
        <v>97.2926025390625</v>
      </c>
      <c r="C1259" s="79">
        <v>97.2926025390625</v>
      </c>
      <c r="D1259" s="95"/>
      <c r="E1259" s="79">
        <v>1883.582253632452</v>
      </c>
      <c r="F1259" s="79">
        <v>88.380076129191991</v>
      </c>
      <c r="G1259" s="80"/>
      <c r="H1259" s="79">
        <v>-6.2697914770528769</v>
      </c>
      <c r="I1259" s="80">
        <v>-0.45014004288846282</v>
      </c>
      <c r="J1259" s="105">
        <v>6</v>
      </c>
      <c r="K1259" s="105">
        <v>1.4691766402722699</v>
      </c>
      <c r="L1259" s="105">
        <v>4.1430781255678006</v>
      </c>
      <c r="M1259" s="105">
        <v>22.04725298722763</v>
      </c>
    </row>
    <row r="1260" spans="1:13" s="81" customFormat="1" x14ac:dyDescent="0.25">
      <c r="A1260" s="79">
        <v>1257</v>
      </c>
      <c r="B1260" s="79">
        <v>97.30789413452149</v>
      </c>
      <c r="C1260" s="79">
        <v>97.30789413452149</v>
      </c>
      <c r="D1260" s="95"/>
      <c r="E1260" s="79">
        <v>1883.8782985226551</v>
      </c>
      <c r="F1260" s="79">
        <v>88.330562359628018</v>
      </c>
      <c r="G1260" s="80"/>
      <c r="H1260" s="79">
        <v>-17.12272874268703</v>
      </c>
      <c r="I1260" s="80">
        <v>10.40279722274569</v>
      </c>
      <c r="J1260" s="105">
        <v>6</v>
      </c>
      <c r="K1260" s="105">
        <v>1.4714752050257689</v>
      </c>
      <c r="L1260" s="105">
        <v>4.1495600781726676</v>
      </c>
      <c r="M1260" s="105">
        <v>22.082201791878209</v>
      </c>
    </row>
    <row r="1261" spans="1:13" s="81" customFormat="1" x14ac:dyDescent="0.25">
      <c r="A1261" s="79">
        <v>1258</v>
      </c>
      <c r="B1261" s="79">
        <v>97.153466796874994</v>
      </c>
      <c r="C1261" s="79">
        <v>97.153466796874994</v>
      </c>
      <c r="D1261" s="95"/>
      <c r="E1261" s="79">
        <v>1880.888589283971</v>
      </c>
      <c r="F1261" s="79">
        <v>88.383303076023424</v>
      </c>
      <c r="G1261" s="80"/>
      <c r="H1261" s="79">
        <v>-3.1457185449815279</v>
      </c>
      <c r="I1261" s="80">
        <v>-3.5742129749598108</v>
      </c>
      <c r="J1261" s="105">
        <v>6</v>
      </c>
      <c r="K1261" s="105">
        <v>1.1033168262035391</v>
      </c>
      <c r="L1261" s="105">
        <v>3.111353449893981</v>
      </c>
      <c r="M1261" s="105">
        <v>16.338104146564771</v>
      </c>
    </row>
    <row r="1262" spans="1:13" s="81" customFormat="1" x14ac:dyDescent="0.25">
      <c r="A1262" s="79">
        <v>1259</v>
      </c>
      <c r="B1262" s="79">
        <v>96.586511230468744</v>
      </c>
      <c r="C1262" s="79">
        <v>96.586511230468744</v>
      </c>
      <c r="D1262" s="95"/>
      <c r="E1262" s="79">
        <v>1869.912344270356</v>
      </c>
      <c r="F1262" s="79">
        <v>88.519996272233371</v>
      </c>
      <c r="G1262" s="80"/>
      <c r="H1262" s="79">
        <v>-20.82994673517203</v>
      </c>
      <c r="I1262" s="80">
        <v>14.110015215230691</v>
      </c>
      <c r="J1262" s="105">
        <v>6</v>
      </c>
      <c r="K1262" s="105">
        <v>0.8066305674232388</v>
      </c>
      <c r="L1262" s="105">
        <v>2.2746982001335332</v>
      </c>
      <c r="M1262" s="105">
        <v>11.479015114015001</v>
      </c>
    </row>
    <row r="1263" spans="1:13" s="81" customFormat="1" x14ac:dyDescent="0.25">
      <c r="A1263" s="79">
        <v>1260</v>
      </c>
      <c r="B1263" s="79">
        <v>95.876768493652349</v>
      </c>
      <c r="C1263" s="79">
        <v>95.876768493652349</v>
      </c>
      <c r="D1263" s="95"/>
      <c r="E1263" s="79">
        <v>1856.17174335288</v>
      </c>
      <c r="F1263" s="79">
        <v>88.623984564353364</v>
      </c>
      <c r="G1263" s="80"/>
      <c r="H1263" s="79">
        <v>-14.310063098248049</v>
      </c>
      <c r="I1263" s="80">
        <v>7.590131578306706</v>
      </c>
      <c r="J1263" s="105">
        <v>6</v>
      </c>
      <c r="K1263" s="105">
        <v>0.77805751820338076</v>
      </c>
      <c r="L1263" s="105">
        <v>2.194122201333534</v>
      </c>
      <c r="M1263" s="105">
        <v>11.013520913237789</v>
      </c>
    </row>
    <row r="1264" spans="1:13" s="81" customFormat="1" x14ac:dyDescent="0.25">
      <c r="A1264" s="79">
        <v>1261</v>
      </c>
      <c r="B1264" s="79">
        <v>95.253067016601563</v>
      </c>
      <c r="C1264" s="79">
        <v>95.253067016601563</v>
      </c>
      <c r="D1264" s="95"/>
      <c r="E1264" s="79">
        <v>1844.096898985699</v>
      </c>
      <c r="F1264" s="79">
        <v>88.772475513272298</v>
      </c>
      <c r="G1264" s="80"/>
      <c r="H1264" s="79">
        <v>-2.446813180067398</v>
      </c>
      <c r="I1264" s="80">
        <v>-4.2731183398739434</v>
      </c>
      <c r="J1264" s="105">
        <v>6</v>
      </c>
      <c r="K1264" s="105">
        <v>0.90442610549442237</v>
      </c>
      <c r="L1264" s="105">
        <v>2.5504816174942708</v>
      </c>
      <c r="M1264" s="105">
        <v>13.127226367609209</v>
      </c>
    </row>
    <row r="1265" spans="1:13" s="81" customFormat="1" x14ac:dyDescent="0.25">
      <c r="A1265" s="79">
        <v>1262</v>
      </c>
      <c r="B1265" s="79">
        <v>94.929319763183599</v>
      </c>
      <c r="C1265" s="79">
        <v>94.929319763183599</v>
      </c>
      <c r="D1265" s="95"/>
      <c r="E1265" s="79">
        <v>1837.8291605833319</v>
      </c>
      <c r="F1265" s="79">
        <v>88.923906931640573</v>
      </c>
      <c r="G1265" s="80"/>
      <c r="H1265" s="79">
        <v>-2.9418561333093201</v>
      </c>
      <c r="I1265" s="80">
        <v>-3.77807538663202</v>
      </c>
      <c r="J1265" s="105">
        <v>6</v>
      </c>
      <c r="K1265" s="105">
        <v>1.337534857223259</v>
      </c>
      <c r="L1265" s="105">
        <v>3.771848297369591</v>
      </c>
      <c r="M1265" s="105">
        <v>20.024398982325629</v>
      </c>
    </row>
    <row r="1266" spans="1:13" s="81" customFormat="1" x14ac:dyDescent="0.25">
      <c r="A1266" s="79">
        <v>1263</v>
      </c>
      <c r="B1266" s="79">
        <v>95.065022277832028</v>
      </c>
      <c r="C1266" s="79">
        <v>95.065022277832028</v>
      </c>
      <c r="D1266" s="95"/>
      <c r="E1266" s="79">
        <v>1840.456357735987</v>
      </c>
      <c r="F1266" s="79">
        <v>89.024116534175533</v>
      </c>
      <c r="G1266" s="80"/>
      <c r="H1266" s="79">
        <v>-4.402212845736738</v>
      </c>
      <c r="I1266" s="80">
        <v>-2.3177186742046021</v>
      </c>
      <c r="J1266" s="105">
        <v>6</v>
      </c>
      <c r="K1266" s="105">
        <v>1.5689343027689799</v>
      </c>
      <c r="L1266" s="105">
        <v>4.4243947338085228</v>
      </c>
      <c r="M1266" s="105">
        <v>23.515699818235198</v>
      </c>
    </row>
    <row r="1267" spans="1:13" s="81" customFormat="1" x14ac:dyDescent="0.25">
      <c r="A1267" s="79">
        <v>1264</v>
      </c>
      <c r="B1267" s="79">
        <v>95.182585144042974</v>
      </c>
      <c r="C1267" s="79">
        <v>95.182585144042974</v>
      </c>
      <c r="D1267" s="95"/>
      <c r="E1267" s="79">
        <v>1842.732371766881</v>
      </c>
      <c r="F1267" s="79">
        <v>89.015421522097867</v>
      </c>
      <c r="G1267" s="80"/>
      <c r="H1267" s="79">
        <v>-5.5708861121387443</v>
      </c>
      <c r="I1267" s="80">
        <v>-1.1490454078025949</v>
      </c>
      <c r="J1267" s="105">
        <v>6</v>
      </c>
      <c r="K1267" s="105">
        <v>1.5204101355734969</v>
      </c>
      <c r="L1267" s="105">
        <v>4.2875565823172606</v>
      </c>
      <c r="M1267" s="105">
        <v>22.796419228276559</v>
      </c>
    </row>
    <row r="1268" spans="1:13" s="81" customFormat="1" x14ac:dyDescent="0.25">
      <c r="A1268" s="79">
        <v>1265</v>
      </c>
      <c r="B1268" s="79">
        <v>95.292182159423831</v>
      </c>
      <c r="C1268" s="79">
        <v>95.292182159423831</v>
      </c>
      <c r="D1268" s="95"/>
      <c r="E1268" s="79">
        <v>1844.854167132974</v>
      </c>
      <c r="F1268" s="79">
        <v>89.006726510020201</v>
      </c>
      <c r="G1268" s="80"/>
      <c r="H1268" s="79">
        <v>-46.74117442508981</v>
      </c>
      <c r="I1268" s="80">
        <v>40.021242905148469</v>
      </c>
      <c r="J1268" s="105">
        <v>6</v>
      </c>
      <c r="K1268" s="105">
        <v>1.490424291698621</v>
      </c>
      <c r="L1268" s="105">
        <v>4.2029965025901124</v>
      </c>
      <c r="M1268" s="105">
        <v>22.349088969029282</v>
      </c>
    </row>
    <row r="1269" spans="1:13" s="81" customFormat="1" x14ac:dyDescent="0.25">
      <c r="A1269" s="79">
        <v>1266</v>
      </c>
      <c r="B1269" s="79">
        <v>95.216478729248053</v>
      </c>
      <c r="C1269" s="79">
        <v>95.216478729248053</v>
      </c>
      <c r="D1269" s="95"/>
      <c r="E1269" s="79">
        <v>1843.388550694551</v>
      </c>
      <c r="F1269" s="79">
        <v>89.012747293442416</v>
      </c>
      <c r="G1269" s="80"/>
      <c r="H1269" s="79">
        <v>-2.446813180067398</v>
      </c>
      <c r="I1269" s="80">
        <v>-4.2731183398739434</v>
      </c>
      <c r="J1269" s="105">
        <v>6</v>
      </c>
      <c r="K1269" s="105">
        <v>1.2677449732710731</v>
      </c>
      <c r="L1269" s="105">
        <v>3.575040824624427</v>
      </c>
      <c r="M1269" s="105">
        <v>18.9458647738096</v>
      </c>
    </row>
    <row r="1270" spans="1:13" s="81" customFormat="1" x14ac:dyDescent="0.25">
      <c r="A1270" s="79">
        <v>1267</v>
      </c>
      <c r="B1270" s="79">
        <v>95.07065124511719</v>
      </c>
      <c r="C1270" s="79">
        <v>95.07065124511719</v>
      </c>
      <c r="D1270" s="95"/>
      <c r="E1270" s="79">
        <v>1840.565334396164</v>
      </c>
      <c r="F1270" s="79">
        <v>89.119093288356183</v>
      </c>
      <c r="G1270" s="80"/>
      <c r="H1270" s="79">
        <v>-0.93151858129982235</v>
      </c>
      <c r="I1270" s="80">
        <v>-5.7884129386415184</v>
      </c>
      <c r="J1270" s="105">
        <v>6</v>
      </c>
      <c r="K1270" s="105">
        <v>1.2383991885901899</v>
      </c>
      <c r="L1270" s="105">
        <v>3.4922857118243349</v>
      </c>
      <c r="M1270" s="105">
        <v>18.4883282286793</v>
      </c>
    </row>
    <row r="1271" spans="1:13" s="81" customFormat="1" x14ac:dyDescent="0.25">
      <c r="A1271" s="79">
        <v>1268</v>
      </c>
      <c r="B1271" s="79">
        <v>94.91147079467774</v>
      </c>
      <c r="C1271" s="79">
        <v>94.91147079467774</v>
      </c>
      <c r="D1271" s="95"/>
      <c r="E1271" s="79">
        <v>1837.4836050174829</v>
      </c>
      <c r="F1271" s="79">
        <v>89.088935186378208</v>
      </c>
      <c r="G1271" s="80"/>
      <c r="H1271" s="79">
        <v>-0.93151858129982235</v>
      </c>
      <c r="I1271" s="80">
        <v>-5.7884129386415184</v>
      </c>
      <c r="J1271" s="105">
        <v>6</v>
      </c>
      <c r="K1271" s="105">
        <v>1.2417534958243119</v>
      </c>
      <c r="L1271" s="105">
        <v>3.5017448582245589</v>
      </c>
      <c r="M1271" s="105">
        <v>18.540790267587891</v>
      </c>
    </row>
    <row r="1272" spans="1:13" s="81" customFormat="1" x14ac:dyDescent="0.25">
      <c r="A1272" s="79">
        <v>1269</v>
      </c>
      <c r="B1272" s="79">
        <v>94.77774276733399</v>
      </c>
      <c r="C1272" s="79">
        <v>94.77774276733399</v>
      </c>
      <c r="D1272" s="95"/>
      <c r="E1272" s="79">
        <v>1834.894633887671</v>
      </c>
      <c r="F1272" s="79">
        <v>88.994135194723455</v>
      </c>
      <c r="G1272" s="80"/>
      <c r="H1272" s="79">
        <v>-0.93151858129982235</v>
      </c>
      <c r="I1272" s="80">
        <v>-5.7884129386415184</v>
      </c>
      <c r="J1272" s="105">
        <v>6</v>
      </c>
      <c r="K1272" s="105">
        <v>1.263567139366822</v>
      </c>
      <c r="L1272" s="105">
        <v>3.5632593330144369</v>
      </c>
      <c r="M1272" s="105">
        <v>18.880574684281601</v>
      </c>
    </row>
    <row r="1273" spans="1:13" s="81" customFormat="1" x14ac:dyDescent="0.25">
      <c r="A1273" s="79">
        <v>1270</v>
      </c>
      <c r="B1273" s="79">
        <v>94.63967590332031</v>
      </c>
      <c r="C1273" s="79">
        <v>94.63967590332031</v>
      </c>
      <c r="D1273" s="95"/>
      <c r="E1273" s="79">
        <v>1832.221662992823</v>
      </c>
      <c r="F1273" s="79">
        <v>89.136789430459842</v>
      </c>
      <c r="G1273" s="80"/>
      <c r="H1273" s="79">
        <v>-2.446813180067398</v>
      </c>
      <c r="I1273" s="80">
        <v>-4.2731183398739434</v>
      </c>
      <c r="J1273" s="105">
        <v>6</v>
      </c>
      <c r="K1273" s="105">
        <v>1.2115106607291179</v>
      </c>
      <c r="L1273" s="105">
        <v>3.4164600632561131</v>
      </c>
      <c r="M1273" s="105">
        <v>18.067987556405939</v>
      </c>
    </row>
    <row r="1274" spans="1:13" s="81" customFormat="1" x14ac:dyDescent="0.25">
      <c r="A1274" s="79">
        <v>1271</v>
      </c>
      <c r="B1274" s="79">
        <v>94.452597045898443</v>
      </c>
      <c r="C1274" s="79">
        <v>94.452597045898443</v>
      </c>
      <c r="D1274" s="95"/>
      <c r="E1274" s="79">
        <v>1828.599821180871</v>
      </c>
      <c r="F1274" s="79">
        <v>89.149661784380697</v>
      </c>
      <c r="G1274" s="80"/>
      <c r="H1274" s="79">
        <v>-2.446813180067398</v>
      </c>
      <c r="I1274" s="80">
        <v>-4.2731183398739434</v>
      </c>
      <c r="J1274" s="105">
        <v>6</v>
      </c>
      <c r="K1274" s="105">
        <v>1.2278115962809479</v>
      </c>
      <c r="L1274" s="105">
        <v>3.4624287015122719</v>
      </c>
      <c r="M1274" s="105">
        <v>18.323216087024889</v>
      </c>
    </row>
    <row r="1275" spans="1:13" s="81" customFormat="1" x14ac:dyDescent="0.25">
      <c r="A1275" s="79">
        <v>1272</v>
      </c>
      <c r="B1275" s="79">
        <v>94.341269683837893</v>
      </c>
      <c r="C1275" s="79">
        <v>94.341269683837893</v>
      </c>
      <c r="D1275" s="95"/>
      <c r="E1275" s="79">
        <v>1826.444526348082</v>
      </c>
      <c r="F1275" s="79">
        <v>89.145190845330092</v>
      </c>
      <c r="G1275" s="80"/>
      <c r="H1275" s="79">
        <v>-2.446813180067398</v>
      </c>
      <c r="I1275" s="80">
        <v>-4.2731183398739434</v>
      </c>
      <c r="J1275" s="105">
        <v>6</v>
      </c>
      <c r="K1275" s="105">
        <v>1.2640729322898989</v>
      </c>
      <c r="L1275" s="105">
        <v>3.564685669057515</v>
      </c>
      <c r="M1275" s="105">
        <v>18.88789186586218</v>
      </c>
    </row>
    <row r="1276" spans="1:13" s="81" customFormat="1" x14ac:dyDescent="0.25">
      <c r="A1276" s="79">
        <v>1273</v>
      </c>
      <c r="B1276" s="79">
        <v>94.186969757080078</v>
      </c>
      <c r="C1276" s="79">
        <v>94.186969757080078</v>
      </c>
      <c r="D1276" s="95"/>
      <c r="E1276" s="79">
        <v>1823.457283780888</v>
      </c>
      <c r="F1276" s="79">
        <v>89.080840832750866</v>
      </c>
      <c r="G1276" s="80"/>
      <c r="H1276" s="79">
        <v>-2.446813180067398</v>
      </c>
      <c r="I1276" s="80">
        <v>-4.2731183398739434</v>
      </c>
      <c r="J1276" s="105">
        <v>6</v>
      </c>
      <c r="K1276" s="105">
        <v>1.1741375009748669</v>
      </c>
      <c r="L1276" s="105">
        <v>3.3110677527491239</v>
      </c>
      <c r="M1276" s="105">
        <v>17.481738803556301</v>
      </c>
    </row>
    <row r="1277" spans="1:13" s="81" customFormat="1" x14ac:dyDescent="0.25">
      <c r="A1277" s="79">
        <v>1274</v>
      </c>
      <c r="B1277" s="79">
        <v>93.951019287109375</v>
      </c>
      <c r="C1277" s="79">
        <v>93.951019287109375</v>
      </c>
      <c r="D1277" s="95"/>
      <c r="E1277" s="79">
        <v>1818.8892888216139</v>
      </c>
      <c r="F1277" s="79">
        <v>89.120440064051891</v>
      </c>
      <c r="G1277" s="80"/>
      <c r="H1277" s="79">
        <v>-2.446813180067398</v>
      </c>
      <c r="I1277" s="80">
        <v>-4.2731183398739434</v>
      </c>
      <c r="J1277" s="105">
        <v>6</v>
      </c>
      <c r="K1277" s="105">
        <v>1.1161908527247519</v>
      </c>
      <c r="L1277" s="105">
        <v>3.1476582046838009</v>
      </c>
      <c r="M1277" s="105">
        <v>16.566206945576969</v>
      </c>
    </row>
    <row r="1278" spans="1:13" s="81" customFormat="1" x14ac:dyDescent="0.25">
      <c r="A1278" s="79">
        <v>1275</v>
      </c>
      <c r="B1278" s="79">
        <v>93.628335571289057</v>
      </c>
      <c r="C1278" s="79">
        <v>93.628335571289057</v>
      </c>
      <c r="D1278" s="95"/>
      <c r="E1278" s="79">
        <v>1812.6421404794639</v>
      </c>
      <c r="F1278" s="79">
        <v>89.141534337539412</v>
      </c>
      <c r="G1278" s="80"/>
      <c r="H1278" s="79">
        <v>-2.446813180067398</v>
      </c>
      <c r="I1278" s="80">
        <v>-4.2731183398739434</v>
      </c>
      <c r="J1278" s="105">
        <v>6</v>
      </c>
      <c r="K1278" s="105">
        <v>0.92859124663481807</v>
      </c>
      <c r="L1278" s="105">
        <v>2.6186273155101869</v>
      </c>
      <c r="M1278" s="105">
        <v>13.545971260087031</v>
      </c>
    </row>
    <row r="1279" spans="1:13" s="81" customFormat="1" x14ac:dyDescent="0.25">
      <c r="A1279" s="79">
        <v>1276</v>
      </c>
      <c r="B1279" s="79">
        <v>93.057714843750006</v>
      </c>
      <c r="C1279" s="79">
        <v>93.057714843750006</v>
      </c>
      <c r="D1279" s="95"/>
      <c r="E1279" s="79">
        <v>1801.594938041686</v>
      </c>
      <c r="F1279" s="79">
        <v>89.156558650821736</v>
      </c>
      <c r="G1279" s="80"/>
      <c r="H1279" s="79">
        <v>-1.6604255948164359</v>
      </c>
      <c r="I1279" s="80">
        <v>-5.0595059251249044</v>
      </c>
      <c r="J1279" s="105">
        <v>6</v>
      </c>
      <c r="K1279" s="105">
        <v>0.76556453633509791</v>
      </c>
      <c r="L1279" s="105">
        <v>2.1588919924649761</v>
      </c>
      <c r="M1279" s="105">
        <v>10.857618889240159</v>
      </c>
    </row>
    <row r="1280" spans="1:13" s="81" customFormat="1" x14ac:dyDescent="0.25">
      <c r="A1280" s="79">
        <v>1277</v>
      </c>
      <c r="B1280" s="79">
        <v>92.452339172363281</v>
      </c>
      <c r="C1280" s="79">
        <v>92.452339172363281</v>
      </c>
      <c r="D1280" s="95"/>
      <c r="E1280" s="79">
        <v>1789.8748807953291</v>
      </c>
      <c r="F1280" s="79">
        <v>89.158494918627269</v>
      </c>
      <c r="G1280" s="80"/>
      <c r="H1280" s="79">
        <v>-2.3593309597305678</v>
      </c>
      <c r="I1280" s="80">
        <v>-4.3606005602107718</v>
      </c>
      <c r="J1280" s="105">
        <v>6</v>
      </c>
      <c r="K1280" s="105">
        <v>0.76607921647525801</v>
      </c>
      <c r="L1280" s="105">
        <v>2.1603433904602269</v>
      </c>
      <c r="M1280" s="105">
        <v>10.8769901342606</v>
      </c>
    </row>
    <row r="1281" spans="1:13" s="81" customFormat="1" x14ac:dyDescent="0.25">
      <c r="A1281" s="79">
        <v>1278</v>
      </c>
      <c r="B1281" s="79">
        <v>91.790325164794922</v>
      </c>
      <c r="C1281" s="79">
        <v>91.790325164794922</v>
      </c>
      <c r="D1281" s="95"/>
      <c r="E1281" s="79">
        <v>1777.058306834208</v>
      </c>
      <c r="F1281" s="79">
        <v>89.160431186432803</v>
      </c>
      <c r="G1281" s="80"/>
      <c r="H1281" s="79">
        <v>-5.5369822583632349</v>
      </c>
      <c r="I1281" s="80">
        <v>-1.182949261578105</v>
      </c>
      <c r="J1281" s="105">
        <v>6</v>
      </c>
      <c r="K1281" s="105">
        <v>0.6105015491452731</v>
      </c>
      <c r="L1281" s="105">
        <v>1.7216143685896701</v>
      </c>
      <c r="M1281" s="105">
        <v>8.2597396958749822</v>
      </c>
    </row>
    <row r="1282" spans="1:13" s="81" customFormat="1" x14ac:dyDescent="0.25">
      <c r="A1282" s="79">
        <v>1279</v>
      </c>
      <c r="B1282" s="79">
        <v>90.985723876953131</v>
      </c>
      <c r="C1282" s="79">
        <v>90.985723876953131</v>
      </c>
      <c r="D1282" s="95"/>
      <c r="E1282" s="79">
        <v>1761.4812468370701</v>
      </c>
      <c r="F1282" s="79">
        <v>89.133414844967561</v>
      </c>
      <c r="G1282" s="80"/>
      <c r="H1282" s="79">
        <v>-20.118968379998769</v>
      </c>
      <c r="I1282" s="80">
        <v>13.39903686005743</v>
      </c>
      <c r="J1282" s="105">
        <v>6</v>
      </c>
      <c r="K1282" s="105">
        <v>0.66519686399836753</v>
      </c>
      <c r="L1282" s="105">
        <v>1.875855156475396</v>
      </c>
      <c r="M1282" s="105">
        <v>9.2073468313508986</v>
      </c>
    </row>
    <row r="1283" spans="1:13" s="81" customFormat="1" x14ac:dyDescent="0.25">
      <c r="A1283" s="79">
        <v>1280</v>
      </c>
      <c r="B1283" s="79">
        <v>90.4285888671875</v>
      </c>
      <c r="C1283" s="79">
        <v>90.4285888671875</v>
      </c>
      <c r="D1283" s="95"/>
      <c r="E1283" s="79">
        <v>1750.6951275444901</v>
      </c>
      <c r="F1283" s="79">
        <v>89.045136526564278</v>
      </c>
      <c r="G1283" s="80"/>
      <c r="H1283" s="79">
        <v>-3.1457185449815279</v>
      </c>
      <c r="I1283" s="80">
        <v>-3.5742129749598108</v>
      </c>
      <c r="J1283" s="105">
        <v>6</v>
      </c>
      <c r="K1283" s="105">
        <v>0.82827622888543029</v>
      </c>
      <c r="L1283" s="105">
        <v>2.3357389654569132</v>
      </c>
      <c r="M1283" s="105">
        <v>11.94061315915355</v>
      </c>
    </row>
    <row r="1284" spans="1:13" s="81" customFormat="1" x14ac:dyDescent="0.25">
      <c r="A1284" s="79">
        <v>1281</v>
      </c>
      <c r="B1284" s="79">
        <v>89.966515350341794</v>
      </c>
      <c r="C1284" s="79">
        <v>89.966515350341794</v>
      </c>
      <c r="D1284" s="95"/>
      <c r="E1284" s="79">
        <v>1741.7493962813689</v>
      </c>
      <c r="F1284" s="79">
        <v>88.942344113434359</v>
      </c>
      <c r="G1284" s="80"/>
      <c r="H1284" s="79">
        <v>-2.446813180067398</v>
      </c>
      <c r="I1284" s="80">
        <v>-4.2731183398739434</v>
      </c>
      <c r="J1284" s="105">
        <v>6</v>
      </c>
      <c r="K1284" s="105">
        <v>0.85457589382681987</v>
      </c>
      <c r="L1284" s="105">
        <v>2.409904020591632</v>
      </c>
      <c r="M1284" s="105">
        <v>12.378594192326601</v>
      </c>
    </row>
    <row r="1285" spans="1:13" s="81" customFormat="1" x14ac:dyDescent="0.25">
      <c r="A1285" s="79">
        <v>1282</v>
      </c>
      <c r="B1285" s="79">
        <v>89.466278076171875</v>
      </c>
      <c r="C1285" s="79">
        <v>89.466278076171875</v>
      </c>
      <c r="D1285" s="95"/>
      <c r="E1285" s="79">
        <v>1732.064815669461</v>
      </c>
      <c r="F1285" s="79">
        <v>88.975958805390391</v>
      </c>
      <c r="G1285" s="80"/>
      <c r="H1285" s="79">
        <v>-2.3593309597305678</v>
      </c>
      <c r="I1285" s="80">
        <v>-4.3606005602107718</v>
      </c>
      <c r="J1285" s="105">
        <v>6</v>
      </c>
      <c r="K1285" s="105">
        <v>0.64412289842190196</v>
      </c>
      <c r="L1285" s="105">
        <v>1.8164265735497629</v>
      </c>
      <c r="M1285" s="105">
        <v>8.8805884755899687</v>
      </c>
    </row>
    <row r="1286" spans="1:13" s="81" customFormat="1" x14ac:dyDescent="0.25">
      <c r="A1286" s="79">
        <v>1283</v>
      </c>
      <c r="B1286" s="79">
        <v>88.629501342773438</v>
      </c>
      <c r="C1286" s="79">
        <v>88.629501342773438</v>
      </c>
      <c r="D1286" s="95"/>
      <c r="E1286" s="79">
        <v>1715.8648398835419</v>
      </c>
      <c r="F1286" s="79">
        <v>89.039216816541142</v>
      </c>
      <c r="G1286" s="80"/>
      <c r="H1286" s="79">
        <v>-0.47723601341022509</v>
      </c>
      <c r="I1286" s="80">
        <v>-6.2426955065311143</v>
      </c>
      <c r="J1286" s="105">
        <v>6</v>
      </c>
      <c r="K1286" s="105">
        <v>0.4400362946910269</v>
      </c>
      <c r="L1286" s="105">
        <v>1.2409023510286961</v>
      </c>
      <c r="M1286" s="105">
        <v>5.3917545626857386</v>
      </c>
    </row>
    <row r="1287" spans="1:13" s="81" customFormat="1" x14ac:dyDescent="0.25">
      <c r="A1287" s="79">
        <v>1284</v>
      </c>
      <c r="B1287" s="79">
        <v>87.823046112060553</v>
      </c>
      <c r="C1287" s="79">
        <v>87.823046112060553</v>
      </c>
      <c r="D1287" s="95"/>
      <c r="E1287" s="79">
        <v>1700.2518876006591</v>
      </c>
      <c r="F1287" s="79">
        <v>88.948858681065161</v>
      </c>
      <c r="G1287" s="80"/>
      <c r="H1287" s="79">
        <v>-5.281112312152727</v>
      </c>
      <c r="I1287" s="80">
        <v>-1.4388192077886131</v>
      </c>
      <c r="J1287" s="105">
        <v>6</v>
      </c>
      <c r="K1287" s="105">
        <v>0.6136175620136276</v>
      </c>
      <c r="L1287" s="105">
        <v>1.7304015248784299</v>
      </c>
      <c r="M1287" s="105">
        <v>8.3958454185663651</v>
      </c>
    </row>
    <row r="1288" spans="1:13" s="81" customFormat="1" x14ac:dyDescent="0.25">
      <c r="A1288" s="79">
        <v>1285</v>
      </c>
      <c r="B1288" s="79">
        <v>87.263967132568354</v>
      </c>
      <c r="C1288" s="79">
        <v>87.263967132568354</v>
      </c>
      <c r="D1288" s="95"/>
      <c r="E1288" s="79">
        <v>1689.4281331047539</v>
      </c>
      <c r="F1288" s="79">
        <v>89.040952648391851</v>
      </c>
      <c r="G1288" s="80"/>
      <c r="H1288" s="79">
        <v>-6.0674998974036889</v>
      </c>
      <c r="I1288" s="80">
        <v>-0.65243162253765075</v>
      </c>
      <c r="J1288" s="105">
        <v>6</v>
      </c>
      <c r="K1288" s="105">
        <v>0.72914440100111222</v>
      </c>
      <c r="L1288" s="105">
        <v>2.0561872108231358</v>
      </c>
      <c r="M1288" s="105">
        <v>10.344325913260301</v>
      </c>
    </row>
    <row r="1289" spans="1:13" s="81" customFormat="1" x14ac:dyDescent="0.25">
      <c r="A1289" s="79">
        <v>1286</v>
      </c>
      <c r="B1289" s="79">
        <v>86.669361114501953</v>
      </c>
      <c r="C1289" s="79">
        <v>86.669361114501953</v>
      </c>
      <c r="D1289" s="95"/>
      <c r="E1289" s="79">
        <v>1677.9165760664559</v>
      </c>
      <c r="F1289" s="79">
        <v>89.005237118289841</v>
      </c>
      <c r="G1289" s="80"/>
      <c r="H1289" s="79">
        <v>-20.098361757057511</v>
      </c>
      <c r="I1289" s="80">
        <v>13.37843023711617</v>
      </c>
      <c r="J1289" s="105">
        <v>6</v>
      </c>
      <c r="K1289" s="105">
        <v>0.56740352480555689</v>
      </c>
      <c r="L1289" s="105">
        <v>1.60007793995167</v>
      </c>
      <c r="M1289" s="105">
        <v>7.6334539055085289</v>
      </c>
    </row>
    <row r="1290" spans="1:13" s="81" customFormat="1" x14ac:dyDescent="0.25">
      <c r="A1290" s="79">
        <v>1287</v>
      </c>
      <c r="B1290" s="79">
        <v>85.889380645751956</v>
      </c>
      <c r="C1290" s="79">
        <v>85.889380645751956</v>
      </c>
      <c r="D1290" s="95"/>
      <c r="E1290" s="79">
        <v>1662.8161744863089</v>
      </c>
      <c r="F1290" s="79">
        <v>89.071748401939203</v>
      </c>
      <c r="G1290" s="80"/>
      <c r="H1290" s="79">
        <v>-19.184778920218051</v>
      </c>
      <c r="I1290" s="80">
        <v>12.46484740027671</v>
      </c>
      <c r="J1290" s="105">
        <v>6</v>
      </c>
      <c r="K1290" s="105">
        <v>0.55622898773238827</v>
      </c>
      <c r="L1290" s="105">
        <v>1.568565745405335</v>
      </c>
      <c r="M1290" s="105">
        <v>7.458891153613151</v>
      </c>
    </row>
    <row r="1291" spans="1:13" s="81" customFormat="1" x14ac:dyDescent="0.25">
      <c r="A1291" s="79">
        <v>1288</v>
      </c>
      <c r="B1291" s="79">
        <v>85.256984710693359</v>
      </c>
      <c r="C1291" s="79">
        <v>85.256984710693359</v>
      </c>
      <c r="D1291" s="95"/>
      <c r="E1291" s="79">
        <v>1650.573005638324</v>
      </c>
      <c r="F1291" s="79">
        <v>89.011723605875758</v>
      </c>
      <c r="G1291" s="80"/>
      <c r="H1291" s="79">
        <v>-3.2202892006517381</v>
      </c>
      <c r="I1291" s="80">
        <v>-3.499642319289602</v>
      </c>
      <c r="J1291" s="105">
        <v>6</v>
      </c>
      <c r="K1291" s="105">
        <v>0.5793490262910852</v>
      </c>
      <c r="L1291" s="105">
        <v>1.6337642541408599</v>
      </c>
      <c r="M1291" s="105">
        <v>7.8641751861806846</v>
      </c>
    </row>
    <row r="1292" spans="1:13" s="81" customFormat="1" x14ac:dyDescent="0.25">
      <c r="A1292" s="79">
        <v>1289</v>
      </c>
      <c r="B1292" s="79">
        <v>84.551943206787115</v>
      </c>
      <c r="C1292" s="79">
        <v>84.551943206787115</v>
      </c>
      <c r="D1292" s="95"/>
      <c r="E1292" s="79">
        <v>1636.9234204676641</v>
      </c>
      <c r="F1292" s="79">
        <v>89.086176496905196</v>
      </c>
      <c r="G1292" s="80"/>
      <c r="H1292" s="79">
        <v>-7.632936289669777</v>
      </c>
      <c r="I1292" s="80">
        <v>0.91300476972843736</v>
      </c>
      <c r="J1292" s="105">
        <v>6</v>
      </c>
      <c r="K1292" s="105">
        <v>0.52692331494497258</v>
      </c>
      <c r="L1292" s="105">
        <v>1.4859237481448231</v>
      </c>
      <c r="M1292" s="105">
        <v>6.9862833454153463</v>
      </c>
    </row>
    <row r="1293" spans="1:13" s="81" customFormat="1" x14ac:dyDescent="0.25">
      <c r="A1293" s="79">
        <v>1290</v>
      </c>
      <c r="B1293" s="79">
        <v>83.945153808593744</v>
      </c>
      <c r="C1293" s="79">
        <v>83.945153808593744</v>
      </c>
      <c r="D1293" s="95"/>
      <c r="E1293" s="79">
        <v>1625.175993507115</v>
      </c>
      <c r="F1293" s="79">
        <v>89.026151700841751</v>
      </c>
      <c r="G1293" s="80"/>
      <c r="H1293" s="79">
        <v>-2.446813180067398</v>
      </c>
      <c r="I1293" s="80">
        <v>-4.2731183398739434</v>
      </c>
      <c r="J1293" s="105">
        <v>6</v>
      </c>
      <c r="K1293" s="105">
        <v>0.6944508171814191</v>
      </c>
      <c r="L1293" s="105">
        <v>1.9583513044516021</v>
      </c>
      <c r="M1293" s="105">
        <v>9.8146476445177768</v>
      </c>
    </row>
    <row r="1294" spans="1:13" s="81" customFormat="1" x14ac:dyDescent="0.25">
      <c r="A1294" s="79">
        <v>1291</v>
      </c>
      <c r="B1294" s="79">
        <v>83.49538879394531</v>
      </c>
      <c r="C1294" s="79">
        <v>83.49538879394531</v>
      </c>
      <c r="D1294" s="95"/>
      <c r="E1294" s="79">
        <v>1616.4685545262701</v>
      </c>
      <c r="F1294" s="79">
        <v>89.115296817653729</v>
      </c>
      <c r="G1294" s="80"/>
      <c r="H1294" s="79">
        <v>-1.6604255948164359</v>
      </c>
      <c r="I1294" s="80">
        <v>-5.0595059251249044</v>
      </c>
      <c r="J1294" s="105">
        <v>6</v>
      </c>
      <c r="K1294" s="105">
        <v>0.59065934232808726</v>
      </c>
      <c r="L1294" s="105">
        <v>1.665659345365206</v>
      </c>
      <c r="M1294" s="105">
        <v>8.0871791122850301</v>
      </c>
    </row>
    <row r="1295" spans="1:13" s="81" customFormat="1" x14ac:dyDescent="0.25">
      <c r="A1295" s="79">
        <v>1292</v>
      </c>
      <c r="B1295" s="79">
        <v>82.724767303466791</v>
      </c>
      <c r="C1295" s="79">
        <v>82.724767303466791</v>
      </c>
      <c r="D1295" s="95"/>
      <c r="E1295" s="79">
        <v>1601.5493425219411</v>
      </c>
      <c r="F1295" s="79">
        <v>89.063780181684336</v>
      </c>
      <c r="G1295" s="80"/>
      <c r="H1295" s="79">
        <v>0</v>
      </c>
      <c r="I1295" s="80">
        <v>-6.7199315199413396</v>
      </c>
      <c r="J1295" s="105">
        <v>6</v>
      </c>
      <c r="K1295" s="105">
        <v>0.38410844678151379</v>
      </c>
      <c r="L1295" s="105">
        <v>1.0831858199238691</v>
      </c>
      <c r="M1295" s="105">
        <v>4.5651045847767504</v>
      </c>
    </row>
    <row r="1296" spans="1:13" s="81" customFormat="1" x14ac:dyDescent="0.25">
      <c r="A1296" s="79">
        <v>1293</v>
      </c>
      <c r="B1296" s="79">
        <v>81.971881866455078</v>
      </c>
      <c r="C1296" s="79">
        <v>81.971881866455078</v>
      </c>
      <c r="D1296" s="95"/>
      <c r="E1296" s="79">
        <v>1586.9735000512439</v>
      </c>
      <c r="F1296" s="79">
        <v>88.990079180227042</v>
      </c>
      <c r="G1296" s="80"/>
      <c r="H1296" s="79">
        <v>-1.425141499949846</v>
      </c>
      <c r="I1296" s="80">
        <v>-5.2947900199914937</v>
      </c>
      <c r="J1296" s="105">
        <v>6</v>
      </c>
      <c r="K1296" s="105">
        <v>0.53186945640513028</v>
      </c>
      <c r="L1296" s="105">
        <v>1.4998718670624669</v>
      </c>
      <c r="M1296" s="105">
        <v>7.1207603196087286</v>
      </c>
    </row>
    <row r="1297" spans="1:13" s="81" customFormat="1" x14ac:dyDescent="0.25">
      <c r="A1297" s="79">
        <v>1294</v>
      </c>
      <c r="B1297" s="79">
        <v>81.473725891113276</v>
      </c>
      <c r="C1297" s="79">
        <v>81.473725891113276</v>
      </c>
      <c r="D1297" s="95"/>
      <c r="E1297" s="79">
        <v>1577.3292133304931</v>
      </c>
      <c r="F1297" s="79">
        <v>89.042221771740117</v>
      </c>
      <c r="G1297" s="80"/>
      <c r="H1297" s="79">
        <v>-6.0674998974036889</v>
      </c>
      <c r="I1297" s="80">
        <v>-0.65243162253765075</v>
      </c>
      <c r="J1297" s="105">
        <v>6</v>
      </c>
      <c r="K1297" s="105">
        <v>0.70184290710374742</v>
      </c>
      <c r="L1297" s="105">
        <v>1.9791969980325681</v>
      </c>
      <c r="M1297" s="105">
        <v>9.9664517282611467</v>
      </c>
    </row>
    <row r="1298" spans="1:13" s="81" customFormat="1" x14ac:dyDescent="0.25">
      <c r="A1298" s="79">
        <v>1295</v>
      </c>
      <c r="B1298" s="79">
        <v>81.041539001464841</v>
      </c>
      <c r="C1298" s="79">
        <v>81.041539001464841</v>
      </c>
      <c r="D1298" s="95"/>
      <c r="E1298" s="79">
        <v>1568.9620863922701</v>
      </c>
      <c r="F1298" s="79">
        <v>88.99426181991879</v>
      </c>
      <c r="G1298" s="80"/>
      <c r="H1298" s="79">
        <v>-6.0674998974036889</v>
      </c>
      <c r="I1298" s="80">
        <v>-0.65243162253765075</v>
      </c>
      <c r="J1298" s="105">
        <v>6</v>
      </c>
      <c r="K1298" s="105">
        <v>0.57833237776608504</v>
      </c>
      <c r="L1298" s="105">
        <v>1.6308973053003599</v>
      </c>
      <c r="M1298" s="105">
        <v>7.9207056635973876</v>
      </c>
    </row>
    <row r="1299" spans="1:13" s="81" customFormat="1" x14ac:dyDescent="0.25">
      <c r="A1299" s="79">
        <v>1296</v>
      </c>
      <c r="B1299" s="79">
        <v>80.388787078857419</v>
      </c>
      <c r="C1299" s="79">
        <v>80.388787078857419</v>
      </c>
      <c r="D1299" s="95"/>
      <c r="E1299" s="79">
        <v>1556.3248261549959</v>
      </c>
      <c r="F1299" s="79">
        <v>89.056470289228912</v>
      </c>
      <c r="G1299" s="80"/>
      <c r="H1299" s="79">
        <v>-4.2652105048287439</v>
      </c>
      <c r="I1299" s="80">
        <v>-2.4547210151125962</v>
      </c>
      <c r="J1299" s="105">
        <v>6</v>
      </c>
      <c r="K1299" s="105">
        <v>0.49671950618853639</v>
      </c>
      <c r="L1299" s="105">
        <v>1.4007490074516731</v>
      </c>
      <c r="M1299" s="105">
        <v>6.5537351734388052</v>
      </c>
    </row>
    <row r="1300" spans="1:13" s="81" customFormat="1" x14ac:dyDescent="0.25">
      <c r="A1300" s="79">
        <v>1297</v>
      </c>
      <c r="B1300" s="79">
        <v>79.827874755859369</v>
      </c>
      <c r="C1300" s="79">
        <v>79.827874755859369</v>
      </c>
      <c r="D1300" s="95"/>
      <c r="E1300" s="79">
        <v>1545.4655781765209</v>
      </c>
      <c r="F1300" s="79">
        <v>88.989177025449848</v>
      </c>
      <c r="G1300" s="80"/>
      <c r="H1300" s="79">
        <v>-6.0674998974036889</v>
      </c>
      <c r="I1300" s="80">
        <v>-0.65243162253765075</v>
      </c>
      <c r="J1300" s="105">
        <v>6</v>
      </c>
      <c r="K1300" s="105">
        <v>0.58221538773484749</v>
      </c>
      <c r="L1300" s="105">
        <v>1.6418473934122699</v>
      </c>
      <c r="M1300" s="105">
        <v>8.0045838233090727</v>
      </c>
    </row>
    <row r="1301" spans="1:13" s="81" customFormat="1" x14ac:dyDescent="0.25">
      <c r="A1301" s="79">
        <v>1298</v>
      </c>
      <c r="B1301" s="79">
        <v>79.318558502197263</v>
      </c>
      <c r="C1301" s="79">
        <v>79.318558502197263</v>
      </c>
      <c r="D1301" s="95"/>
      <c r="E1301" s="79">
        <v>1535.6052287578759</v>
      </c>
      <c r="F1301" s="79">
        <v>89.009906128372535</v>
      </c>
      <c r="G1301" s="80"/>
      <c r="H1301" s="79">
        <v>-6.0674998974036889</v>
      </c>
      <c r="I1301" s="80">
        <v>-0.65243162253765075</v>
      </c>
      <c r="J1301" s="105">
        <v>6</v>
      </c>
      <c r="K1301" s="105">
        <v>0.58998661043076928</v>
      </c>
      <c r="L1301" s="105">
        <v>1.663762241414769</v>
      </c>
      <c r="M1301" s="105">
        <v>8.1417929676973806</v>
      </c>
    </row>
    <row r="1302" spans="1:13" s="81" customFormat="1" x14ac:dyDescent="0.25">
      <c r="A1302" s="79">
        <v>1299</v>
      </c>
      <c r="B1302" s="79">
        <v>78.864602661132807</v>
      </c>
      <c r="C1302" s="79">
        <v>78.864602661132807</v>
      </c>
      <c r="D1302" s="95"/>
      <c r="E1302" s="79">
        <v>1526.81665548666</v>
      </c>
      <c r="F1302" s="79">
        <v>89.055441938258383</v>
      </c>
      <c r="G1302" s="80"/>
      <c r="H1302" s="79">
        <v>-6.0674998974036889</v>
      </c>
      <c r="I1302" s="80">
        <v>-0.65243162253765075</v>
      </c>
      <c r="J1302" s="105">
        <v>6</v>
      </c>
      <c r="K1302" s="105">
        <v>0.66123713905419412</v>
      </c>
      <c r="L1302" s="105">
        <v>1.8646887321328269</v>
      </c>
      <c r="M1302" s="105">
        <v>9.3270063524781026</v>
      </c>
    </row>
    <row r="1303" spans="1:13" s="81" customFormat="1" x14ac:dyDescent="0.25">
      <c r="A1303" s="79">
        <v>1300</v>
      </c>
      <c r="B1303" s="79">
        <v>78.557150268554693</v>
      </c>
      <c r="C1303" s="79">
        <v>78.557150268554693</v>
      </c>
      <c r="D1303" s="95"/>
      <c r="E1303" s="79">
        <v>1520.864385166165</v>
      </c>
      <c r="F1303" s="79">
        <v>88.966002620049622</v>
      </c>
      <c r="G1303" s="80"/>
      <c r="H1303" s="79">
        <v>-6.0674998974036889</v>
      </c>
      <c r="I1303" s="80">
        <v>-0.65243162253765075</v>
      </c>
      <c r="J1303" s="105">
        <v>6</v>
      </c>
      <c r="K1303" s="105">
        <v>0.77662283545094624</v>
      </c>
      <c r="L1303" s="105">
        <v>2.1900763959716678</v>
      </c>
      <c r="M1303" s="105">
        <v>11.204843442527149</v>
      </c>
    </row>
    <row r="1304" spans="1:13" s="81" customFormat="1" x14ac:dyDescent="0.25">
      <c r="A1304" s="79">
        <v>1301</v>
      </c>
      <c r="B1304" s="79">
        <v>78.373277282714838</v>
      </c>
      <c r="C1304" s="79">
        <v>78.373277282714838</v>
      </c>
      <c r="D1304" s="95"/>
      <c r="E1304" s="79">
        <v>1517.304608944625</v>
      </c>
      <c r="F1304" s="79">
        <v>89.015499904169914</v>
      </c>
      <c r="G1304" s="80"/>
      <c r="H1304" s="79">
        <v>-6.0674998974036889</v>
      </c>
      <c r="I1304" s="80">
        <v>-0.65243162253765075</v>
      </c>
      <c r="J1304" s="105">
        <v>6</v>
      </c>
      <c r="K1304" s="105">
        <v>0.82461376811552123</v>
      </c>
      <c r="L1304" s="105">
        <v>2.3254108260857702</v>
      </c>
      <c r="M1304" s="105">
        <v>11.972955285639429</v>
      </c>
    </row>
    <row r="1305" spans="1:13" s="81" customFormat="1" x14ac:dyDescent="0.25">
      <c r="A1305" s="79">
        <v>1302</v>
      </c>
      <c r="B1305" s="79">
        <v>78.190738677978516</v>
      </c>
      <c r="C1305" s="79">
        <v>78.190738677978516</v>
      </c>
      <c r="D1305" s="95"/>
      <c r="E1305" s="79">
        <v>1513.770666306528</v>
      </c>
      <c r="F1305" s="79">
        <v>89.018328670053151</v>
      </c>
      <c r="G1305" s="80"/>
      <c r="H1305" s="79">
        <v>-6.0674998974036889</v>
      </c>
      <c r="I1305" s="80">
        <v>-0.65243162253765075</v>
      </c>
      <c r="J1305" s="105">
        <v>6</v>
      </c>
      <c r="K1305" s="105">
        <v>0.78004902742755677</v>
      </c>
      <c r="L1305" s="105">
        <v>2.19973825734571</v>
      </c>
      <c r="M1305" s="105">
        <v>11.261426293961661</v>
      </c>
    </row>
    <row r="1306" spans="1:13" s="81" customFormat="1" x14ac:dyDescent="0.25">
      <c r="A1306" s="79">
        <v>1303</v>
      </c>
      <c r="B1306" s="79">
        <v>77.936509704589838</v>
      </c>
      <c r="C1306" s="79">
        <v>77.936509704589838</v>
      </c>
      <c r="D1306" s="95"/>
      <c r="E1306" s="79">
        <v>1508.848799996684</v>
      </c>
      <c r="F1306" s="79">
        <v>89.067825954173443</v>
      </c>
      <c r="G1306" s="80"/>
      <c r="H1306" s="79">
        <v>-6.0674998974036889</v>
      </c>
      <c r="I1306" s="80">
        <v>-0.65243162253765075</v>
      </c>
      <c r="J1306" s="105">
        <v>6</v>
      </c>
      <c r="K1306" s="105">
        <v>0.72419295831857622</v>
      </c>
      <c r="L1306" s="105">
        <v>2.0422241424583851</v>
      </c>
      <c r="M1306" s="105">
        <v>10.362406341566031</v>
      </c>
    </row>
    <row r="1307" spans="1:13" s="81" customFormat="1" x14ac:dyDescent="0.25">
      <c r="A1307" s="79">
        <v>1304</v>
      </c>
      <c r="B1307" s="79">
        <v>77.646582794189456</v>
      </c>
      <c r="C1307" s="79">
        <v>77.646582794189456</v>
      </c>
      <c r="D1307" s="95"/>
      <c r="E1307" s="79">
        <v>1503.235822555142</v>
      </c>
      <c r="F1307" s="79">
        <v>88.966385122614085</v>
      </c>
      <c r="G1307" s="80"/>
      <c r="H1307" s="79">
        <v>-6.0674998974036889</v>
      </c>
      <c r="I1307" s="80">
        <v>-0.65243162253765075</v>
      </c>
      <c r="J1307" s="105">
        <v>6</v>
      </c>
      <c r="K1307" s="105">
        <v>0.71636044128921805</v>
      </c>
      <c r="L1307" s="105">
        <v>2.0201364444355949</v>
      </c>
      <c r="M1307" s="105">
        <v>10.23746665422955</v>
      </c>
    </row>
    <row r="1308" spans="1:13" s="81" customFormat="1" x14ac:dyDescent="0.25">
      <c r="A1308" s="79">
        <v>1305</v>
      </c>
      <c r="B1308" s="79">
        <v>77.33047714233399</v>
      </c>
      <c r="C1308" s="79">
        <v>77.33047714233399</v>
      </c>
      <c r="D1308" s="95"/>
      <c r="E1308" s="79">
        <v>1497.116025360192</v>
      </c>
      <c r="F1308" s="79">
        <v>89.032961523645199</v>
      </c>
      <c r="G1308" s="80"/>
      <c r="H1308" s="79">
        <v>-6.0674998974036889</v>
      </c>
      <c r="I1308" s="80">
        <v>-0.65243162253765075</v>
      </c>
      <c r="J1308" s="105">
        <v>6</v>
      </c>
      <c r="K1308" s="105">
        <v>0.63006965672991111</v>
      </c>
      <c r="L1308" s="105">
        <v>1.7767964319783489</v>
      </c>
      <c r="M1308" s="105">
        <v>8.8309470286190841</v>
      </c>
    </row>
    <row r="1309" spans="1:13" s="81" customFormat="1" x14ac:dyDescent="0.25">
      <c r="A1309" s="79">
        <v>1306</v>
      </c>
      <c r="B1309" s="79">
        <v>76.866802978515622</v>
      </c>
      <c r="C1309" s="79">
        <v>76.866802978515622</v>
      </c>
      <c r="D1309" s="95"/>
      <c r="E1309" s="79">
        <v>1488.139305613329</v>
      </c>
      <c r="F1309" s="79">
        <v>89.085949295832492</v>
      </c>
      <c r="G1309" s="80"/>
      <c r="H1309" s="79">
        <v>-7.5123043628701573</v>
      </c>
      <c r="I1309" s="80">
        <v>0.79237284292881771</v>
      </c>
      <c r="J1309" s="105">
        <v>6</v>
      </c>
      <c r="K1309" s="105">
        <v>0.5590755537348866</v>
      </c>
      <c r="L1309" s="105">
        <v>1.57659306153238</v>
      </c>
      <c r="M1309" s="105">
        <v>7.6613277438945691</v>
      </c>
    </row>
    <row r="1310" spans="1:13" s="81" customFormat="1" x14ac:dyDescent="0.25">
      <c r="A1310" s="79">
        <v>1307</v>
      </c>
      <c r="B1310" s="79">
        <v>76.454736328124994</v>
      </c>
      <c r="C1310" s="79">
        <v>76.454736328124994</v>
      </c>
      <c r="D1310" s="95"/>
      <c r="E1310" s="79">
        <v>1480.1617059836151</v>
      </c>
      <c r="F1310" s="79">
        <v>89.023840916665108</v>
      </c>
      <c r="G1310" s="80"/>
      <c r="H1310" s="79">
        <v>-6.0674998974036889</v>
      </c>
      <c r="I1310" s="80">
        <v>-0.65243162253765075</v>
      </c>
      <c r="J1310" s="105">
        <v>6</v>
      </c>
      <c r="K1310" s="105">
        <v>0.67601202874987842</v>
      </c>
      <c r="L1310" s="105">
        <v>1.906353921074657</v>
      </c>
      <c r="M1310" s="105">
        <v>9.5910639643513758</v>
      </c>
    </row>
    <row r="1311" spans="1:13" s="81" customFormat="1" x14ac:dyDescent="0.25">
      <c r="A1311" s="79">
        <v>1308</v>
      </c>
      <c r="B1311" s="79">
        <v>76.245840454101568</v>
      </c>
      <c r="C1311" s="79">
        <v>76.245840454101568</v>
      </c>
      <c r="D1311" s="95"/>
      <c r="E1311" s="79">
        <v>1476.1174872979279</v>
      </c>
      <c r="F1311" s="79">
        <v>89.076828688852402</v>
      </c>
      <c r="G1311" s="80"/>
      <c r="H1311" s="79">
        <v>-6.0674998974036889</v>
      </c>
      <c r="I1311" s="80">
        <v>-0.65243162253765075</v>
      </c>
      <c r="J1311" s="105">
        <v>6</v>
      </c>
      <c r="K1311" s="105">
        <v>0.79434712426778209</v>
      </c>
      <c r="L1311" s="105">
        <v>2.2400588904351451</v>
      </c>
      <c r="M1311" s="105">
        <v>11.494947469909521</v>
      </c>
    </row>
    <row r="1312" spans="1:13" s="81" customFormat="1" x14ac:dyDescent="0.25">
      <c r="A1312" s="79">
        <v>1309</v>
      </c>
      <c r="B1312" s="79">
        <v>76.131247711181643</v>
      </c>
      <c r="C1312" s="79">
        <v>76.131247711181643</v>
      </c>
      <c r="D1312" s="95"/>
      <c r="E1312" s="79">
        <v>1473.8989747766659</v>
      </c>
      <c r="F1312" s="79">
        <v>88.998114720370694</v>
      </c>
      <c r="G1312" s="80"/>
      <c r="H1312" s="79">
        <v>-6.0674998974036889</v>
      </c>
      <c r="I1312" s="80">
        <v>-0.65243162253765075</v>
      </c>
      <c r="J1312" s="105">
        <v>6</v>
      </c>
      <c r="K1312" s="105">
        <v>0.84130896169055647</v>
      </c>
      <c r="L1312" s="105">
        <v>2.3724912719673692</v>
      </c>
      <c r="M1312" s="105">
        <v>12.237545553639951</v>
      </c>
    </row>
    <row r="1313" spans="1:13" s="81" customFormat="1" x14ac:dyDescent="0.25">
      <c r="A1313" s="79">
        <v>1310</v>
      </c>
      <c r="B1313" s="79">
        <v>76.076952362060553</v>
      </c>
      <c r="C1313" s="79">
        <v>76.076952362060553</v>
      </c>
      <c r="D1313" s="95"/>
      <c r="E1313" s="79">
        <v>1472.8478182304309</v>
      </c>
      <c r="F1313" s="79">
        <v>89.013728445865112</v>
      </c>
      <c r="G1313" s="80"/>
      <c r="H1313" s="79">
        <v>-6.0674998974036889</v>
      </c>
      <c r="I1313" s="80">
        <v>-0.65243162253765075</v>
      </c>
      <c r="J1313" s="105">
        <v>6</v>
      </c>
      <c r="K1313" s="105">
        <v>0.87057092722548934</v>
      </c>
      <c r="L1313" s="105">
        <v>2.4550100147758802</v>
      </c>
      <c r="M1313" s="105">
        <v>12.69649351014194</v>
      </c>
    </row>
    <row r="1314" spans="1:13" s="81" customFormat="1" x14ac:dyDescent="0.25">
      <c r="A1314" s="79">
        <v>1311</v>
      </c>
      <c r="B1314" s="79">
        <v>76.01663436889649</v>
      </c>
      <c r="C1314" s="79">
        <v>76.01663436889649</v>
      </c>
      <c r="D1314" s="95"/>
      <c r="E1314" s="79">
        <v>1471.6800634522299</v>
      </c>
      <c r="F1314" s="79">
        <v>89.064481017488404</v>
      </c>
      <c r="G1314" s="80"/>
      <c r="H1314" s="79">
        <v>-6.0674998974036889</v>
      </c>
      <c r="I1314" s="80">
        <v>-0.65243162253765075</v>
      </c>
      <c r="J1314" s="105">
        <v>6</v>
      </c>
      <c r="K1314" s="105">
        <v>0.82243829734150309</v>
      </c>
      <c r="L1314" s="105">
        <v>2.3192759985030391</v>
      </c>
      <c r="M1314" s="105">
        <v>11.939986826403061</v>
      </c>
    </row>
    <row r="1315" spans="1:13" s="81" customFormat="1" x14ac:dyDescent="0.25">
      <c r="A1315" s="79">
        <v>1312</v>
      </c>
      <c r="B1315" s="79">
        <v>75.911846923828122</v>
      </c>
      <c r="C1315" s="79">
        <v>75.911846923828122</v>
      </c>
      <c r="D1315" s="95"/>
      <c r="E1315" s="79">
        <v>1469.651381242244</v>
      </c>
      <c r="F1315" s="79">
        <v>88.981366250209518</v>
      </c>
      <c r="G1315" s="80"/>
      <c r="H1315" s="79">
        <v>-6.0674998974036889</v>
      </c>
      <c r="I1315" s="80">
        <v>-0.65243162253765075</v>
      </c>
      <c r="J1315" s="105">
        <v>6</v>
      </c>
      <c r="K1315" s="105">
        <v>0.86191940897447672</v>
      </c>
      <c r="L1315" s="105">
        <v>2.4306127333080241</v>
      </c>
      <c r="M1315" s="105">
        <v>12.56058562687134</v>
      </c>
    </row>
    <row r="1316" spans="1:13" s="81" customFormat="1" x14ac:dyDescent="0.25">
      <c r="A1316" s="79">
        <v>1313</v>
      </c>
      <c r="B1316" s="79">
        <v>75.896276855468756</v>
      </c>
      <c r="C1316" s="79">
        <v>75.896276855468756</v>
      </c>
      <c r="D1316" s="95"/>
      <c r="E1316" s="79">
        <v>1469.349945123935</v>
      </c>
      <c r="F1316" s="79">
        <v>89.000392678778041</v>
      </c>
      <c r="G1316" s="80"/>
      <c r="H1316" s="79">
        <v>-6.0674998974036889</v>
      </c>
      <c r="I1316" s="80">
        <v>-0.65243162253765075</v>
      </c>
      <c r="J1316" s="105">
        <v>6</v>
      </c>
      <c r="K1316" s="105">
        <v>0.84373668883377573</v>
      </c>
      <c r="L1316" s="105">
        <v>2.379337462511248</v>
      </c>
      <c r="M1316" s="105">
        <v>12.27532646647829</v>
      </c>
    </row>
    <row r="1317" spans="1:13" s="81" customFormat="1" x14ac:dyDescent="0.25">
      <c r="A1317" s="79">
        <v>1314</v>
      </c>
      <c r="B1317" s="79">
        <v>75.731241607666021</v>
      </c>
      <c r="C1317" s="79">
        <v>75.731241607666021</v>
      </c>
      <c r="D1317" s="95"/>
      <c r="E1317" s="79">
        <v>1466.1548670206409</v>
      </c>
      <c r="F1317" s="79">
        <v>89.01600640427246</v>
      </c>
      <c r="G1317" s="80"/>
      <c r="H1317" s="79">
        <v>-6.0674998974036889</v>
      </c>
      <c r="I1317" s="80">
        <v>-0.65243162253765075</v>
      </c>
      <c r="J1317" s="105">
        <v>6</v>
      </c>
      <c r="K1317" s="105">
        <v>0.73388018685660505</v>
      </c>
      <c r="L1317" s="105">
        <v>2.0695421269356258</v>
      </c>
      <c r="M1317" s="105">
        <v>10.53071178809552</v>
      </c>
    </row>
    <row r="1318" spans="1:13" s="81" customFormat="1" x14ac:dyDescent="0.25">
      <c r="A1318" s="79">
        <v>1315</v>
      </c>
      <c r="B1318" s="79">
        <v>75.518693542480463</v>
      </c>
      <c r="C1318" s="79">
        <v>75.518693542480463</v>
      </c>
      <c r="D1318" s="95"/>
      <c r="E1318" s="79">
        <v>1462.0399420090839</v>
      </c>
      <c r="F1318" s="79">
        <v>89.083525187053453</v>
      </c>
      <c r="G1318" s="80"/>
      <c r="H1318" s="79">
        <v>-6.0674998974036889</v>
      </c>
      <c r="I1318" s="80">
        <v>-0.65243162253765075</v>
      </c>
      <c r="J1318" s="105">
        <v>6</v>
      </c>
      <c r="K1318" s="105">
        <v>0.72947805460005499</v>
      </c>
      <c r="L1318" s="105">
        <v>2.0571281139721549</v>
      </c>
      <c r="M1318" s="105">
        <v>10.46095147898308</v>
      </c>
    </row>
    <row r="1319" spans="1:13" s="81" customFormat="1" x14ac:dyDescent="0.25">
      <c r="A1319" s="79">
        <v>1316</v>
      </c>
      <c r="B1319" s="79">
        <v>75.311688232421872</v>
      </c>
      <c r="C1319" s="79">
        <v>75.311688232421872</v>
      </c>
      <c r="D1319" s="95"/>
      <c r="E1319" s="79">
        <v>1458.0323245925649</v>
      </c>
      <c r="F1319" s="79">
        <v>89.066289915016668</v>
      </c>
      <c r="G1319" s="80"/>
      <c r="H1319" s="79">
        <v>-6.0674998974036889</v>
      </c>
      <c r="I1319" s="80">
        <v>-0.65243162253765075</v>
      </c>
      <c r="J1319" s="105">
        <v>6</v>
      </c>
      <c r="K1319" s="105">
        <v>0.73832882904023645</v>
      </c>
      <c r="L1319" s="105">
        <v>2.0820872978934668</v>
      </c>
      <c r="M1319" s="105">
        <v>10.603675259080189</v>
      </c>
    </row>
    <row r="1320" spans="1:13" s="81" customFormat="1" x14ac:dyDescent="0.25">
      <c r="A1320" s="79">
        <v>1317</v>
      </c>
      <c r="B1320" s="79">
        <v>75.093859863281253</v>
      </c>
      <c r="C1320" s="79">
        <v>75.093859863281253</v>
      </c>
      <c r="D1320" s="95"/>
      <c r="E1320" s="79">
        <v>1453.81517303383</v>
      </c>
      <c r="F1320" s="79">
        <v>89.027233749428405</v>
      </c>
      <c r="G1320" s="80"/>
      <c r="H1320" s="79">
        <v>-6.0674998974036889</v>
      </c>
      <c r="I1320" s="80">
        <v>-0.65243162253765075</v>
      </c>
      <c r="J1320" s="105">
        <v>6</v>
      </c>
      <c r="K1320" s="105">
        <v>0.67177241361083406</v>
      </c>
      <c r="L1320" s="105">
        <v>1.894398206382552</v>
      </c>
      <c r="M1320" s="105">
        <v>9.5323845080981968</v>
      </c>
    </row>
    <row r="1321" spans="1:13" s="81" customFormat="1" x14ac:dyDescent="0.25">
      <c r="A1321" s="79">
        <v>1318</v>
      </c>
      <c r="B1321" s="79">
        <v>74.688188171386713</v>
      </c>
      <c r="C1321" s="79">
        <v>74.688188171386713</v>
      </c>
      <c r="D1321" s="95"/>
      <c r="E1321" s="79">
        <v>1445.9613796342051</v>
      </c>
      <c r="F1321" s="79">
        <v>89.094195959571223</v>
      </c>
      <c r="G1321" s="80"/>
      <c r="H1321" s="79">
        <v>-3.966562351163077</v>
      </c>
      <c r="I1321" s="80">
        <v>-2.7533691687782622</v>
      </c>
      <c r="J1321" s="105">
        <v>6</v>
      </c>
      <c r="K1321" s="105">
        <v>0.4671595918751118</v>
      </c>
      <c r="L1321" s="105">
        <v>1.317390049087815</v>
      </c>
      <c r="M1321" s="105">
        <v>6.1552596260747956</v>
      </c>
    </row>
    <row r="1322" spans="1:13" s="81" customFormat="1" x14ac:dyDescent="0.25">
      <c r="A1322" s="79">
        <v>1319</v>
      </c>
      <c r="B1322" s="79">
        <v>74.025396728515631</v>
      </c>
      <c r="C1322" s="79">
        <v>74.025396728515631</v>
      </c>
      <c r="D1322" s="95"/>
      <c r="E1322" s="79">
        <v>1433.1297545458519</v>
      </c>
      <c r="F1322" s="79">
        <v>89.065218587782269</v>
      </c>
      <c r="G1322" s="80"/>
      <c r="H1322" s="79">
        <v>-8.9448422120422766</v>
      </c>
      <c r="I1322" s="80">
        <v>2.2249106921009369</v>
      </c>
      <c r="J1322" s="105">
        <v>6</v>
      </c>
      <c r="K1322" s="105">
        <v>0.35609611737069757</v>
      </c>
      <c r="L1322" s="105">
        <v>1.0041910509853671</v>
      </c>
      <c r="M1322" s="105">
        <v>4.2787631014733858</v>
      </c>
    </row>
    <row r="1323" spans="1:13" s="81" customFormat="1" x14ac:dyDescent="0.25">
      <c r="A1323" s="79">
        <v>1320</v>
      </c>
      <c r="B1323" s="79">
        <v>73.442494201660153</v>
      </c>
      <c r="C1323" s="79">
        <v>73.442494201660153</v>
      </c>
      <c r="D1323" s="95"/>
      <c r="E1323" s="79">
        <v>1421.844776792876</v>
      </c>
      <c r="F1323" s="79">
        <v>89.032255359939541</v>
      </c>
      <c r="G1323" s="80"/>
      <c r="H1323" s="79">
        <v>-6.0674998974036889</v>
      </c>
      <c r="I1323" s="80">
        <v>-0.65243162253765075</v>
      </c>
      <c r="J1323" s="105">
        <v>6</v>
      </c>
      <c r="K1323" s="105">
        <v>0.59661033900323623</v>
      </c>
      <c r="L1323" s="105">
        <v>1.6824411559891259</v>
      </c>
      <c r="M1323" s="105">
        <v>8.3217678116946043</v>
      </c>
    </row>
    <row r="1324" spans="1:13" s="81" customFormat="1" x14ac:dyDescent="0.25">
      <c r="A1324" s="79">
        <v>1321</v>
      </c>
      <c r="B1324" s="79">
        <v>73.369039154052729</v>
      </c>
      <c r="C1324" s="79">
        <v>73.369039154052729</v>
      </c>
      <c r="D1324" s="95"/>
      <c r="E1324" s="79">
        <v>1420.422688982474</v>
      </c>
      <c r="F1324" s="79">
        <v>89.124048563745419</v>
      </c>
      <c r="G1324" s="80"/>
      <c r="H1324" s="79">
        <v>-6.0674998974036889</v>
      </c>
      <c r="I1324" s="80">
        <v>-0.65243162253765075</v>
      </c>
      <c r="J1324" s="105">
        <v>6</v>
      </c>
      <c r="K1324" s="105">
        <v>0.93147914845341895</v>
      </c>
      <c r="L1324" s="105">
        <v>2.6267711986386408</v>
      </c>
      <c r="M1324" s="105">
        <v>13.619879268230081</v>
      </c>
    </row>
    <row r="1325" spans="1:13" s="81" customFormat="1" x14ac:dyDescent="0.25">
      <c r="A1325" s="79">
        <v>1322</v>
      </c>
      <c r="B1325" s="79">
        <v>73.616206359863284</v>
      </c>
      <c r="C1325" s="79">
        <v>73.616206359863284</v>
      </c>
      <c r="D1325" s="95"/>
      <c r="E1325" s="79">
        <v>1425.2078396557511</v>
      </c>
      <c r="F1325" s="79">
        <v>89.131576150980919</v>
      </c>
      <c r="G1325" s="80"/>
      <c r="H1325" s="79">
        <v>-6.0674998974036889</v>
      </c>
      <c r="I1325" s="80">
        <v>-0.65243162253765075</v>
      </c>
      <c r="J1325" s="105">
        <v>6</v>
      </c>
      <c r="K1325" s="105">
        <v>1.1561928634728931</v>
      </c>
      <c r="L1325" s="105">
        <v>3.2604638749935591</v>
      </c>
      <c r="M1325" s="105">
        <v>16.976624413041069</v>
      </c>
    </row>
    <row r="1326" spans="1:13" s="81" customFormat="1" x14ac:dyDescent="0.25">
      <c r="A1326" s="79">
        <v>1323</v>
      </c>
      <c r="B1326" s="79">
        <v>74.219455718994141</v>
      </c>
      <c r="C1326" s="79">
        <v>74.219455718994141</v>
      </c>
      <c r="D1326" s="95"/>
      <c r="E1326" s="79">
        <v>1436.88673155216</v>
      </c>
      <c r="F1326" s="79">
        <v>89.149147645641435</v>
      </c>
      <c r="G1326" s="80"/>
      <c r="H1326" s="79">
        <v>-7.6532893406521083</v>
      </c>
      <c r="I1326" s="80">
        <v>0.93335782071076867</v>
      </c>
      <c r="J1326" s="105">
        <v>6</v>
      </c>
      <c r="K1326" s="105">
        <v>1.542209781431465</v>
      </c>
      <c r="L1326" s="105">
        <v>4.349031583636731</v>
      </c>
      <c r="M1326" s="105">
        <v>22.391389778706628</v>
      </c>
    </row>
    <row r="1327" spans="1:13" s="81" customFormat="1" x14ac:dyDescent="0.25">
      <c r="A1327" s="79">
        <v>1324</v>
      </c>
      <c r="B1327" s="79">
        <v>75.279456329345706</v>
      </c>
      <c r="C1327" s="79">
        <v>75.279456329345706</v>
      </c>
      <c r="D1327" s="95"/>
      <c r="E1327" s="79">
        <v>1457.4083157876739</v>
      </c>
      <c r="F1327" s="79">
        <v>89.101785848293787</v>
      </c>
      <c r="G1327" s="80"/>
      <c r="H1327" s="79">
        <v>-8.033630215171522</v>
      </c>
      <c r="I1327" s="80">
        <v>1.3136986952301819</v>
      </c>
      <c r="J1327" s="105">
        <v>6</v>
      </c>
      <c r="K1327" s="105">
        <v>1.9413797737967211</v>
      </c>
      <c r="L1327" s="105">
        <v>5.4746909621067523</v>
      </c>
      <c r="M1327" s="105">
        <v>27.572131042675181</v>
      </c>
    </row>
    <row r="1328" spans="1:13" s="81" customFormat="1" x14ac:dyDescent="0.25">
      <c r="A1328" s="79">
        <v>1325</v>
      </c>
      <c r="B1328" s="79">
        <v>76.689117431640625</v>
      </c>
      <c r="C1328" s="79">
        <v>76.689117431640625</v>
      </c>
      <c r="D1328" s="95"/>
      <c r="E1328" s="79">
        <v>1484.6993180491529</v>
      </c>
      <c r="F1328" s="79">
        <v>88.997477693180102</v>
      </c>
      <c r="G1328" s="80"/>
      <c r="H1328" s="79">
        <v>-7.4055119821402453</v>
      </c>
      <c r="I1328" s="80">
        <v>0.68558046219890567</v>
      </c>
      <c r="J1328" s="105">
        <v>6</v>
      </c>
      <c r="K1328" s="105">
        <v>2.410060906807598</v>
      </c>
      <c r="L1328" s="105">
        <v>6.7963717571974271</v>
      </c>
      <c r="M1328" s="105">
        <v>33.144839629864109</v>
      </c>
    </row>
    <row r="1329" spans="1:13" s="81" customFormat="1" x14ac:dyDescent="0.25">
      <c r="A1329" s="79">
        <v>1326</v>
      </c>
      <c r="B1329" s="79">
        <v>78.387912750244141</v>
      </c>
      <c r="C1329" s="79">
        <v>78.387912750244141</v>
      </c>
      <c r="D1329" s="95"/>
      <c r="E1329" s="79">
        <v>1517.5879512151821</v>
      </c>
      <c r="F1329" s="79">
        <v>89.051574676598122</v>
      </c>
      <c r="G1329" s="80"/>
      <c r="H1329" s="79">
        <v>-7.4055119821402453</v>
      </c>
      <c r="I1329" s="80">
        <v>0.68558046219890567</v>
      </c>
      <c r="J1329" s="105">
        <v>6</v>
      </c>
      <c r="K1329" s="105">
        <v>2.3953699086228331</v>
      </c>
      <c r="L1329" s="105">
        <v>6.7549431423163897</v>
      </c>
      <c r="M1329" s="105">
        <v>33.216026647954592</v>
      </c>
    </row>
    <row r="1330" spans="1:13" s="81" customFormat="1" x14ac:dyDescent="0.25">
      <c r="A1330" s="79">
        <v>1327</v>
      </c>
      <c r="B1330" s="79">
        <v>79.634368896484375</v>
      </c>
      <c r="C1330" s="79">
        <v>79.634368896484375</v>
      </c>
      <c r="D1330" s="95"/>
      <c r="E1330" s="79">
        <v>1541.7193097739839</v>
      </c>
      <c r="F1330" s="79">
        <v>88.937667358477853</v>
      </c>
      <c r="G1330" s="80"/>
      <c r="H1330" s="79">
        <v>-7.3597525971368034</v>
      </c>
      <c r="I1330" s="80">
        <v>0.63982107719546288</v>
      </c>
      <c r="J1330" s="105">
        <v>6</v>
      </c>
      <c r="K1330" s="105">
        <v>1.846928902580093</v>
      </c>
      <c r="L1330" s="105">
        <v>5.2083395052758616</v>
      </c>
      <c r="M1330" s="105">
        <v>26.743468295377671</v>
      </c>
    </row>
    <row r="1331" spans="1:13" s="81" customFormat="1" x14ac:dyDescent="0.25">
      <c r="A1331" s="79">
        <v>1328</v>
      </c>
      <c r="B1331" s="79">
        <v>80.49279861450195</v>
      </c>
      <c r="C1331" s="79">
        <v>80.49279861450195</v>
      </c>
      <c r="D1331" s="95"/>
      <c r="E1331" s="79">
        <v>1558.3384867787261</v>
      </c>
      <c r="F1331" s="79">
        <v>88.958864210677831</v>
      </c>
      <c r="G1331" s="80"/>
      <c r="H1331" s="79">
        <v>-7.3597525971368034</v>
      </c>
      <c r="I1331" s="80">
        <v>0.63982107719546288</v>
      </c>
      <c r="J1331" s="105">
        <v>6</v>
      </c>
      <c r="K1331" s="105">
        <v>1.7452893999699579</v>
      </c>
      <c r="L1331" s="105">
        <v>4.9217161079152802</v>
      </c>
      <c r="M1331" s="105">
        <v>25.467171050328769</v>
      </c>
    </row>
    <row r="1332" spans="1:13" s="81" customFormat="1" x14ac:dyDescent="0.25">
      <c r="A1332" s="79">
        <v>1329</v>
      </c>
      <c r="B1332" s="79">
        <v>81.205201721191401</v>
      </c>
      <c r="C1332" s="79">
        <v>81.205201721191401</v>
      </c>
      <c r="D1332" s="95"/>
      <c r="E1332" s="79">
        <v>1572.1305923877219</v>
      </c>
      <c r="F1332" s="79">
        <v>89.023169324217676</v>
      </c>
      <c r="G1332" s="80"/>
      <c r="H1332" s="79">
        <v>-7.6078041825082803</v>
      </c>
      <c r="I1332" s="80">
        <v>0.88787266256694064</v>
      </c>
      <c r="J1332" s="105">
        <v>6</v>
      </c>
      <c r="K1332" s="105">
        <v>1.3287931524480081</v>
      </c>
      <c r="L1332" s="105">
        <v>3.7471966899033831</v>
      </c>
      <c r="M1332" s="105">
        <v>19.690150295807051</v>
      </c>
    </row>
    <row r="1333" spans="1:13" s="81" customFormat="1" x14ac:dyDescent="0.25">
      <c r="A1333" s="79">
        <v>1330</v>
      </c>
      <c r="B1333" s="79">
        <v>81.19455261230469</v>
      </c>
      <c r="C1333" s="79">
        <v>81.19455261230469</v>
      </c>
      <c r="D1333" s="95"/>
      <c r="E1333" s="79">
        <v>1571.9244259167619</v>
      </c>
      <c r="F1333" s="79">
        <v>89.137055993168374</v>
      </c>
      <c r="G1333" s="80"/>
      <c r="H1333" s="79">
        <v>-6.0674998974036889</v>
      </c>
      <c r="I1333" s="80">
        <v>-0.65243162253765075</v>
      </c>
      <c r="J1333" s="105">
        <v>6</v>
      </c>
      <c r="K1333" s="105">
        <v>0.86712724293637433</v>
      </c>
      <c r="L1333" s="105">
        <v>2.4452988250805761</v>
      </c>
      <c r="M1333" s="105">
        <v>12.644246003445639</v>
      </c>
    </row>
    <row r="1334" spans="1:13" s="81" customFormat="1" x14ac:dyDescent="0.25">
      <c r="A1334" s="79">
        <v>1331</v>
      </c>
      <c r="B1334" s="79">
        <v>81.031413269042972</v>
      </c>
      <c r="C1334" s="79">
        <v>81.031413269042972</v>
      </c>
      <c r="D1334" s="95"/>
      <c r="E1334" s="79">
        <v>1568.7660524760511</v>
      </c>
      <c r="F1334" s="79">
        <v>89.099018206717417</v>
      </c>
      <c r="G1334" s="80"/>
      <c r="H1334" s="79">
        <v>-6.0674998974036889</v>
      </c>
      <c r="I1334" s="80">
        <v>-0.65243162253765075</v>
      </c>
      <c r="J1334" s="105">
        <v>6</v>
      </c>
      <c r="K1334" s="105">
        <v>0.9018496185776399</v>
      </c>
      <c r="L1334" s="105">
        <v>2.5432159243889449</v>
      </c>
      <c r="M1334" s="105">
        <v>13.19602153898944</v>
      </c>
    </row>
    <row r="1335" spans="1:13" s="81" customFormat="1" x14ac:dyDescent="0.25">
      <c r="A1335" s="79">
        <v>1332</v>
      </c>
      <c r="B1335" s="79">
        <v>80.911383056640631</v>
      </c>
      <c r="C1335" s="79">
        <v>80.911383056640631</v>
      </c>
      <c r="D1335" s="95"/>
      <c r="E1335" s="79">
        <v>1566.442270687091</v>
      </c>
      <c r="F1335" s="79">
        <v>89.049811150055163</v>
      </c>
      <c r="G1335" s="80"/>
      <c r="H1335" s="79">
        <v>-6.0674998974036889</v>
      </c>
      <c r="I1335" s="80">
        <v>-0.65243162253765075</v>
      </c>
      <c r="J1335" s="105">
        <v>6</v>
      </c>
      <c r="K1335" s="105">
        <v>0.92290500844600454</v>
      </c>
      <c r="L1335" s="105">
        <v>2.602592123817733</v>
      </c>
      <c r="M1335" s="105">
        <v>13.528552699850859</v>
      </c>
    </row>
    <row r="1336" spans="1:13" s="81" customFormat="1" x14ac:dyDescent="0.25">
      <c r="A1336" s="79">
        <v>1333</v>
      </c>
      <c r="B1336" s="79">
        <v>80.821422576904297</v>
      </c>
      <c r="C1336" s="79">
        <v>80.821422576904297</v>
      </c>
      <c r="D1336" s="95"/>
      <c r="E1336" s="79">
        <v>1564.70063814014</v>
      </c>
      <c r="F1336" s="79">
        <v>88.996203294595745</v>
      </c>
      <c r="G1336" s="80"/>
      <c r="H1336" s="79">
        <v>-6.0674998974036889</v>
      </c>
      <c r="I1336" s="80">
        <v>-0.65243162253765075</v>
      </c>
      <c r="J1336" s="105">
        <v>6</v>
      </c>
      <c r="K1336" s="105">
        <v>0.96465799702523702</v>
      </c>
      <c r="L1336" s="105">
        <v>2.7203355516111678</v>
      </c>
      <c r="M1336" s="105">
        <v>14.1837273706854</v>
      </c>
    </row>
    <row r="1337" spans="1:13" s="81" customFormat="1" x14ac:dyDescent="0.25">
      <c r="A1337" s="79">
        <v>1334</v>
      </c>
      <c r="B1337" s="79">
        <v>80.807442474365232</v>
      </c>
      <c r="C1337" s="79">
        <v>80.807442474365232</v>
      </c>
      <c r="D1337" s="95"/>
      <c r="E1337" s="79">
        <v>1564.4299837187421</v>
      </c>
      <c r="F1337" s="79">
        <v>89.072893349283831</v>
      </c>
      <c r="G1337" s="80"/>
      <c r="H1337" s="79">
        <v>-6.0674998974036889</v>
      </c>
      <c r="I1337" s="80">
        <v>-0.65243162253765075</v>
      </c>
      <c r="J1337" s="105">
        <v>6</v>
      </c>
      <c r="K1337" s="105">
        <v>1.023710958193996</v>
      </c>
      <c r="L1337" s="105">
        <v>2.8868649021070691</v>
      </c>
      <c r="M1337" s="105">
        <v>15.10160527442916</v>
      </c>
    </row>
    <row r="1338" spans="1:13" s="81" customFormat="1" x14ac:dyDescent="0.25">
      <c r="A1338" s="79">
        <v>1335</v>
      </c>
      <c r="B1338" s="79">
        <v>80.748518371582037</v>
      </c>
      <c r="C1338" s="79">
        <v>80.748518371582037</v>
      </c>
      <c r="D1338" s="95"/>
      <c r="E1338" s="79">
        <v>1563.2892146220461</v>
      </c>
      <c r="F1338" s="79">
        <v>88.973147317376302</v>
      </c>
      <c r="G1338" s="80"/>
      <c r="H1338" s="79">
        <v>-6.0674998974036889</v>
      </c>
      <c r="I1338" s="80">
        <v>-0.65243162253765075</v>
      </c>
      <c r="J1338" s="105">
        <v>6</v>
      </c>
      <c r="K1338" s="105">
        <v>0.81968241616210669</v>
      </c>
      <c r="L1338" s="105">
        <v>2.3115044135771412</v>
      </c>
      <c r="M1338" s="105">
        <v>11.88673495866049</v>
      </c>
    </row>
    <row r="1339" spans="1:13" s="81" customFormat="1" x14ac:dyDescent="0.25">
      <c r="A1339" s="79">
        <v>1336</v>
      </c>
      <c r="B1339" s="79">
        <v>80.397681427001956</v>
      </c>
      <c r="C1339" s="79">
        <v>80.397681427001956</v>
      </c>
      <c r="D1339" s="95"/>
      <c r="E1339" s="79">
        <v>1556.4970205036459</v>
      </c>
      <c r="F1339" s="79">
        <v>89.061611386507991</v>
      </c>
      <c r="G1339" s="80"/>
      <c r="H1339" s="79">
        <v>-6.0674998974036889</v>
      </c>
      <c r="I1339" s="80">
        <v>-0.65243162253765075</v>
      </c>
      <c r="J1339" s="105">
        <v>6</v>
      </c>
      <c r="K1339" s="105">
        <v>0.75082207945566726</v>
      </c>
      <c r="L1339" s="105">
        <v>2.117318264064981</v>
      </c>
      <c r="M1339" s="105">
        <v>10.77677688446672</v>
      </c>
    </row>
    <row r="1340" spans="1:13" s="81" customFormat="1" x14ac:dyDescent="0.25">
      <c r="A1340" s="79">
        <v>1337</v>
      </c>
      <c r="B1340" s="79">
        <v>80.231756591796881</v>
      </c>
      <c r="C1340" s="79">
        <v>80.231756591796881</v>
      </c>
      <c r="D1340" s="95"/>
      <c r="E1340" s="79">
        <v>1553.284720011389</v>
      </c>
      <c r="F1340" s="79">
        <v>89.013651434686665</v>
      </c>
      <c r="G1340" s="80"/>
      <c r="H1340" s="79">
        <v>-6.0674998974036889</v>
      </c>
      <c r="I1340" s="80">
        <v>-0.65243162253765075</v>
      </c>
      <c r="J1340" s="105">
        <v>6</v>
      </c>
      <c r="K1340" s="105">
        <v>0.94031918312328089</v>
      </c>
      <c r="L1340" s="105">
        <v>2.651700096407652</v>
      </c>
      <c r="M1340" s="105">
        <v>13.801008133012759</v>
      </c>
    </row>
    <row r="1341" spans="1:13" s="81" customFormat="1" x14ac:dyDescent="0.25">
      <c r="A1341" s="79">
        <v>1338</v>
      </c>
      <c r="B1341" s="79">
        <v>80.188356018066401</v>
      </c>
      <c r="C1341" s="79">
        <v>80.188356018066401</v>
      </c>
      <c r="D1341" s="95"/>
      <c r="E1341" s="79">
        <v>1552.444486033236</v>
      </c>
      <c r="F1341" s="79">
        <v>89.090304359154899</v>
      </c>
      <c r="G1341" s="80"/>
      <c r="H1341" s="79">
        <v>-6.0674998974036889</v>
      </c>
      <c r="I1341" s="80">
        <v>-0.65243162253765075</v>
      </c>
      <c r="J1341" s="105">
        <v>6</v>
      </c>
      <c r="K1341" s="105">
        <v>0.96019141334776958</v>
      </c>
      <c r="L1341" s="105">
        <v>2.7077397856407099</v>
      </c>
      <c r="M1341" s="105">
        <v>14.11166707316575</v>
      </c>
    </row>
    <row r="1342" spans="1:13" s="81" customFormat="1" x14ac:dyDescent="0.25">
      <c r="A1342" s="79">
        <v>1339</v>
      </c>
      <c r="B1342" s="79">
        <v>80.133037567138672</v>
      </c>
      <c r="C1342" s="79">
        <v>80.133037567138672</v>
      </c>
      <c r="D1342" s="95"/>
      <c r="E1342" s="79">
        <v>1551.3735222626451</v>
      </c>
      <c r="F1342" s="79">
        <v>89.033962881611288</v>
      </c>
      <c r="G1342" s="80"/>
      <c r="H1342" s="79">
        <v>-6.0674998974036889</v>
      </c>
      <c r="I1342" s="80">
        <v>-0.65243162253765075</v>
      </c>
      <c r="J1342" s="105">
        <v>6</v>
      </c>
      <c r="K1342" s="105">
        <v>0.94657138944981634</v>
      </c>
      <c r="L1342" s="105">
        <v>2.6693313182484819</v>
      </c>
      <c r="M1342" s="105">
        <v>13.898622006463921</v>
      </c>
    </row>
    <row r="1343" spans="1:13" s="81" customFormat="1" x14ac:dyDescent="0.25">
      <c r="A1343" s="79">
        <v>1340</v>
      </c>
      <c r="B1343" s="79">
        <v>80.070614624023435</v>
      </c>
      <c r="C1343" s="79">
        <v>80.070614624023435</v>
      </c>
      <c r="D1343" s="95"/>
      <c r="E1343" s="79">
        <v>1550.1650157081599</v>
      </c>
      <c r="F1343" s="79">
        <v>89.110615806079522</v>
      </c>
      <c r="G1343" s="80"/>
      <c r="H1343" s="79">
        <v>-6.0674998974036889</v>
      </c>
      <c r="I1343" s="80">
        <v>-0.65243162253765075</v>
      </c>
      <c r="J1343" s="105">
        <v>6</v>
      </c>
      <c r="K1343" s="105">
        <v>0.92766302061517014</v>
      </c>
      <c r="L1343" s="105">
        <v>2.6160097181347801</v>
      </c>
      <c r="M1343" s="105">
        <v>13.60210786270857</v>
      </c>
    </row>
    <row r="1344" spans="1:13" s="81" customFormat="1" x14ac:dyDescent="0.25">
      <c r="A1344" s="79">
        <v>1341</v>
      </c>
      <c r="B1344" s="79">
        <v>79.974409484863287</v>
      </c>
      <c r="C1344" s="79">
        <v>79.974409484863287</v>
      </c>
      <c r="D1344" s="95"/>
      <c r="E1344" s="79">
        <v>1548.302486717248</v>
      </c>
      <c r="F1344" s="79">
        <v>89.050861625461806</v>
      </c>
      <c r="G1344" s="80"/>
      <c r="H1344" s="79">
        <v>-6.0674998974036889</v>
      </c>
      <c r="I1344" s="80">
        <v>-0.65243162253765075</v>
      </c>
      <c r="J1344" s="105">
        <v>6</v>
      </c>
      <c r="K1344" s="105">
        <v>0.90914816418791033</v>
      </c>
      <c r="L1344" s="105">
        <v>2.563797823009907</v>
      </c>
      <c r="M1344" s="105">
        <v>13.310815188779991</v>
      </c>
    </row>
    <row r="1345" spans="1:13" s="81" customFormat="1" x14ac:dyDescent="0.25">
      <c r="A1345" s="79">
        <v>1342</v>
      </c>
      <c r="B1345" s="79">
        <v>79.880672454833984</v>
      </c>
      <c r="C1345" s="79">
        <v>79.880672454833984</v>
      </c>
      <c r="D1345" s="95"/>
      <c r="E1345" s="79">
        <v>1546.4877402548891</v>
      </c>
      <c r="F1345" s="79">
        <v>88.99110744484409</v>
      </c>
      <c r="G1345" s="80"/>
      <c r="H1345" s="79">
        <v>-6.0674998974036889</v>
      </c>
      <c r="I1345" s="80">
        <v>-0.65243162253765075</v>
      </c>
      <c r="J1345" s="105">
        <v>6</v>
      </c>
      <c r="K1345" s="105">
        <v>0.91459547288196963</v>
      </c>
      <c r="L1345" s="105">
        <v>2.5791592335271538</v>
      </c>
      <c r="M1345" s="105">
        <v>13.39641460254408</v>
      </c>
    </row>
    <row r="1346" spans="1:13" s="81" customFormat="1" x14ac:dyDescent="0.25">
      <c r="A1346" s="79">
        <v>1343</v>
      </c>
      <c r="B1346" s="79">
        <v>79.813738250732428</v>
      </c>
      <c r="C1346" s="79">
        <v>79.813738250732428</v>
      </c>
      <c r="D1346" s="95"/>
      <c r="E1346" s="79">
        <v>1545.191895805091</v>
      </c>
      <c r="F1346" s="79">
        <v>89.067760369312325</v>
      </c>
      <c r="G1346" s="80"/>
      <c r="H1346" s="79">
        <v>-6.0674998974036889</v>
      </c>
      <c r="I1346" s="80">
        <v>-0.65243162253765075</v>
      </c>
      <c r="J1346" s="105">
        <v>6</v>
      </c>
      <c r="K1346" s="105">
        <v>0.96967884767928469</v>
      </c>
      <c r="L1346" s="105">
        <v>2.734494350455583</v>
      </c>
      <c r="M1346" s="105">
        <v>14.257887688405081</v>
      </c>
    </row>
    <row r="1347" spans="1:13" s="81" customFormat="1" x14ac:dyDescent="0.25">
      <c r="A1347" s="79">
        <v>1344</v>
      </c>
      <c r="B1347" s="79">
        <v>79.901593780517572</v>
      </c>
      <c r="C1347" s="79">
        <v>79.901593780517572</v>
      </c>
      <c r="D1347" s="95"/>
      <c r="E1347" s="79">
        <v>1546.8927765757569</v>
      </c>
      <c r="F1347" s="79">
        <v>88.96997665560113</v>
      </c>
      <c r="G1347" s="80"/>
      <c r="H1347" s="79">
        <v>-6.0674998974036889</v>
      </c>
      <c r="I1347" s="80">
        <v>-0.65243162253765075</v>
      </c>
      <c r="J1347" s="105">
        <v>6</v>
      </c>
      <c r="K1347" s="105">
        <v>1.180838944284496</v>
      </c>
      <c r="L1347" s="105">
        <v>3.3299658228822779</v>
      </c>
      <c r="M1347" s="105">
        <v>17.478239207754871</v>
      </c>
    </row>
    <row r="1348" spans="1:13" s="81" customFormat="1" x14ac:dyDescent="0.25">
      <c r="A1348" s="79">
        <v>1345</v>
      </c>
      <c r="B1348" s="79">
        <v>80.268761444091794</v>
      </c>
      <c r="C1348" s="79">
        <v>80.268761444091794</v>
      </c>
      <c r="D1348" s="95"/>
      <c r="E1348" s="79">
        <v>1554.0011329889639</v>
      </c>
      <c r="F1348" s="79">
        <v>89.096011490930309</v>
      </c>
      <c r="G1348" s="80"/>
      <c r="H1348" s="79">
        <v>-6.1913254285889607</v>
      </c>
      <c r="I1348" s="80">
        <v>-0.5286060913523789</v>
      </c>
      <c r="J1348" s="105">
        <v>6</v>
      </c>
      <c r="K1348" s="105">
        <v>1.3784692825324669</v>
      </c>
      <c r="L1348" s="105">
        <v>3.8872833767415571</v>
      </c>
      <c r="M1348" s="105">
        <v>20.382695441546058</v>
      </c>
    </row>
    <row r="1349" spans="1:13" s="81" customFormat="1" x14ac:dyDescent="0.25">
      <c r="A1349" s="79">
        <v>1346</v>
      </c>
      <c r="B1349" s="79">
        <v>80.75765762329101</v>
      </c>
      <c r="C1349" s="79">
        <v>80.75765762329101</v>
      </c>
      <c r="D1349" s="95"/>
      <c r="E1349" s="79">
        <v>1563.4661502973311</v>
      </c>
      <c r="F1349" s="79">
        <v>89.048117506041848</v>
      </c>
      <c r="G1349" s="80"/>
      <c r="H1349" s="79">
        <v>-48.823577653603181</v>
      </c>
      <c r="I1349" s="80">
        <v>42.10364613366184</v>
      </c>
      <c r="J1349" s="105">
        <v>6</v>
      </c>
      <c r="K1349" s="105">
        <v>1.5255859141492869</v>
      </c>
      <c r="L1349" s="105">
        <v>4.3021522779009898</v>
      </c>
      <c r="M1349" s="105">
        <v>22.484917214962099</v>
      </c>
    </row>
    <row r="1350" spans="1:13" s="81" customFormat="1" x14ac:dyDescent="0.25">
      <c r="A1350" s="79">
        <v>1347</v>
      </c>
      <c r="B1350" s="79">
        <v>81.260076141357416</v>
      </c>
      <c r="C1350" s="79">
        <v>81.260076141357416</v>
      </c>
      <c r="D1350" s="95"/>
      <c r="E1350" s="79">
        <v>1573.192959734321</v>
      </c>
      <c r="F1350" s="79">
        <v>88.996294448443763</v>
      </c>
      <c r="G1350" s="80"/>
      <c r="H1350" s="79">
        <v>-6.5625428506456096</v>
      </c>
      <c r="I1350" s="80">
        <v>-0.15738866929573</v>
      </c>
      <c r="J1350" s="105">
        <v>6</v>
      </c>
      <c r="K1350" s="105">
        <v>1.366111844212597</v>
      </c>
      <c r="L1350" s="105">
        <v>3.8524354006795232</v>
      </c>
      <c r="M1350" s="105">
        <v>20.233893865988961</v>
      </c>
    </row>
    <row r="1351" spans="1:13" s="81" customFormat="1" x14ac:dyDescent="0.25">
      <c r="A1351" s="79">
        <v>1348</v>
      </c>
      <c r="B1351" s="79">
        <v>81.557903289794922</v>
      </c>
      <c r="C1351" s="79">
        <v>81.557903289794922</v>
      </c>
      <c r="D1351" s="95"/>
      <c r="E1351" s="79">
        <v>1578.958885578699</v>
      </c>
      <c r="F1351" s="79">
        <v>89.110181117394461</v>
      </c>
      <c r="G1351" s="80"/>
      <c r="H1351" s="79">
        <v>-2.446813180067398</v>
      </c>
      <c r="I1351" s="80">
        <v>-4.2731183398739434</v>
      </c>
      <c r="J1351" s="105">
        <v>6</v>
      </c>
      <c r="K1351" s="105">
        <v>1.236332131458316</v>
      </c>
      <c r="L1351" s="105">
        <v>3.4864566107124522</v>
      </c>
      <c r="M1351" s="105">
        <v>18.33599135937807</v>
      </c>
    </row>
    <row r="1352" spans="1:13" s="81" customFormat="1" x14ac:dyDescent="0.25">
      <c r="A1352" s="79">
        <v>1349</v>
      </c>
      <c r="B1352" s="79">
        <v>81.774464416503903</v>
      </c>
      <c r="C1352" s="79">
        <v>81.774464416503903</v>
      </c>
      <c r="D1352" s="95"/>
      <c r="E1352" s="79">
        <v>1583.151503356931</v>
      </c>
      <c r="F1352" s="79">
        <v>89.086727949201077</v>
      </c>
      <c r="G1352" s="80"/>
      <c r="H1352" s="79">
        <v>-2.446813180067398</v>
      </c>
      <c r="I1352" s="80">
        <v>-4.2731183398739434</v>
      </c>
      <c r="J1352" s="105">
        <v>6</v>
      </c>
      <c r="K1352" s="105">
        <v>1.133499526158547</v>
      </c>
      <c r="L1352" s="105">
        <v>3.196468663767102</v>
      </c>
      <c r="M1352" s="105">
        <v>16.793190584710189</v>
      </c>
    </row>
    <row r="1353" spans="1:13" s="81" customFormat="1" x14ac:dyDescent="0.25">
      <c r="A1353" s="79">
        <v>1350</v>
      </c>
      <c r="B1353" s="79">
        <v>81.745818328857425</v>
      </c>
      <c r="C1353" s="79">
        <v>81.745818328857425</v>
      </c>
      <c r="D1353" s="95"/>
      <c r="E1353" s="79">
        <v>1582.596915845457</v>
      </c>
      <c r="F1353" s="79">
        <v>89.063274781007692</v>
      </c>
      <c r="G1353" s="80"/>
      <c r="H1353" s="79">
        <v>-3.1457185449815279</v>
      </c>
      <c r="I1353" s="80">
        <v>-3.5742129749598108</v>
      </c>
      <c r="J1353" s="105">
        <v>6</v>
      </c>
      <c r="K1353" s="105">
        <v>0.86916725639166403</v>
      </c>
      <c r="L1353" s="105">
        <v>2.4510516630244918</v>
      </c>
      <c r="M1353" s="105">
        <v>12.67533977919822</v>
      </c>
    </row>
    <row r="1354" spans="1:13" s="81" customFormat="1" x14ac:dyDescent="0.25">
      <c r="A1354" s="79">
        <v>1351</v>
      </c>
      <c r="B1354" s="79">
        <v>81.281022644042963</v>
      </c>
      <c r="C1354" s="79">
        <v>81.281022644042963</v>
      </c>
      <c r="D1354" s="95"/>
      <c r="E1354" s="79">
        <v>1573.5984834812909</v>
      </c>
      <c r="F1354" s="79">
        <v>89.025236994556735</v>
      </c>
      <c r="G1354" s="80"/>
      <c r="H1354" s="79">
        <v>-8.8855329378287801E-2</v>
      </c>
      <c r="I1354" s="80">
        <v>-6.6310761905630518</v>
      </c>
      <c r="J1354" s="105">
        <v>6</v>
      </c>
      <c r="K1354" s="105">
        <v>0.36754783276129649</v>
      </c>
      <c r="L1354" s="105">
        <v>1.036484888386856</v>
      </c>
      <c r="M1354" s="105">
        <v>4.3119427024922858</v>
      </c>
    </row>
    <row r="1355" spans="1:13" s="81" customFormat="1" x14ac:dyDescent="0.25">
      <c r="A1355" s="79">
        <v>1352</v>
      </c>
      <c r="B1355" s="79">
        <v>80.157964324951166</v>
      </c>
      <c r="C1355" s="79">
        <v>80.157964324951166</v>
      </c>
      <c r="D1355" s="95"/>
      <c r="E1355" s="79">
        <v>1551.8561036453079</v>
      </c>
      <c r="F1355" s="79">
        <v>89.084479810490478</v>
      </c>
      <c r="G1355" s="80"/>
      <c r="H1355" s="79">
        <v>-10.97576120005832</v>
      </c>
      <c r="I1355" s="80">
        <v>4.2558296801169826</v>
      </c>
      <c r="J1355" s="105">
        <v>6</v>
      </c>
      <c r="K1355" s="105">
        <v>0.12665205340796401</v>
      </c>
      <c r="L1355" s="105">
        <v>0.35715879061045852</v>
      </c>
      <c r="M1355" s="105">
        <v>6.7573691926594806E-2</v>
      </c>
    </row>
    <row r="1356" spans="1:13" s="81" customFormat="1" x14ac:dyDescent="0.25">
      <c r="A1356" s="79">
        <v>1353</v>
      </c>
      <c r="B1356" s="79">
        <v>78.942217254638678</v>
      </c>
      <c r="C1356" s="79">
        <v>78.942217254638678</v>
      </c>
      <c r="D1356" s="95"/>
      <c r="E1356" s="79">
        <v>1528.3192719974261</v>
      </c>
      <c r="F1356" s="79">
        <v>89.016589107278136</v>
      </c>
      <c r="G1356" s="80"/>
      <c r="H1356" s="79">
        <v>-11.887355133599479</v>
      </c>
      <c r="I1356" s="80">
        <v>5.167423613658138</v>
      </c>
      <c r="J1356" s="105">
        <v>6</v>
      </c>
      <c r="K1356" s="105">
        <v>0.15107256999463431</v>
      </c>
      <c r="L1356" s="105">
        <v>0.42602464738486873</v>
      </c>
      <c r="M1356" s="105">
        <v>0.54539550081409038</v>
      </c>
    </row>
    <row r="1357" spans="1:13" s="81" customFormat="1" x14ac:dyDescent="0.25">
      <c r="A1357" s="79">
        <v>1354</v>
      </c>
      <c r="B1357" s="79">
        <v>77.770170593261724</v>
      </c>
      <c r="C1357" s="79">
        <v>77.770170593261724</v>
      </c>
      <c r="D1357" s="95"/>
      <c r="E1357" s="79">
        <v>1505.628479129464</v>
      </c>
      <c r="F1357" s="79">
        <v>89.039901442549464</v>
      </c>
      <c r="G1357" s="80"/>
      <c r="H1357" s="79">
        <v>-2.6525781471545788</v>
      </c>
      <c r="I1357" s="80">
        <v>-4.0673533727867603</v>
      </c>
      <c r="J1357" s="105">
        <v>6</v>
      </c>
      <c r="K1357" s="105">
        <v>0.15121127801185369</v>
      </c>
      <c r="L1357" s="105">
        <v>0.42641580399342738</v>
      </c>
      <c r="M1357" s="105">
        <v>0.58304956925155671</v>
      </c>
    </row>
    <row r="1358" spans="1:13" s="81" customFormat="1" x14ac:dyDescent="0.25">
      <c r="A1358" s="79">
        <v>1355</v>
      </c>
      <c r="B1358" s="79">
        <v>76.607288360595703</v>
      </c>
      <c r="C1358" s="79">
        <v>76.607288360595703</v>
      </c>
      <c r="D1358" s="95"/>
      <c r="E1358" s="79">
        <v>1483.115109362891</v>
      </c>
      <c r="F1358" s="79">
        <v>88.962354797070034</v>
      </c>
      <c r="G1358" s="80"/>
      <c r="H1358" s="79">
        <v>-4.3301337032439839</v>
      </c>
      <c r="I1358" s="80">
        <v>-2.3897978166973561</v>
      </c>
      <c r="J1358" s="105">
        <v>6</v>
      </c>
      <c r="K1358" s="105">
        <v>0.1060661675889574</v>
      </c>
      <c r="L1358" s="105">
        <v>0.29910659260085981</v>
      </c>
      <c r="M1358" s="105">
        <v>-0.19442456287583129</v>
      </c>
    </row>
    <row r="1359" spans="1:13" s="81" customFormat="1" x14ac:dyDescent="0.25">
      <c r="A1359" s="79">
        <v>1356</v>
      </c>
      <c r="B1359" s="79">
        <v>75.286687469482416</v>
      </c>
      <c r="C1359" s="79">
        <v>75.286687469482416</v>
      </c>
      <c r="D1359" s="95"/>
      <c r="E1359" s="79">
        <v>1457.548310472569</v>
      </c>
      <c r="F1359" s="79">
        <v>88.991687117651466</v>
      </c>
      <c r="G1359" s="80"/>
      <c r="H1359" s="79">
        <v>-35.413123490558419</v>
      </c>
      <c r="I1359" s="80">
        <v>28.693191970617079</v>
      </c>
      <c r="J1359" s="105">
        <v>6</v>
      </c>
      <c r="K1359" s="105">
        <v>0</v>
      </c>
      <c r="L1359" s="105">
        <v>0</v>
      </c>
      <c r="M1359" s="105">
        <v>-2.0487786276604401</v>
      </c>
    </row>
    <row r="1360" spans="1:13" s="81" customFormat="1" x14ac:dyDescent="0.25">
      <c r="A1360" s="79">
        <v>1357</v>
      </c>
      <c r="B1360" s="79">
        <v>73.570115661621088</v>
      </c>
      <c r="C1360" s="79">
        <v>73.570115661621088</v>
      </c>
      <c r="D1360" s="95"/>
      <c r="E1360" s="79">
        <v>1424.3155249370479</v>
      </c>
      <c r="F1360" s="79">
        <v>89.026345300084529</v>
      </c>
      <c r="G1360" s="80"/>
      <c r="H1360" s="79">
        <v>-14.941307726933839</v>
      </c>
      <c r="I1360" s="80">
        <v>8.221376206992506</v>
      </c>
      <c r="J1360" s="105">
        <v>6</v>
      </c>
      <c r="K1360" s="105">
        <v>0</v>
      </c>
      <c r="L1360" s="105">
        <v>0</v>
      </c>
      <c r="M1360" s="105">
        <v>-1.994654173208591</v>
      </c>
    </row>
    <row r="1361" spans="1:13" s="81" customFormat="1" x14ac:dyDescent="0.25">
      <c r="A1361" s="79">
        <v>1358</v>
      </c>
      <c r="B1361" s="79">
        <v>71.302344512939456</v>
      </c>
      <c r="C1361" s="79">
        <v>71.302344512939456</v>
      </c>
      <c r="D1361" s="95"/>
      <c r="E1361" s="79">
        <v>1380.411534505284</v>
      </c>
      <c r="F1361" s="79">
        <v>89.04854823836385</v>
      </c>
      <c r="G1361" s="80"/>
      <c r="H1361" s="79">
        <v>-19.9151734099134</v>
      </c>
      <c r="I1361" s="80">
        <v>13.19524188997206</v>
      </c>
      <c r="J1361" s="105">
        <v>6</v>
      </c>
      <c r="K1361" s="105">
        <v>0</v>
      </c>
      <c r="L1361" s="105">
        <v>0</v>
      </c>
      <c r="M1361" s="105">
        <v>-1.9239343550307091</v>
      </c>
    </row>
    <row r="1362" spans="1:13" s="81" customFormat="1" x14ac:dyDescent="0.25">
      <c r="A1362" s="79">
        <v>1359</v>
      </c>
      <c r="B1362" s="79">
        <v>68.989783477783206</v>
      </c>
      <c r="C1362" s="79">
        <v>68.989783477783206</v>
      </c>
      <c r="D1362" s="95"/>
      <c r="E1362" s="79">
        <v>1335.640413036791</v>
      </c>
      <c r="F1362" s="79">
        <v>89.026918132851691</v>
      </c>
      <c r="G1362" s="80"/>
      <c r="H1362" s="79">
        <v>-7.8085898390040294</v>
      </c>
      <c r="I1362" s="80">
        <v>1.0886583190626899</v>
      </c>
      <c r="J1362" s="105">
        <v>6</v>
      </c>
      <c r="K1362" s="105">
        <v>0</v>
      </c>
      <c r="L1362" s="105">
        <v>0</v>
      </c>
      <c r="M1362" s="105">
        <v>-1.85271085367323</v>
      </c>
    </row>
    <row r="1363" spans="1:13" s="81" customFormat="1" x14ac:dyDescent="0.25">
      <c r="A1363" s="79">
        <v>1360</v>
      </c>
      <c r="B1363" s="79">
        <v>67.227381134033209</v>
      </c>
      <c r="C1363" s="79">
        <v>67.227381134033209</v>
      </c>
      <c r="D1363" s="95"/>
      <c r="E1363" s="79">
        <v>1301.520349518961</v>
      </c>
      <c r="F1363" s="79">
        <v>89.063195414250629</v>
      </c>
      <c r="G1363" s="80"/>
      <c r="H1363" s="79">
        <v>-7.5116414920781613</v>
      </c>
      <c r="I1363" s="80">
        <v>0.7917099721368217</v>
      </c>
      <c r="J1363" s="105">
        <v>6</v>
      </c>
      <c r="K1363" s="105">
        <v>0</v>
      </c>
      <c r="L1363" s="105">
        <v>0</v>
      </c>
      <c r="M1363" s="105">
        <v>-1.7990189964329699</v>
      </c>
    </row>
    <row r="1364" spans="1:13" s="81" customFormat="1" x14ac:dyDescent="0.25">
      <c r="A1364" s="79">
        <v>1361</v>
      </c>
      <c r="B1364" s="79">
        <v>64.892731857299808</v>
      </c>
      <c r="C1364" s="79">
        <v>64.892731857299808</v>
      </c>
      <c r="D1364" s="95"/>
      <c r="E1364" s="79">
        <v>1256.3216002682641</v>
      </c>
      <c r="F1364" s="79">
        <v>89.023888690108834</v>
      </c>
      <c r="G1364" s="80"/>
      <c r="H1364" s="79">
        <v>-14.45991488680786</v>
      </c>
      <c r="I1364" s="80">
        <v>7.7399833668665172</v>
      </c>
      <c r="J1364" s="105">
        <v>6</v>
      </c>
      <c r="K1364" s="105">
        <v>0</v>
      </c>
      <c r="L1364" s="105">
        <v>0</v>
      </c>
      <c r="M1364" s="105">
        <v>-1.728651936276252</v>
      </c>
    </row>
    <row r="1365" spans="1:13" s="81" customFormat="1" x14ac:dyDescent="0.25">
      <c r="A1365" s="79">
        <v>1362</v>
      </c>
      <c r="B1365" s="79">
        <v>62.423031616210928</v>
      </c>
      <c r="C1365" s="79">
        <v>62.423031616210928</v>
      </c>
      <c r="D1365" s="95"/>
      <c r="E1365" s="79">
        <v>1208.5082678616291</v>
      </c>
      <c r="F1365" s="79">
        <v>89.08173567176334</v>
      </c>
      <c r="G1365" s="80"/>
      <c r="H1365" s="79">
        <v>0</v>
      </c>
      <c r="I1365" s="80">
        <v>-6.7199315199413396</v>
      </c>
      <c r="J1365" s="105">
        <v>6</v>
      </c>
      <c r="K1365" s="105">
        <v>0</v>
      </c>
      <c r="L1365" s="105">
        <v>0</v>
      </c>
      <c r="M1365" s="105">
        <v>-1.655124435541399</v>
      </c>
    </row>
    <row r="1366" spans="1:13" s="81" customFormat="1" x14ac:dyDescent="0.25">
      <c r="A1366" s="79">
        <v>1363</v>
      </c>
      <c r="B1366" s="79">
        <v>60.735816955566413</v>
      </c>
      <c r="C1366" s="79">
        <v>60.735816955566413</v>
      </c>
      <c r="D1366" s="95"/>
      <c r="E1366" s="79">
        <v>1400.287000561342</v>
      </c>
      <c r="F1366" s="79">
        <v>89.072445013444408</v>
      </c>
      <c r="G1366" s="80"/>
      <c r="H1366" s="79">
        <v>-34.284158781085942</v>
      </c>
      <c r="I1366" s="80">
        <v>27.564227261144602</v>
      </c>
      <c r="J1366" s="105">
        <v>5</v>
      </c>
      <c r="K1366" s="105">
        <v>0</v>
      </c>
      <c r="L1366" s="105">
        <v>0</v>
      </c>
      <c r="M1366" s="105">
        <v>-1.955840316045768</v>
      </c>
    </row>
    <row r="1367" spans="1:13" s="81" customFormat="1" x14ac:dyDescent="0.25">
      <c r="A1367" s="79">
        <v>1364</v>
      </c>
      <c r="B1367" s="79">
        <v>59.881528854370117</v>
      </c>
      <c r="C1367" s="79">
        <v>59.881528854370117</v>
      </c>
      <c r="D1367" s="95"/>
      <c r="E1367" s="79">
        <v>1380.591068526468</v>
      </c>
      <c r="F1367" s="79">
        <v>89.004190319417873</v>
      </c>
      <c r="G1367" s="80"/>
      <c r="H1367" s="79">
        <v>0</v>
      </c>
      <c r="I1367" s="80">
        <v>-6.7199315199413396</v>
      </c>
      <c r="J1367" s="105">
        <v>5</v>
      </c>
      <c r="K1367" s="105">
        <v>0.40773620028016921</v>
      </c>
      <c r="L1367" s="105">
        <v>1.1498160847900769</v>
      </c>
      <c r="M1367" s="105">
        <v>5.2109293215350982</v>
      </c>
    </row>
    <row r="1368" spans="1:13" s="81" customFormat="1" x14ac:dyDescent="0.25">
      <c r="A1368" s="79">
        <v>1365</v>
      </c>
      <c r="B1368" s="79">
        <v>60.148645019531251</v>
      </c>
      <c r="C1368" s="79">
        <v>60.148645019531251</v>
      </c>
      <c r="D1368" s="95"/>
      <c r="E1368" s="79">
        <v>1386.7495317276559</v>
      </c>
      <c r="F1368" s="79">
        <v>89.076867672958727</v>
      </c>
      <c r="G1368" s="80"/>
      <c r="H1368" s="79">
        <v>-8.9506935709600721E-2</v>
      </c>
      <c r="I1368" s="80">
        <v>-6.6304245842317391</v>
      </c>
      <c r="J1368" s="105">
        <v>5</v>
      </c>
      <c r="K1368" s="105">
        <v>1.163336157012373</v>
      </c>
      <c r="L1368" s="105">
        <v>3.280607962774893</v>
      </c>
      <c r="M1368" s="105">
        <v>17.024358599487471</v>
      </c>
    </row>
    <row r="1369" spans="1:13" s="81" customFormat="1" x14ac:dyDescent="0.25">
      <c r="A1369" s="79">
        <v>1366</v>
      </c>
      <c r="B1369" s="79">
        <v>61.447166442871087</v>
      </c>
      <c r="C1369" s="79">
        <v>61.447166442871087</v>
      </c>
      <c r="D1369" s="95"/>
      <c r="E1369" s="79">
        <v>1416.6874293339961</v>
      </c>
      <c r="F1369" s="79">
        <v>89.100604150116979</v>
      </c>
      <c r="G1369" s="80"/>
      <c r="H1369" s="79">
        <v>-3.1058980113283692</v>
      </c>
      <c r="I1369" s="80">
        <v>-3.61403350861297</v>
      </c>
      <c r="J1369" s="105">
        <v>5</v>
      </c>
      <c r="K1369" s="105">
        <v>1.5896036847487089</v>
      </c>
      <c r="L1369" s="105">
        <v>4.4826823909913589</v>
      </c>
      <c r="M1369" s="105">
        <v>22.955385748216798</v>
      </c>
    </row>
    <row r="1370" spans="1:13" s="81" customFormat="1" x14ac:dyDescent="0.25">
      <c r="A1370" s="79">
        <v>1367</v>
      </c>
      <c r="B1370" s="79">
        <v>62.694965362548828</v>
      </c>
      <c r="C1370" s="79">
        <v>62.694965362548828</v>
      </c>
      <c r="D1370" s="95"/>
      <c r="E1370" s="79">
        <v>1445.4559006269319</v>
      </c>
      <c r="F1370" s="79">
        <v>88.987485620239042</v>
      </c>
      <c r="G1370" s="80"/>
      <c r="H1370" s="79">
        <v>-8.9506935709600721E-2</v>
      </c>
      <c r="I1370" s="80">
        <v>-6.6304245842317391</v>
      </c>
      <c r="J1370" s="105">
        <v>5</v>
      </c>
      <c r="K1370" s="105">
        <v>1.2564062013316999</v>
      </c>
      <c r="L1370" s="105">
        <v>3.5430654877553942</v>
      </c>
      <c r="M1370" s="105">
        <v>18.454204408753181</v>
      </c>
    </row>
    <row r="1371" spans="1:13" s="81" customFormat="1" x14ac:dyDescent="0.25">
      <c r="A1371" s="79">
        <v>1368</v>
      </c>
      <c r="B1371" s="79">
        <v>63.168466567993157</v>
      </c>
      <c r="C1371" s="79">
        <v>63.168466567993157</v>
      </c>
      <c r="D1371" s="95"/>
      <c r="E1371" s="79">
        <v>1456.372648206353</v>
      </c>
      <c r="F1371" s="79">
        <v>89.102990455795307</v>
      </c>
      <c r="G1371" s="80"/>
      <c r="H1371" s="79">
        <v>-0.93151858129982235</v>
      </c>
      <c r="I1371" s="80">
        <v>-5.7884129386415184</v>
      </c>
      <c r="J1371" s="105">
        <v>5</v>
      </c>
      <c r="K1371" s="105">
        <v>0.63438829534470143</v>
      </c>
      <c r="L1371" s="105">
        <v>1.788974992872058</v>
      </c>
      <c r="M1371" s="105">
        <v>8.9228532084899719</v>
      </c>
    </row>
    <row r="1372" spans="1:13" s="81" customFormat="1" x14ac:dyDescent="0.25">
      <c r="A1372" s="79">
        <v>1369</v>
      </c>
      <c r="B1372" s="79">
        <v>62.654647827148438</v>
      </c>
      <c r="C1372" s="79">
        <v>62.654647827148438</v>
      </c>
      <c r="D1372" s="95"/>
      <c r="E1372" s="79">
        <v>1444.5263647526201</v>
      </c>
      <c r="F1372" s="79">
        <v>89.051776924272701</v>
      </c>
      <c r="G1372" s="80"/>
      <c r="H1372" s="79">
        <v>0</v>
      </c>
      <c r="I1372" s="80">
        <v>-6.7199315199413396</v>
      </c>
      <c r="J1372" s="105">
        <v>5</v>
      </c>
      <c r="K1372" s="105">
        <v>0.16185429352541739</v>
      </c>
      <c r="L1372" s="105">
        <v>0.45642910774167711</v>
      </c>
      <c r="M1372" s="105">
        <v>0.86537047153889479</v>
      </c>
    </row>
    <row r="1373" spans="1:13" s="81" customFormat="1" x14ac:dyDescent="0.25">
      <c r="A1373" s="79">
        <v>1370</v>
      </c>
      <c r="B1373" s="79">
        <v>61.382324600219732</v>
      </c>
      <c r="C1373" s="79">
        <v>61.382324600219732</v>
      </c>
      <c r="D1373" s="95"/>
      <c r="E1373" s="79">
        <v>1415.192476373644</v>
      </c>
      <c r="F1373" s="79">
        <v>89.014230235218292</v>
      </c>
      <c r="G1373" s="80"/>
      <c r="H1373" s="79">
        <v>-26.15723863294658</v>
      </c>
      <c r="I1373" s="80">
        <v>19.43730711300524</v>
      </c>
      <c r="J1373" s="105">
        <v>5</v>
      </c>
      <c r="K1373" s="105">
        <v>0</v>
      </c>
      <c r="L1373" s="105">
        <v>0</v>
      </c>
      <c r="M1373" s="105">
        <v>-1.9798861677169639</v>
      </c>
    </row>
    <row r="1374" spans="1:13" s="81" customFormat="1" x14ac:dyDescent="0.25">
      <c r="A1374" s="79">
        <v>1371</v>
      </c>
      <c r="B1374" s="79">
        <v>59.471566009521482</v>
      </c>
      <c r="C1374" s="79">
        <v>59.471566009521482</v>
      </c>
      <c r="D1374" s="95"/>
      <c r="E1374" s="79">
        <v>1371.139221640557</v>
      </c>
      <c r="F1374" s="79">
        <v>88.991479037964396</v>
      </c>
      <c r="G1374" s="80"/>
      <c r="H1374" s="79">
        <v>-20.894680361292071</v>
      </c>
      <c r="I1374" s="80">
        <v>14.174748841350731</v>
      </c>
      <c r="J1374" s="105">
        <v>5</v>
      </c>
      <c r="K1374" s="105">
        <v>0</v>
      </c>
      <c r="L1374" s="105">
        <v>0</v>
      </c>
      <c r="M1374" s="105">
        <v>-1.9091105348547719</v>
      </c>
    </row>
    <row r="1375" spans="1:13" s="81" customFormat="1" x14ac:dyDescent="0.25">
      <c r="A1375" s="79">
        <v>1372</v>
      </c>
      <c r="B1375" s="79">
        <v>58.357773208618163</v>
      </c>
      <c r="C1375" s="79">
        <v>58.357773208618163</v>
      </c>
      <c r="D1375" s="95"/>
      <c r="E1375" s="79">
        <v>1345.4603115904181</v>
      </c>
      <c r="F1375" s="79">
        <v>89.022466242142869</v>
      </c>
      <c r="G1375" s="80"/>
      <c r="H1375" s="79">
        <v>0</v>
      </c>
      <c r="I1375" s="80">
        <v>-6.7199315199413396</v>
      </c>
      <c r="J1375" s="105">
        <v>5</v>
      </c>
      <c r="K1375" s="105">
        <v>0.25949765013403447</v>
      </c>
      <c r="L1375" s="105">
        <v>0.73178337337797716</v>
      </c>
      <c r="M1375" s="105">
        <v>2.7135288939018878</v>
      </c>
    </row>
    <row r="1376" spans="1:13" s="81" customFormat="1" x14ac:dyDescent="0.25">
      <c r="A1376" s="79">
        <v>1373</v>
      </c>
      <c r="B1376" s="79">
        <v>58.112053298950187</v>
      </c>
      <c r="C1376" s="79">
        <v>58.112053298950187</v>
      </c>
      <c r="D1376" s="95"/>
      <c r="E1376" s="79">
        <v>1339.7951470707919</v>
      </c>
      <c r="F1376" s="79">
        <v>89.090560134472028</v>
      </c>
      <c r="G1376" s="80"/>
      <c r="H1376" s="79">
        <v>-2.376323046766291</v>
      </c>
      <c r="I1376" s="80">
        <v>-4.3436084731750491</v>
      </c>
      <c r="J1376" s="105">
        <v>5</v>
      </c>
      <c r="K1376" s="105">
        <v>0.54710519352842135</v>
      </c>
      <c r="L1376" s="105">
        <v>1.5428366457501479</v>
      </c>
      <c r="M1376" s="105">
        <v>7.5528539544801632</v>
      </c>
    </row>
    <row r="1377" spans="1:13" s="81" customFormat="1" x14ac:dyDescent="0.25">
      <c r="A1377" s="79">
        <v>1374</v>
      </c>
      <c r="B1377" s="79">
        <v>58.011111450195322</v>
      </c>
      <c r="C1377" s="79">
        <v>58.011111450195322</v>
      </c>
      <c r="D1377" s="95"/>
      <c r="E1377" s="79">
        <v>1337.467894953191</v>
      </c>
      <c r="F1377" s="79">
        <v>89.118294471586083</v>
      </c>
      <c r="G1377" s="80"/>
      <c r="H1377" s="79">
        <v>0</v>
      </c>
      <c r="I1377" s="80">
        <v>-6.7199315199413396</v>
      </c>
      <c r="J1377" s="105">
        <v>5</v>
      </c>
      <c r="K1377" s="105">
        <v>0.44531030108210978</v>
      </c>
      <c r="L1377" s="105">
        <v>1.25577504905155</v>
      </c>
      <c r="M1377" s="105">
        <v>5.876798838881391</v>
      </c>
    </row>
    <row r="1378" spans="1:13" s="81" customFormat="1" x14ac:dyDescent="0.25">
      <c r="A1378" s="79">
        <v>1375</v>
      </c>
      <c r="B1378" s="79">
        <v>57.550370025634763</v>
      </c>
      <c r="C1378" s="79">
        <v>57.550370025634763</v>
      </c>
      <c r="D1378" s="95"/>
      <c r="E1378" s="79">
        <v>1326.845328899552</v>
      </c>
      <c r="F1378" s="79">
        <v>89.166239435148526</v>
      </c>
      <c r="G1378" s="80"/>
      <c r="H1378" s="79">
        <v>-15.265172295085071</v>
      </c>
      <c r="I1378" s="80">
        <v>8.545240775143732</v>
      </c>
      <c r="J1378" s="105">
        <v>5</v>
      </c>
      <c r="K1378" s="105">
        <v>0.2077555808841425</v>
      </c>
      <c r="L1378" s="105">
        <v>0.58587073809328172</v>
      </c>
      <c r="M1378" s="105">
        <v>1.8372733767989109</v>
      </c>
    </row>
    <row r="1379" spans="1:13" s="81" customFormat="1" x14ac:dyDescent="0.25">
      <c r="A1379" s="79">
        <v>1376</v>
      </c>
      <c r="B1379" s="79">
        <v>56.621486663818359</v>
      </c>
      <c r="C1379" s="79">
        <v>56.621486663818359</v>
      </c>
      <c r="D1379" s="95"/>
      <c r="E1379" s="79">
        <v>1305.429575201189</v>
      </c>
      <c r="F1379" s="79">
        <v>89.188765387759815</v>
      </c>
      <c r="G1379" s="80"/>
      <c r="H1379" s="79">
        <v>-39.375338808966838</v>
      </c>
      <c r="I1379" s="80">
        <v>32.655407289025497</v>
      </c>
      <c r="J1379" s="105">
        <v>5</v>
      </c>
      <c r="K1379" s="105">
        <v>4.8516277348108122E-2</v>
      </c>
      <c r="L1379" s="105">
        <v>0.13681590212166489</v>
      </c>
      <c r="M1379" s="105">
        <v>-0.95239899933045369</v>
      </c>
    </row>
    <row r="1380" spans="1:13" s="81" customFormat="1" x14ac:dyDescent="0.25">
      <c r="A1380" s="79">
        <v>1377</v>
      </c>
      <c r="B1380" s="79">
        <v>55.029660415649417</v>
      </c>
      <c r="C1380" s="79">
        <v>55.029660415649417</v>
      </c>
      <c r="D1380" s="95"/>
      <c r="E1380" s="79">
        <v>1268.7294250394809</v>
      </c>
      <c r="F1380" s="79">
        <v>89.217030141788129</v>
      </c>
      <c r="G1380" s="80"/>
      <c r="H1380" s="79">
        <v>-18.49989568804012</v>
      </c>
      <c r="I1380" s="80">
        <v>11.779964168098781</v>
      </c>
      <c r="J1380" s="105">
        <v>5</v>
      </c>
      <c r="K1380" s="105">
        <v>0</v>
      </c>
      <c r="L1380" s="105">
        <v>0</v>
      </c>
      <c r="M1380" s="105">
        <v>-1.747884301959298</v>
      </c>
    </row>
    <row r="1381" spans="1:13" s="81" customFormat="1" x14ac:dyDescent="0.25">
      <c r="A1381" s="79">
        <v>1378</v>
      </c>
      <c r="B1381" s="79">
        <v>51.965003585815431</v>
      </c>
      <c r="C1381" s="79">
        <v>51.965003585815431</v>
      </c>
      <c r="D1381" s="95"/>
      <c r="E1381" s="79">
        <v>1198.072614361565</v>
      </c>
      <c r="F1381" s="79">
        <v>89.207739483469197</v>
      </c>
      <c r="G1381" s="80"/>
      <c r="H1381" s="79">
        <v>-12.668938180242851</v>
      </c>
      <c r="I1381" s="80">
        <v>5.9490066603015128</v>
      </c>
      <c r="J1381" s="105">
        <v>5</v>
      </c>
      <c r="K1381" s="105">
        <v>0</v>
      </c>
      <c r="L1381" s="105">
        <v>0</v>
      </c>
      <c r="M1381" s="105">
        <v>-1.6391974247502561</v>
      </c>
    </row>
    <row r="1382" spans="1:13" s="81" customFormat="1" x14ac:dyDescent="0.25">
      <c r="A1382" s="79">
        <v>1379</v>
      </c>
      <c r="B1382" s="79">
        <v>48.116775894165038</v>
      </c>
      <c r="C1382" s="79">
        <v>48.116775894165038</v>
      </c>
      <c r="D1382" s="95"/>
      <c r="E1382" s="79">
        <v>1367.41191044824</v>
      </c>
      <c r="F1382" s="79">
        <v>89.200072589245508</v>
      </c>
      <c r="G1382" s="80"/>
      <c r="H1382" s="79">
        <v>0</v>
      </c>
      <c r="I1382" s="80">
        <v>-6.7199315199413396</v>
      </c>
      <c r="J1382" s="105">
        <v>4</v>
      </c>
      <c r="K1382" s="105">
        <v>0</v>
      </c>
      <c r="L1382" s="105">
        <v>0</v>
      </c>
      <c r="M1382" s="105">
        <v>-1.903162456046839</v>
      </c>
    </row>
    <row r="1383" spans="1:13" s="81" customFormat="1" x14ac:dyDescent="0.25">
      <c r="A1383" s="79">
        <v>1380</v>
      </c>
      <c r="B1383" s="79">
        <v>42.79422035217285</v>
      </c>
      <c r="C1383" s="79">
        <v>42.79422035217285</v>
      </c>
      <c r="D1383" s="95"/>
      <c r="E1383" s="79">
        <v>1216.152277879529</v>
      </c>
      <c r="F1383" s="79">
        <v>89.108080540521996</v>
      </c>
      <c r="G1383" s="80"/>
      <c r="H1383" s="79">
        <v>-14.191751019387731</v>
      </c>
      <c r="I1383" s="80">
        <v>7.4718194994463873</v>
      </c>
      <c r="J1383" s="105">
        <v>4</v>
      </c>
      <c r="K1383" s="105">
        <v>0</v>
      </c>
      <c r="L1383" s="105">
        <v>0</v>
      </c>
      <c r="M1383" s="105">
        <v>-1.666818010746393</v>
      </c>
    </row>
    <row r="1384" spans="1:13" s="81" customFormat="1" x14ac:dyDescent="0.25">
      <c r="A1384" s="79">
        <v>1381</v>
      </c>
      <c r="B1384" s="79">
        <v>37.225042343139648</v>
      </c>
      <c r="C1384" s="79">
        <v>37.225042343139648</v>
      </c>
      <c r="D1384" s="95"/>
      <c r="E1384" s="79">
        <v>1435.2649130743</v>
      </c>
      <c r="F1384" s="79">
        <v>88.987968022302667</v>
      </c>
      <c r="G1384" s="80"/>
      <c r="H1384" s="79">
        <v>-13.82094455581451</v>
      </c>
      <c r="I1384" s="80">
        <v>7.1010130358731702</v>
      </c>
      <c r="J1384" s="105">
        <v>3</v>
      </c>
      <c r="K1384" s="105">
        <v>0</v>
      </c>
      <c r="L1384" s="105">
        <v>0</v>
      </c>
      <c r="M1384" s="105">
        <v>-2.0124296250397782</v>
      </c>
    </row>
    <row r="1385" spans="1:13" s="81" customFormat="1" x14ac:dyDescent="0.25">
      <c r="A1385" s="79">
        <v>1382</v>
      </c>
      <c r="B1385" s="79">
        <v>31.929681015014651</v>
      </c>
      <c r="C1385" s="79">
        <v>31.929681015014651</v>
      </c>
      <c r="D1385" s="95"/>
      <c r="E1385" s="79">
        <v>1231.0946599890401</v>
      </c>
      <c r="F1385" s="79">
        <v>88.924303123522421</v>
      </c>
      <c r="G1385" s="80"/>
      <c r="H1385" s="79">
        <v>-8.8292554637156861</v>
      </c>
      <c r="I1385" s="80">
        <v>2.109323943774347</v>
      </c>
      <c r="J1385" s="105">
        <v>3</v>
      </c>
      <c r="K1385" s="105">
        <v>0</v>
      </c>
      <c r="L1385" s="105">
        <v>0</v>
      </c>
      <c r="M1385" s="105">
        <v>-1.689743448564019</v>
      </c>
    </row>
    <row r="1386" spans="1:13" s="81" customFormat="1" x14ac:dyDescent="0.25">
      <c r="A1386" s="79">
        <v>1383</v>
      </c>
      <c r="B1386" s="79">
        <v>28.07455310821533</v>
      </c>
      <c r="C1386" s="79">
        <v>28.07455310821533</v>
      </c>
      <c r="D1386" s="95"/>
      <c r="E1386" s="79">
        <v>1082.4546727181501</v>
      </c>
      <c r="F1386" s="79">
        <v>88.883871789644019</v>
      </c>
      <c r="G1386" s="80"/>
      <c r="H1386" s="79">
        <v>-14.30227481277085</v>
      </c>
      <c r="I1386" s="80">
        <v>7.5823432928295071</v>
      </c>
      <c r="J1386" s="105">
        <v>3</v>
      </c>
      <c r="K1386" s="105">
        <v>0</v>
      </c>
      <c r="L1386" s="105">
        <v>0</v>
      </c>
      <c r="M1386" s="105">
        <v>-1.465502748144933</v>
      </c>
    </row>
    <row r="1387" spans="1:13" s="81" customFormat="1" x14ac:dyDescent="0.25">
      <c r="A1387" s="79">
        <v>1384</v>
      </c>
      <c r="B1387" s="79">
        <v>29.15797138214111</v>
      </c>
      <c r="C1387" s="79">
        <v>29.15797138214111</v>
      </c>
      <c r="D1387" s="95"/>
      <c r="E1387" s="79">
        <v>1124.227418613649</v>
      </c>
      <c r="F1387" s="79">
        <v>88.936063574972792</v>
      </c>
      <c r="G1387" s="80"/>
      <c r="H1387" s="79">
        <v>-0.60493631795120173</v>
      </c>
      <c r="I1387" s="80">
        <v>-6.1149952019901379</v>
      </c>
      <c r="J1387" s="105">
        <v>3</v>
      </c>
      <c r="K1387" s="105">
        <v>0.97195843883189847</v>
      </c>
      <c r="L1387" s="105">
        <v>2.740922797505954</v>
      </c>
      <c r="M1387" s="105">
        <v>13.866187030112179</v>
      </c>
    </row>
    <row r="1388" spans="1:13" s="81" customFormat="1" x14ac:dyDescent="0.25">
      <c r="A1388" s="79">
        <v>1385</v>
      </c>
      <c r="B1388" s="79">
        <v>31.788625717163089</v>
      </c>
      <c r="C1388" s="79">
        <v>31.788625717163089</v>
      </c>
      <c r="D1388" s="95"/>
      <c r="E1388" s="79">
        <v>1225.6560706130119</v>
      </c>
      <c r="F1388" s="79">
        <v>88.990511209908391</v>
      </c>
      <c r="G1388" s="80"/>
      <c r="H1388" s="79">
        <v>-6.1939450434810306</v>
      </c>
      <c r="I1388" s="80">
        <v>-0.52598647646030816</v>
      </c>
      <c r="J1388" s="105">
        <v>3</v>
      </c>
      <c r="K1388" s="105">
        <v>1.368414063046381</v>
      </c>
      <c r="L1388" s="105">
        <v>3.8589276577907938</v>
      </c>
      <c r="M1388" s="105">
        <v>19.428318984404601</v>
      </c>
    </row>
    <row r="1389" spans="1:13" s="81" customFormat="1" x14ac:dyDescent="0.25">
      <c r="A1389" s="79">
        <v>1386</v>
      </c>
      <c r="B1389" s="79">
        <v>35.003322982788077</v>
      </c>
      <c r="C1389" s="79">
        <v>35.003322982788077</v>
      </c>
      <c r="D1389" s="95"/>
      <c r="E1389" s="79">
        <v>1349.6033357088099</v>
      </c>
      <c r="F1389" s="79">
        <v>89.12851233985954</v>
      </c>
      <c r="G1389" s="80"/>
      <c r="H1389" s="79">
        <v>-0.18944385229525479</v>
      </c>
      <c r="I1389" s="80">
        <v>-6.530487667646085</v>
      </c>
      <c r="J1389" s="105">
        <v>3</v>
      </c>
      <c r="K1389" s="105">
        <v>1.2499836186718789</v>
      </c>
      <c r="L1389" s="105">
        <v>3.524953804654698</v>
      </c>
      <c r="M1389" s="105">
        <v>18.183260778104781</v>
      </c>
    </row>
    <row r="1390" spans="1:13" s="81" customFormat="1" x14ac:dyDescent="0.25">
      <c r="A1390" s="79">
        <v>1387</v>
      </c>
      <c r="B1390" s="79">
        <v>36.625473022460938</v>
      </c>
      <c r="C1390" s="79">
        <v>36.625473022460938</v>
      </c>
      <c r="D1390" s="95"/>
      <c r="E1390" s="79">
        <v>1412.147657733298</v>
      </c>
      <c r="F1390" s="79">
        <v>89.16152450863855</v>
      </c>
      <c r="G1390" s="80"/>
      <c r="H1390" s="79">
        <v>-8.9506935709600721E-2</v>
      </c>
      <c r="I1390" s="80">
        <v>-6.6304245842317391</v>
      </c>
      <c r="J1390" s="105">
        <v>3</v>
      </c>
      <c r="K1390" s="105">
        <v>0.7242911963932428</v>
      </c>
      <c r="L1390" s="105">
        <v>2.0425011738289451</v>
      </c>
      <c r="M1390" s="105">
        <v>10.3863649622705</v>
      </c>
    </row>
    <row r="1391" spans="1:13" s="81" customFormat="1" x14ac:dyDescent="0.25">
      <c r="A1391" s="79">
        <v>1388</v>
      </c>
      <c r="B1391" s="79">
        <v>37.601191711425777</v>
      </c>
      <c r="C1391" s="79">
        <v>37.601191711425777</v>
      </c>
      <c r="D1391" s="95"/>
      <c r="E1391" s="79">
        <v>1449.7678916176039</v>
      </c>
      <c r="F1391" s="79">
        <v>89.06909801134266</v>
      </c>
      <c r="G1391" s="80"/>
      <c r="H1391" s="79">
        <v>-8.9506935709600721E-2</v>
      </c>
      <c r="I1391" s="80">
        <v>-6.6304245842317391</v>
      </c>
      <c r="J1391" s="105">
        <v>3</v>
      </c>
      <c r="K1391" s="105">
        <v>0.71102468160639543</v>
      </c>
      <c r="L1391" s="105">
        <v>2.0050896021300351</v>
      </c>
      <c r="M1391" s="105">
        <v>10.16734662159633</v>
      </c>
    </row>
    <row r="1392" spans="1:13" s="81" customFormat="1" x14ac:dyDescent="0.25">
      <c r="A1392" s="79">
        <v>1389</v>
      </c>
      <c r="B1392" s="79">
        <v>38.969652557373053</v>
      </c>
      <c r="C1392" s="79">
        <v>38.969652557373053</v>
      </c>
      <c r="D1392" s="95"/>
      <c r="E1392" s="79">
        <v>1502.530862818523</v>
      </c>
      <c r="F1392" s="79">
        <v>89.039391174777563</v>
      </c>
      <c r="G1392" s="80"/>
      <c r="H1392" s="79">
        <v>-0.60493631795120173</v>
      </c>
      <c r="I1392" s="80">
        <v>-6.1149952019901379</v>
      </c>
      <c r="J1392" s="105">
        <v>3</v>
      </c>
      <c r="K1392" s="105">
        <v>1.1850200483043429</v>
      </c>
      <c r="L1392" s="105">
        <v>3.3417565362182469</v>
      </c>
      <c r="M1392" s="105">
        <v>17.494901096734239</v>
      </c>
    </row>
    <row r="1393" spans="1:13" s="81" customFormat="1" x14ac:dyDescent="0.25">
      <c r="A1393" s="79">
        <v>1390</v>
      </c>
      <c r="B1393" s="79">
        <v>41.970303726196292</v>
      </c>
      <c r="C1393" s="79">
        <v>41.970303726196292</v>
      </c>
      <c r="D1393" s="95"/>
      <c r="E1393" s="79">
        <v>1618.2252735672889</v>
      </c>
      <c r="F1393" s="79">
        <v>88.993089537437228</v>
      </c>
      <c r="G1393" s="80"/>
      <c r="H1393" s="79">
        <v>-8.2273856918519535</v>
      </c>
      <c r="I1393" s="80">
        <v>1.507454171910614</v>
      </c>
      <c r="J1393" s="105">
        <v>3</v>
      </c>
      <c r="K1393" s="105">
        <v>2.108349351012675</v>
      </c>
      <c r="L1393" s="105">
        <v>5.9455451698557429</v>
      </c>
      <c r="M1393" s="105">
        <v>30.372793320034031</v>
      </c>
    </row>
    <row r="1394" spans="1:13" s="81" customFormat="1" x14ac:dyDescent="0.25">
      <c r="A1394" s="79">
        <v>1391</v>
      </c>
      <c r="B1394" s="79">
        <v>45.700064086914061</v>
      </c>
      <c r="C1394" s="79">
        <v>45.700064086914061</v>
      </c>
      <c r="D1394" s="95"/>
      <c r="E1394" s="79">
        <v>1298.732319017912</v>
      </c>
      <c r="F1394" s="79">
        <v>89.07037931669467</v>
      </c>
      <c r="G1394" s="80"/>
      <c r="H1394" s="79">
        <v>-41.779781737463161</v>
      </c>
      <c r="I1394" s="80">
        <v>35.05985021752182</v>
      </c>
      <c r="J1394" s="105">
        <v>4</v>
      </c>
      <c r="K1394" s="105">
        <v>2.0481605226073989</v>
      </c>
      <c r="L1394" s="105">
        <v>5.7758126737528643</v>
      </c>
      <c r="M1394" s="105">
        <v>27.85856209719331</v>
      </c>
    </row>
    <row r="1395" spans="1:13" s="81" customFormat="1" x14ac:dyDescent="0.25">
      <c r="A1395" s="79">
        <v>1392</v>
      </c>
      <c r="B1395" s="79">
        <v>48.39417839050293</v>
      </c>
      <c r="C1395" s="79">
        <v>48.39417839050293</v>
      </c>
      <c r="D1395" s="95"/>
      <c r="E1395" s="79">
        <v>1375.295303930689</v>
      </c>
      <c r="F1395" s="79">
        <v>89.129399084888036</v>
      </c>
      <c r="G1395" s="80"/>
      <c r="H1395" s="79">
        <v>-10.452328904594109</v>
      </c>
      <c r="I1395" s="80">
        <v>3.7323973846527752</v>
      </c>
      <c r="J1395" s="105">
        <v>4</v>
      </c>
      <c r="K1395" s="105">
        <v>2.544003146464854</v>
      </c>
      <c r="L1395" s="105">
        <v>7.1740888730308869</v>
      </c>
      <c r="M1395" s="105">
        <v>33.594743281968938</v>
      </c>
    </row>
    <row r="1396" spans="1:13" s="81" customFormat="1" x14ac:dyDescent="0.25">
      <c r="A1396" s="79">
        <v>1393</v>
      </c>
      <c r="B1396" s="79">
        <v>52.424165725708008</v>
      </c>
      <c r="C1396" s="79">
        <v>52.424165725708008</v>
      </c>
      <c r="D1396" s="95"/>
      <c r="E1396" s="79">
        <v>1489.821944145235</v>
      </c>
      <c r="F1396" s="79">
        <v>89.120644524905757</v>
      </c>
      <c r="G1396" s="80"/>
      <c r="H1396" s="79">
        <v>-82.06910457911755</v>
      </c>
      <c r="I1396" s="80">
        <v>63.801335754411902</v>
      </c>
      <c r="J1396" s="105">
        <v>4</v>
      </c>
      <c r="K1396" s="105">
        <v>2.33241390169007</v>
      </c>
      <c r="L1396" s="105">
        <v>6.577407202765996</v>
      </c>
      <c r="M1396" s="105">
        <v>32.325160083998433</v>
      </c>
    </row>
    <row r="1397" spans="1:13" s="81" customFormat="1" x14ac:dyDescent="0.25">
      <c r="A1397" s="79">
        <v>1394</v>
      </c>
      <c r="B1397" s="79">
        <v>53.628555297851562</v>
      </c>
      <c r="C1397" s="79">
        <v>53.628555297851562</v>
      </c>
      <c r="D1397" s="95"/>
      <c r="E1397" s="79">
        <v>1524.0490222310809</v>
      </c>
      <c r="F1397" s="79">
        <v>89.062318697805424</v>
      </c>
      <c r="G1397" s="80"/>
      <c r="H1397" s="79">
        <v>-8.9506935709600721E-2</v>
      </c>
      <c r="I1397" s="80">
        <v>-6.6304245842317391</v>
      </c>
      <c r="J1397" s="105">
        <v>4</v>
      </c>
      <c r="K1397" s="105">
        <v>0.86951242964332953</v>
      </c>
      <c r="L1397" s="105">
        <v>2.4520250515941888</v>
      </c>
      <c r="M1397" s="105">
        <v>12.684640756004059</v>
      </c>
    </row>
    <row r="1398" spans="1:13" s="81" customFormat="1" x14ac:dyDescent="0.25">
      <c r="A1398" s="79">
        <v>1395</v>
      </c>
      <c r="B1398" s="79">
        <v>54.5414421081543</v>
      </c>
      <c r="C1398" s="79">
        <v>54.5414421081543</v>
      </c>
      <c r="D1398" s="95"/>
      <c r="E1398" s="79">
        <v>1549.9919968818499</v>
      </c>
      <c r="F1398" s="79">
        <v>88.96263385089037</v>
      </c>
      <c r="G1398" s="80"/>
      <c r="H1398" s="79">
        <v>-8.9506935709600721E-2</v>
      </c>
      <c r="I1398" s="80">
        <v>-6.6304245842317391</v>
      </c>
      <c r="J1398" s="105">
        <v>4</v>
      </c>
      <c r="K1398" s="105">
        <v>1.0220944788547579</v>
      </c>
      <c r="L1398" s="105">
        <v>2.882306430370416</v>
      </c>
      <c r="M1398" s="105">
        <v>15.071255928213199</v>
      </c>
    </row>
    <row r="1399" spans="1:13" s="81" customFormat="1" x14ac:dyDescent="0.25">
      <c r="A1399" s="79">
        <v>1396</v>
      </c>
      <c r="B1399" s="79">
        <v>55.120210647583008</v>
      </c>
      <c r="C1399" s="79">
        <v>55.120210647583008</v>
      </c>
      <c r="D1399" s="95"/>
      <c r="E1399" s="79">
        <v>1270.8170945404479</v>
      </c>
      <c r="F1399" s="79">
        <v>89.01444830282847</v>
      </c>
      <c r="G1399" s="80"/>
      <c r="H1399" s="79">
        <v>-0.93151858129982235</v>
      </c>
      <c r="I1399" s="80">
        <v>-5.7884129386415184</v>
      </c>
      <c r="J1399" s="105">
        <v>5</v>
      </c>
      <c r="K1399" s="105">
        <v>0.68203875203151632</v>
      </c>
      <c r="L1399" s="105">
        <v>1.9233492807288759</v>
      </c>
      <c r="M1399" s="105">
        <v>9.7205814741551855</v>
      </c>
    </row>
    <row r="1400" spans="1:13" s="81" customFormat="1" x14ac:dyDescent="0.25">
      <c r="A1400" s="79">
        <v>1397</v>
      </c>
      <c r="B1400" s="79">
        <v>55.102476119995117</v>
      </c>
      <c r="C1400" s="79">
        <v>55.102476119995117</v>
      </c>
      <c r="D1400" s="95"/>
      <c r="E1400" s="79">
        <v>1270.4082183667631</v>
      </c>
      <c r="F1400" s="79">
        <v>89.115247994536773</v>
      </c>
      <c r="G1400" s="80"/>
      <c r="H1400" s="79">
        <v>0</v>
      </c>
      <c r="I1400" s="80">
        <v>-6.7199315199413396</v>
      </c>
      <c r="J1400" s="105">
        <v>5</v>
      </c>
      <c r="K1400" s="105">
        <v>0.37546069329117121</v>
      </c>
      <c r="L1400" s="105">
        <v>1.0587991550811029</v>
      </c>
      <c r="M1400" s="105">
        <v>4.7641324136731651</v>
      </c>
    </row>
    <row r="1401" spans="1:13" s="81" customFormat="1" x14ac:dyDescent="0.25">
      <c r="A1401" s="79">
        <v>1398</v>
      </c>
      <c r="B1401" s="79">
        <v>54.616473388671878</v>
      </c>
      <c r="C1401" s="79">
        <v>54.616473388671878</v>
      </c>
      <c r="D1401" s="95"/>
      <c r="E1401" s="79">
        <v>1259.203243427394</v>
      </c>
      <c r="F1401" s="79">
        <v>89.142357408359757</v>
      </c>
      <c r="G1401" s="80"/>
      <c r="H1401" s="79">
        <v>0</v>
      </c>
      <c r="I1401" s="80">
        <v>-6.7199315199413396</v>
      </c>
      <c r="J1401" s="105">
        <v>5</v>
      </c>
      <c r="K1401" s="105">
        <v>0.2090519153893915</v>
      </c>
      <c r="L1401" s="105">
        <v>0.58952640139808388</v>
      </c>
      <c r="M1401" s="105">
        <v>1.9443527904792921</v>
      </c>
    </row>
    <row r="1402" spans="1:13" s="81" customFormat="1" x14ac:dyDescent="0.25">
      <c r="A1402" s="79">
        <v>1399</v>
      </c>
      <c r="B1402" s="79">
        <v>53.926384353637687</v>
      </c>
      <c r="C1402" s="79">
        <v>53.926384353637687</v>
      </c>
      <c r="D1402" s="95"/>
      <c r="E1402" s="79">
        <v>1243.292982342155</v>
      </c>
      <c r="F1402" s="79">
        <v>89.164883360971046</v>
      </c>
      <c r="G1402" s="80"/>
      <c r="H1402" s="79">
        <v>0</v>
      </c>
      <c r="I1402" s="80">
        <v>-6.7199315199413396</v>
      </c>
      <c r="J1402" s="105">
        <v>5</v>
      </c>
      <c r="K1402" s="105">
        <v>0.1374588324449213</v>
      </c>
      <c r="L1402" s="105">
        <v>0.38763390749467808</v>
      </c>
      <c r="M1402" s="105">
        <v>0.7175968596341008</v>
      </c>
    </row>
    <row r="1403" spans="1:13" s="81" customFormat="1" x14ac:dyDescent="0.25">
      <c r="A1403" s="79">
        <v>1400</v>
      </c>
      <c r="B1403" s="79">
        <v>52.95527801513672</v>
      </c>
      <c r="C1403" s="79">
        <v>52.95527801513672</v>
      </c>
      <c r="D1403" s="95"/>
      <c r="E1403" s="79">
        <v>1220.9037621072409</v>
      </c>
      <c r="F1403" s="79">
        <v>89.187409313582336</v>
      </c>
      <c r="G1403" s="80"/>
      <c r="H1403" s="79">
        <v>-30.681097675492889</v>
      </c>
      <c r="I1403" s="80">
        <v>23.961166155551549</v>
      </c>
      <c r="J1403" s="105">
        <v>5</v>
      </c>
      <c r="K1403" s="105">
        <v>0</v>
      </c>
      <c r="L1403" s="105">
        <v>0</v>
      </c>
      <c r="M1403" s="105">
        <v>-1.67409835316139</v>
      </c>
    </row>
    <row r="1404" spans="1:13" s="81" customFormat="1" x14ac:dyDescent="0.25">
      <c r="A1404" s="79">
        <v>1401</v>
      </c>
      <c r="B1404" s="79">
        <v>51.514027404785153</v>
      </c>
      <c r="C1404" s="79">
        <v>51.514027404785153</v>
      </c>
      <c r="D1404" s="95"/>
      <c r="E1404" s="79">
        <v>1187.675189653809</v>
      </c>
      <c r="F1404" s="79">
        <v>89.215674067610649</v>
      </c>
      <c r="G1404" s="80"/>
      <c r="H1404" s="79">
        <v>-17.622192911049599</v>
      </c>
      <c r="I1404" s="80">
        <v>10.90226139110826</v>
      </c>
      <c r="J1404" s="105">
        <v>5</v>
      </c>
      <c r="K1404" s="105">
        <v>0</v>
      </c>
      <c r="L1404" s="105">
        <v>0</v>
      </c>
      <c r="M1404" s="105">
        <v>-1.6233710589946</v>
      </c>
    </row>
    <row r="1405" spans="1:13" s="81" customFormat="1" x14ac:dyDescent="0.25">
      <c r="A1405" s="79">
        <v>1402</v>
      </c>
      <c r="B1405" s="79">
        <v>49.76393280029297</v>
      </c>
      <c r="C1405" s="79">
        <v>49.76393280029297</v>
      </c>
      <c r="D1405" s="95"/>
      <c r="E1405" s="79">
        <v>1414.221820920432</v>
      </c>
      <c r="F1405" s="79">
        <v>89.200098143791493</v>
      </c>
      <c r="G1405" s="80"/>
      <c r="H1405" s="79">
        <v>-22.33675242983718</v>
      </c>
      <c r="I1405" s="80">
        <v>15.616820909895839</v>
      </c>
      <c r="J1405" s="105">
        <v>4</v>
      </c>
      <c r="K1405" s="105">
        <v>0</v>
      </c>
      <c r="L1405" s="105">
        <v>0</v>
      </c>
      <c r="M1405" s="105">
        <v>-1.9783171759974829</v>
      </c>
    </row>
    <row r="1406" spans="1:13" s="81" customFormat="1" x14ac:dyDescent="0.25">
      <c r="A1406" s="79">
        <v>1403</v>
      </c>
      <c r="B1406" s="79">
        <v>47.99182205200195</v>
      </c>
      <c r="C1406" s="79">
        <v>47.99182205200195</v>
      </c>
      <c r="D1406" s="95"/>
      <c r="E1406" s="79">
        <v>1363.8608958830521</v>
      </c>
      <c r="F1406" s="79">
        <v>89.063763490535024</v>
      </c>
      <c r="G1406" s="80"/>
      <c r="H1406" s="79">
        <v>-25.789519914145419</v>
      </c>
      <c r="I1406" s="80">
        <v>19.069588394204079</v>
      </c>
      <c r="J1406" s="105">
        <v>4</v>
      </c>
      <c r="K1406" s="105">
        <v>0</v>
      </c>
      <c r="L1406" s="105">
        <v>0</v>
      </c>
      <c r="M1406" s="105">
        <v>-1.897501473758106</v>
      </c>
    </row>
    <row r="1407" spans="1:13" s="81" customFormat="1" x14ac:dyDescent="0.25">
      <c r="A1407" s="79">
        <v>1404</v>
      </c>
      <c r="B1407" s="79">
        <v>46.540343856811518</v>
      </c>
      <c r="C1407" s="79">
        <v>46.540343856811518</v>
      </c>
      <c r="D1407" s="95"/>
      <c r="E1407" s="79">
        <v>1322.611902471172</v>
      </c>
      <c r="F1407" s="79">
        <v>89.020041663239837</v>
      </c>
      <c r="G1407" s="80"/>
      <c r="H1407" s="79">
        <v>-18.276932935387919</v>
      </c>
      <c r="I1407" s="80">
        <v>11.557001415446569</v>
      </c>
      <c r="J1407" s="105">
        <v>4</v>
      </c>
      <c r="K1407" s="105">
        <v>0</v>
      </c>
      <c r="L1407" s="105">
        <v>0</v>
      </c>
      <c r="M1407" s="105">
        <v>-1.8321498702994361</v>
      </c>
    </row>
    <row r="1408" spans="1:13" s="81" customFormat="1" x14ac:dyDescent="0.25">
      <c r="A1408" s="79">
        <v>1405</v>
      </c>
      <c r="B1408" s="79">
        <v>43.433706665039061</v>
      </c>
      <c r="C1408" s="79">
        <v>43.433706665039061</v>
      </c>
      <c r="D1408" s="95"/>
      <c r="E1408" s="79">
        <v>1234.325590295666</v>
      </c>
      <c r="F1408" s="79">
        <v>89.054000261546776</v>
      </c>
      <c r="G1408" s="80"/>
      <c r="H1408" s="79">
        <v>-14.069978772853061</v>
      </c>
      <c r="I1408" s="80">
        <v>7.3500472529117209</v>
      </c>
      <c r="J1408" s="105">
        <v>4</v>
      </c>
      <c r="K1408" s="105">
        <v>0</v>
      </c>
      <c r="L1408" s="105">
        <v>0</v>
      </c>
      <c r="M1408" s="105">
        <v>-1.694712267222565</v>
      </c>
    </row>
    <row r="1409" spans="1:13" s="81" customFormat="1" x14ac:dyDescent="0.25">
      <c r="A1409" s="79">
        <v>1406</v>
      </c>
      <c r="B1409" s="79">
        <v>38.788666534423832</v>
      </c>
      <c r="C1409" s="79">
        <v>38.788666534423832</v>
      </c>
      <c r="D1409" s="95"/>
      <c r="E1409" s="79">
        <v>1495.5526870490669</v>
      </c>
      <c r="F1409" s="79">
        <v>89.057253977505823</v>
      </c>
      <c r="G1409" s="80"/>
      <c r="H1409" s="79">
        <v>-9.2934140613456808</v>
      </c>
      <c r="I1409" s="80">
        <v>2.5734825414043412</v>
      </c>
      <c r="J1409" s="105">
        <v>3</v>
      </c>
      <c r="K1409" s="105">
        <v>0</v>
      </c>
      <c r="L1409" s="105">
        <v>0</v>
      </c>
      <c r="M1409" s="105">
        <v>-2.111318201574464</v>
      </c>
    </row>
    <row r="1410" spans="1:13" s="81" customFormat="1" x14ac:dyDescent="0.25">
      <c r="A1410" s="79">
        <v>1407</v>
      </c>
      <c r="B1410" s="79">
        <v>34.195271682739261</v>
      </c>
      <c r="C1410" s="79">
        <v>34.195271682739261</v>
      </c>
      <c r="D1410" s="95"/>
      <c r="E1410" s="79">
        <v>1318.4477585510081</v>
      </c>
      <c r="F1410" s="79">
        <v>88.939778998172045</v>
      </c>
      <c r="G1410" s="80"/>
      <c r="H1410" s="79">
        <v>-15.218496277850271</v>
      </c>
      <c r="I1410" s="80">
        <v>8.4985647579089338</v>
      </c>
      <c r="J1410" s="105">
        <v>3</v>
      </c>
      <c r="K1410" s="105">
        <v>0</v>
      </c>
      <c r="L1410" s="105">
        <v>0</v>
      </c>
      <c r="M1410" s="105">
        <v>-1.825593682244538</v>
      </c>
    </row>
    <row r="1411" spans="1:13" s="81" customFormat="1" x14ac:dyDescent="0.25">
      <c r="A1411" s="79">
        <v>1408</v>
      </c>
      <c r="B1411" s="79">
        <v>29.512209129333499</v>
      </c>
      <c r="C1411" s="79">
        <v>29.512209129333499</v>
      </c>
      <c r="D1411" s="95"/>
      <c r="E1411" s="79">
        <v>1137.885563169807</v>
      </c>
      <c r="F1411" s="79">
        <v>88.899347664293643</v>
      </c>
      <c r="G1411" s="80"/>
      <c r="H1411" s="79">
        <v>-25.831871285350871</v>
      </c>
      <c r="I1411" s="80">
        <v>19.111939765409531</v>
      </c>
      <c r="J1411" s="105">
        <v>3</v>
      </c>
      <c r="K1411" s="105">
        <v>0</v>
      </c>
      <c r="L1411" s="105">
        <v>0</v>
      </c>
      <c r="M1411" s="105">
        <v>-1.548157832202592</v>
      </c>
    </row>
    <row r="1412" spans="1:13" s="81" customFormat="1" x14ac:dyDescent="0.25">
      <c r="A1412" s="79">
        <v>1409</v>
      </c>
      <c r="B1412" s="79">
        <v>28.118673324584961</v>
      </c>
      <c r="C1412" s="79">
        <v>28.118673324584961</v>
      </c>
      <c r="D1412" s="95"/>
      <c r="E1412" s="79">
        <v>1084.1557909580929</v>
      </c>
      <c r="F1412" s="79">
        <v>88.913984037275156</v>
      </c>
      <c r="G1412" s="80"/>
      <c r="H1412" s="79">
        <v>-23.244983064124181</v>
      </c>
      <c r="I1412" s="80">
        <v>16.525051544182841</v>
      </c>
      <c r="J1412" s="105">
        <v>3</v>
      </c>
      <c r="K1412" s="105">
        <v>4.5297080151142213E-2</v>
      </c>
      <c r="L1412" s="105">
        <v>0.127737766026221</v>
      </c>
      <c r="M1412" s="105">
        <v>-0.67891032542525187</v>
      </c>
    </row>
    <row r="1413" spans="1:13" s="81" customFormat="1" x14ac:dyDescent="0.25">
      <c r="A1413" s="79">
        <v>1410</v>
      </c>
      <c r="B1413" s="79">
        <v>27.067996025085449</v>
      </c>
      <c r="C1413" s="79">
        <v>27.067996025085449</v>
      </c>
      <c r="D1413" s="95"/>
      <c r="E1413" s="79">
        <v>1667.7082034374171</v>
      </c>
      <c r="F1413" s="79">
        <v>88.9535698225787</v>
      </c>
      <c r="G1413" s="80"/>
      <c r="H1413" s="79">
        <v>0</v>
      </c>
      <c r="I1413" s="80">
        <v>-6.7199315199413396</v>
      </c>
      <c r="J1413" s="105">
        <v>2</v>
      </c>
      <c r="K1413" s="105">
        <v>0.22229696126945411</v>
      </c>
      <c r="L1413" s="105">
        <v>0.62687743077986047</v>
      </c>
      <c r="M1413" s="105">
        <v>1.6065738985843161</v>
      </c>
    </row>
    <row r="1414" spans="1:13" s="81" customFormat="1" x14ac:dyDescent="0.25">
      <c r="A1414" s="79">
        <v>1411</v>
      </c>
      <c r="B1414" s="79">
        <v>27.35381107330322</v>
      </c>
      <c r="C1414" s="79">
        <v>27.35381107330322</v>
      </c>
      <c r="D1414" s="95"/>
      <c r="E1414" s="79">
        <v>1685.317785622108</v>
      </c>
      <c r="F1414" s="79">
        <v>89.02259786943705</v>
      </c>
      <c r="G1414" s="80"/>
      <c r="H1414" s="79">
        <v>-1.64920255598823</v>
      </c>
      <c r="I1414" s="80">
        <v>-5.0707289639531101</v>
      </c>
      <c r="J1414" s="105">
        <v>2</v>
      </c>
      <c r="K1414" s="105">
        <v>0.42307140897522127</v>
      </c>
      <c r="L1414" s="105">
        <v>1.1930613733101241</v>
      </c>
      <c r="M1414" s="105">
        <v>5.1362480902966787</v>
      </c>
    </row>
    <row r="1415" spans="1:13" s="81" customFormat="1" x14ac:dyDescent="0.25">
      <c r="A1415" s="79">
        <v>1412</v>
      </c>
      <c r="B1415" s="79">
        <v>27.287122344970701</v>
      </c>
      <c r="C1415" s="79">
        <v>27.287122344970701</v>
      </c>
      <c r="D1415" s="95"/>
      <c r="E1415" s="79">
        <v>1681.208972423899</v>
      </c>
      <c r="F1415" s="79">
        <v>89.093018172985396</v>
      </c>
      <c r="G1415" s="80"/>
      <c r="H1415" s="79">
        <v>0</v>
      </c>
      <c r="I1415" s="80">
        <v>-6.7199315199413396</v>
      </c>
      <c r="J1415" s="105">
        <v>2</v>
      </c>
      <c r="K1415" s="105">
        <v>0.16204716510088221</v>
      </c>
      <c r="L1415" s="105">
        <v>0.45697300558448778</v>
      </c>
      <c r="M1415" s="105">
        <v>0.49605028333892559</v>
      </c>
    </row>
    <row r="1416" spans="1:13" s="81" customFormat="1" x14ac:dyDescent="0.25">
      <c r="A1416" s="79">
        <v>1413</v>
      </c>
      <c r="B1416" s="79">
        <v>26.607315063476559</v>
      </c>
      <c r="C1416" s="79">
        <v>26.607315063476559</v>
      </c>
      <c r="D1416" s="95"/>
      <c r="E1416" s="79">
        <v>1639.3248159812281</v>
      </c>
      <c r="F1416" s="79">
        <v>89.035510140130924</v>
      </c>
      <c r="G1416" s="80"/>
      <c r="H1416" s="79">
        <v>0</v>
      </c>
      <c r="I1416" s="80">
        <v>-6.7199315199413396</v>
      </c>
      <c r="J1416" s="105">
        <v>2</v>
      </c>
      <c r="K1416" s="105">
        <v>0.1552445393537337</v>
      </c>
      <c r="L1416" s="105">
        <v>0.43778960097752889</v>
      </c>
      <c r="M1416" s="105">
        <v>0.44249651795571149</v>
      </c>
    </row>
    <row r="1417" spans="1:13" s="81" customFormat="1" x14ac:dyDescent="0.25">
      <c r="A1417" s="79">
        <v>1414</v>
      </c>
      <c r="B1417" s="79">
        <v>26.405716896057129</v>
      </c>
      <c r="C1417" s="79">
        <v>26.405716896057129</v>
      </c>
      <c r="D1417" s="95"/>
      <c r="E1417" s="79">
        <v>1626.9039881781</v>
      </c>
      <c r="F1417" s="79">
        <v>89.104538186989274</v>
      </c>
      <c r="G1417" s="80"/>
      <c r="H1417" s="79">
        <v>0</v>
      </c>
      <c r="I1417" s="80">
        <v>-6.7199315199413396</v>
      </c>
      <c r="J1417" s="105">
        <v>2</v>
      </c>
      <c r="K1417" s="105">
        <v>0.31278986999115732</v>
      </c>
      <c r="L1417" s="105">
        <v>0.88206743337506355</v>
      </c>
      <c r="M1417" s="105">
        <v>3.2803928778585818</v>
      </c>
    </row>
    <row r="1418" spans="1:13" s="81" customFormat="1" x14ac:dyDescent="0.25">
      <c r="A1418" s="79">
        <v>1415</v>
      </c>
      <c r="B1418" s="79">
        <v>26.793915557861329</v>
      </c>
      <c r="C1418" s="79">
        <v>26.793915557861329</v>
      </c>
      <c r="D1418" s="95"/>
      <c r="E1418" s="79">
        <v>1650.821610016611</v>
      </c>
      <c r="F1418" s="79">
        <v>89.009340720600846</v>
      </c>
      <c r="G1418" s="80"/>
      <c r="H1418" s="79">
        <v>-2.423655226007877</v>
      </c>
      <c r="I1418" s="80">
        <v>-4.2962762939334622</v>
      </c>
      <c r="J1418" s="105">
        <v>2</v>
      </c>
      <c r="K1418" s="105">
        <v>0.56565124846692449</v>
      </c>
      <c r="L1418" s="105">
        <v>1.595136520676727</v>
      </c>
      <c r="M1418" s="105">
        <v>7.6314875069379848</v>
      </c>
    </row>
    <row r="1419" spans="1:13" s="81" customFormat="1" x14ac:dyDescent="0.25">
      <c r="A1419" s="79">
        <v>1416</v>
      </c>
      <c r="B1419" s="79">
        <v>28.439488410949711</v>
      </c>
      <c r="C1419" s="79">
        <v>28.439488410949711</v>
      </c>
      <c r="D1419" s="95"/>
      <c r="E1419" s="79">
        <v>1752.2083304781499</v>
      </c>
      <c r="F1419" s="79">
        <v>89.023090917227577</v>
      </c>
      <c r="G1419" s="80"/>
      <c r="H1419" s="79">
        <v>-1.4942801427830119</v>
      </c>
      <c r="I1419" s="80">
        <v>-5.2256513771583277</v>
      </c>
      <c r="J1419" s="105">
        <v>2</v>
      </c>
      <c r="K1419" s="105">
        <v>0.86868941377173048</v>
      </c>
      <c r="L1419" s="105">
        <v>2.4497041468362801</v>
      </c>
      <c r="M1419" s="105">
        <v>12.60346148808453</v>
      </c>
    </row>
    <row r="1420" spans="1:13" s="81" customFormat="1" x14ac:dyDescent="0.25">
      <c r="A1420" s="79">
        <v>1417</v>
      </c>
      <c r="B1420" s="79">
        <v>30.66068172454834</v>
      </c>
      <c r="C1420" s="79">
        <v>30.66068172454834</v>
      </c>
      <c r="D1420" s="95"/>
      <c r="E1420" s="79">
        <v>1182.166571753886</v>
      </c>
      <c r="F1420" s="79">
        <v>88.990696576494358</v>
      </c>
      <c r="G1420" s="80"/>
      <c r="H1420" s="79">
        <v>-1.078787677127065</v>
      </c>
      <c r="I1420" s="80">
        <v>-5.6411438428142748</v>
      </c>
      <c r="J1420" s="105">
        <v>3</v>
      </c>
      <c r="K1420" s="105">
        <v>1.1117540416196221</v>
      </c>
      <c r="L1420" s="105">
        <v>3.1351463973673348</v>
      </c>
      <c r="M1420" s="105">
        <v>15.907295872512259</v>
      </c>
    </row>
    <row r="1421" spans="1:13" s="81" customFormat="1" x14ac:dyDescent="0.25">
      <c r="A1421" s="79">
        <v>1418</v>
      </c>
      <c r="B1421" s="79">
        <v>33.648235321044922</v>
      </c>
      <c r="C1421" s="79">
        <v>33.648235321044922</v>
      </c>
      <c r="D1421" s="95"/>
      <c r="E1421" s="79">
        <v>1297.3559868109439</v>
      </c>
      <c r="F1421" s="79">
        <v>89.064761070043119</v>
      </c>
      <c r="G1421" s="80"/>
      <c r="H1421" s="79">
        <v>-3.138607192982072</v>
      </c>
      <c r="I1421" s="80">
        <v>-3.5813243269592672</v>
      </c>
      <c r="J1421" s="105">
        <v>3</v>
      </c>
      <c r="K1421" s="105">
        <v>1.491200290768836</v>
      </c>
      <c r="L1421" s="105">
        <v>4.2051848199681157</v>
      </c>
      <c r="M1421" s="105">
        <v>21.26143558506698</v>
      </c>
    </row>
    <row r="1422" spans="1:13" s="81" customFormat="1" x14ac:dyDescent="0.25">
      <c r="A1422" s="79">
        <v>1419</v>
      </c>
      <c r="B1422" s="79">
        <v>36.953857803344732</v>
      </c>
      <c r="C1422" s="79">
        <v>36.953857803344732</v>
      </c>
      <c r="D1422" s="95"/>
      <c r="E1422" s="79">
        <v>1424.809004083035</v>
      </c>
      <c r="F1422" s="79">
        <v>89.182972700409522</v>
      </c>
      <c r="G1422" s="80"/>
      <c r="H1422" s="79">
        <v>-8.6670575152795948</v>
      </c>
      <c r="I1422" s="80">
        <v>1.9471259953382549</v>
      </c>
      <c r="J1422" s="105">
        <v>3</v>
      </c>
      <c r="K1422" s="105">
        <v>1.580133763637537</v>
      </c>
      <c r="L1422" s="105">
        <v>4.4559772134578548</v>
      </c>
      <c r="M1422" s="105">
        <v>22.857491689848668</v>
      </c>
    </row>
    <row r="1423" spans="1:13" s="81" customFormat="1" x14ac:dyDescent="0.25">
      <c r="A1423" s="79">
        <v>1420</v>
      </c>
      <c r="B1423" s="79">
        <v>39.69838180541992</v>
      </c>
      <c r="C1423" s="79">
        <v>39.69838180541992</v>
      </c>
      <c r="D1423" s="95"/>
      <c r="E1423" s="79">
        <v>1530.628064460672</v>
      </c>
      <c r="F1423" s="79">
        <v>89.198874181993077</v>
      </c>
      <c r="G1423" s="80"/>
      <c r="H1423" s="79">
        <v>-1.4942801427830119</v>
      </c>
      <c r="I1423" s="80">
        <v>-5.2256513771583277</v>
      </c>
      <c r="J1423" s="105">
        <v>3</v>
      </c>
      <c r="K1423" s="105">
        <v>1.277877383279054</v>
      </c>
      <c r="L1423" s="105">
        <v>3.6036142208469322</v>
      </c>
      <c r="M1423" s="105">
        <v>18.89207855897952</v>
      </c>
    </row>
    <row r="1424" spans="1:13" s="81" customFormat="1" x14ac:dyDescent="0.25">
      <c r="A1424" s="79">
        <v>1421</v>
      </c>
      <c r="B1424" s="79">
        <v>41.356916427612298</v>
      </c>
      <c r="C1424" s="79">
        <v>41.356916427612298</v>
      </c>
      <c r="D1424" s="95"/>
      <c r="E1424" s="79">
        <v>1594.575246263955</v>
      </c>
      <c r="F1424" s="79">
        <v>89.076990826649407</v>
      </c>
      <c r="G1424" s="80"/>
      <c r="H1424" s="79">
        <v>-0.97885076054141007</v>
      </c>
      <c r="I1424" s="80">
        <v>-5.7410807593999298</v>
      </c>
      <c r="J1424" s="105">
        <v>3</v>
      </c>
      <c r="K1424" s="105">
        <v>0.82531850677839469</v>
      </c>
      <c r="L1424" s="105">
        <v>2.327398189115073</v>
      </c>
      <c r="M1424" s="105">
        <v>11.969224979682741</v>
      </c>
    </row>
    <row r="1425" spans="1:13" s="81" customFormat="1" x14ac:dyDescent="0.25">
      <c r="A1425" s="79">
        <v>1422</v>
      </c>
      <c r="B1425" s="79">
        <v>41.461380386352538</v>
      </c>
      <c r="C1425" s="79">
        <v>41.461380386352538</v>
      </c>
      <c r="D1425" s="95"/>
      <c r="E1425" s="79">
        <v>1598.603004064164</v>
      </c>
      <c r="F1425" s="79">
        <v>88.961693783398587</v>
      </c>
      <c r="G1425" s="80"/>
      <c r="H1425" s="79">
        <v>-36.263380308542487</v>
      </c>
      <c r="I1425" s="80">
        <v>29.54344878860115</v>
      </c>
      <c r="J1425" s="105">
        <v>3</v>
      </c>
      <c r="K1425" s="105">
        <v>0</v>
      </c>
      <c r="L1425" s="105">
        <v>0</v>
      </c>
      <c r="M1425" s="105">
        <v>-1.769845166206337</v>
      </c>
    </row>
    <row r="1426" spans="1:13" s="81" customFormat="1" x14ac:dyDescent="0.25">
      <c r="A1426" s="79">
        <v>1423</v>
      </c>
      <c r="B1426" s="79">
        <v>39.251630020141597</v>
      </c>
      <c r="C1426" s="79">
        <v>39.251630020141597</v>
      </c>
      <c r="D1426" s="95"/>
      <c r="E1426" s="79">
        <v>1513.402908439286</v>
      </c>
      <c r="F1426" s="79">
        <v>89.015684201859443</v>
      </c>
      <c r="G1426" s="80"/>
      <c r="H1426" s="79">
        <v>-16.626066489450569</v>
      </c>
      <c r="I1426" s="80">
        <v>9.9061349695092247</v>
      </c>
      <c r="J1426" s="105">
        <v>3</v>
      </c>
      <c r="K1426" s="105">
        <v>0</v>
      </c>
      <c r="L1426" s="105">
        <v>0</v>
      </c>
      <c r="M1426" s="105">
        <v>-2.140934271979543</v>
      </c>
    </row>
    <row r="1427" spans="1:13" s="81" customFormat="1" x14ac:dyDescent="0.25">
      <c r="A1427" s="79">
        <v>1424</v>
      </c>
      <c r="B1427" s="79">
        <v>36.924819564819337</v>
      </c>
      <c r="C1427" s="79">
        <v>36.924819564819337</v>
      </c>
      <c r="D1427" s="95"/>
      <c r="E1427" s="79">
        <v>1423.68939313649</v>
      </c>
      <c r="F1427" s="79">
        <v>88.990379570653388</v>
      </c>
      <c r="G1427" s="80"/>
      <c r="H1427" s="79">
        <v>-28.46703381575373</v>
      </c>
      <c r="I1427" s="80">
        <v>21.74710229581239</v>
      </c>
      <c r="J1427" s="105">
        <v>3</v>
      </c>
      <c r="K1427" s="105">
        <v>0</v>
      </c>
      <c r="L1427" s="105">
        <v>0</v>
      </c>
      <c r="M1427" s="105">
        <v>-1.993639385219045</v>
      </c>
    </row>
    <row r="1428" spans="1:13" s="81" customFormat="1" x14ac:dyDescent="0.25">
      <c r="A1428" s="79">
        <v>1425</v>
      </c>
      <c r="B1428" s="79">
        <v>35.694468307495107</v>
      </c>
      <c r="C1428" s="79">
        <v>35.694468307495107</v>
      </c>
      <c r="D1428" s="95"/>
      <c r="E1428" s="79">
        <v>1376.251435266181</v>
      </c>
      <c r="F1428" s="79">
        <v>88.970483407702119</v>
      </c>
      <c r="G1428" s="80"/>
      <c r="H1428" s="79">
        <v>-20.427585667355629</v>
      </c>
      <c r="I1428" s="80">
        <v>13.70765414741429</v>
      </c>
      <c r="J1428" s="105">
        <v>3</v>
      </c>
      <c r="K1428" s="105">
        <v>6.2343611124213438E-2</v>
      </c>
      <c r="L1428" s="105">
        <v>0.17580898337028189</v>
      </c>
      <c r="M1428" s="105">
        <v>-0.81437325714955799</v>
      </c>
    </row>
    <row r="1429" spans="1:13" s="81" customFormat="1" x14ac:dyDescent="0.25">
      <c r="A1429" s="79">
        <v>1426</v>
      </c>
      <c r="B1429" s="79">
        <v>35.102482986450198</v>
      </c>
      <c r="C1429" s="79">
        <v>35.102482986450198</v>
      </c>
      <c r="D1429" s="95"/>
      <c r="E1429" s="79">
        <v>1353.426591911574</v>
      </c>
      <c r="F1429" s="79">
        <v>89.031710101423073</v>
      </c>
      <c r="G1429" s="80"/>
      <c r="H1429" s="79">
        <v>-1.371388372241273</v>
      </c>
      <c r="I1429" s="80">
        <v>-5.3485431477000667</v>
      </c>
      <c r="J1429" s="105">
        <v>3</v>
      </c>
      <c r="K1429" s="105">
        <v>0.36286612363134219</v>
      </c>
      <c r="L1429" s="105">
        <v>1.023282468640385</v>
      </c>
      <c r="M1429" s="105">
        <v>4.4768272852798363</v>
      </c>
    </row>
    <row r="1430" spans="1:13" s="81" customFormat="1" x14ac:dyDescent="0.25">
      <c r="A1430" s="79">
        <v>1427</v>
      </c>
      <c r="B1430" s="79">
        <v>36.16197395324707</v>
      </c>
      <c r="C1430" s="79">
        <v>36.16197395324707</v>
      </c>
      <c r="D1430" s="95"/>
      <c r="E1430" s="79">
        <v>1394.276786153004</v>
      </c>
      <c r="F1430" s="79">
        <v>89.115852965573879</v>
      </c>
      <c r="G1430" s="80"/>
      <c r="H1430" s="79">
        <v>-4.5372709409429124</v>
      </c>
      <c r="I1430" s="80">
        <v>-2.1826605789984268</v>
      </c>
      <c r="J1430" s="105">
        <v>3</v>
      </c>
      <c r="K1430" s="105">
        <v>1.0796211643418701</v>
      </c>
      <c r="L1430" s="105">
        <v>3.044531683444073</v>
      </c>
      <c r="M1430" s="105">
        <v>15.817599463767159</v>
      </c>
    </row>
    <row r="1431" spans="1:13" s="81" customFormat="1" x14ac:dyDescent="0.25">
      <c r="A1431" s="79">
        <v>1428</v>
      </c>
      <c r="B1431" s="79">
        <v>38.692221069335943</v>
      </c>
      <c r="C1431" s="79">
        <v>38.692221069335943</v>
      </c>
      <c r="D1431" s="95"/>
      <c r="E1431" s="79">
        <v>1491.8340937754911</v>
      </c>
      <c r="F1431" s="79">
        <v>89.114340804577139</v>
      </c>
      <c r="G1431" s="80"/>
      <c r="H1431" s="79">
        <v>-3.6014564683929908</v>
      </c>
      <c r="I1431" s="80">
        <v>-3.1184750515483479</v>
      </c>
      <c r="J1431" s="105">
        <v>3</v>
      </c>
      <c r="K1431" s="105">
        <v>1.388701282799816</v>
      </c>
      <c r="L1431" s="105">
        <v>3.9161376174954818</v>
      </c>
      <c r="M1431" s="105">
        <v>20.417592404151019</v>
      </c>
    </row>
    <row r="1432" spans="1:13" s="81" customFormat="1" x14ac:dyDescent="0.25">
      <c r="A1432" s="79">
        <v>1429</v>
      </c>
      <c r="B1432" s="79">
        <v>40.927332305908202</v>
      </c>
      <c r="C1432" s="79">
        <v>40.927332305908202</v>
      </c>
      <c r="D1432" s="95"/>
      <c r="E1432" s="79">
        <v>1578.0120141415509</v>
      </c>
      <c r="F1432" s="79">
        <v>89.036156046856206</v>
      </c>
      <c r="G1432" s="80"/>
      <c r="H1432" s="79">
        <v>-4.5372709409429124</v>
      </c>
      <c r="I1432" s="80">
        <v>-2.1826605789984268</v>
      </c>
      <c r="J1432" s="105">
        <v>3</v>
      </c>
      <c r="K1432" s="105">
        <v>1.1897352757366071</v>
      </c>
      <c r="L1432" s="105">
        <v>3.35505347757723</v>
      </c>
      <c r="M1432" s="105">
        <v>17.63874257972488</v>
      </c>
    </row>
    <row r="1433" spans="1:13" s="81" customFormat="1" x14ac:dyDescent="0.25">
      <c r="A1433" s="79">
        <v>1430</v>
      </c>
      <c r="B1433" s="79">
        <v>42.34172248840332</v>
      </c>
      <c r="C1433" s="79">
        <v>42.34172248840332</v>
      </c>
      <c r="D1433" s="95"/>
      <c r="E1433" s="79">
        <v>1632.54585680637</v>
      </c>
      <c r="F1433" s="79">
        <v>88.97404654943675</v>
      </c>
      <c r="G1433" s="80"/>
      <c r="H1433" s="79">
        <v>-17.849783889571629</v>
      </c>
      <c r="I1433" s="80">
        <v>11.12985236963029</v>
      </c>
      <c r="J1433" s="105">
        <v>3</v>
      </c>
      <c r="K1433" s="105">
        <v>0.68043509670613544</v>
      </c>
      <c r="L1433" s="105">
        <v>1.9188269727113021</v>
      </c>
      <c r="M1433" s="105">
        <v>9.5767802501403061</v>
      </c>
    </row>
    <row r="1434" spans="1:13" s="81" customFormat="1" x14ac:dyDescent="0.25">
      <c r="A1434" s="79">
        <v>1431</v>
      </c>
      <c r="B1434" s="79">
        <v>42.098767852783197</v>
      </c>
      <c r="C1434" s="79">
        <v>42.098767852783197</v>
      </c>
      <c r="D1434" s="95"/>
      <c r="E1434" s="79">
        <v>1623.178392271072</v>
      </c>
      <c r="F1434" s="79">
        <v>89.044625345605226</v>
      </c>
      <c r="G1434" s="80"/>
      <c r="H1434" s="79">
        <v>-10.81420079059891</v>
      </c>
      <c r="I1434" s="80">
        <v>4.0942692706575734</v>
      </c>
      <c r="J1434" s="105">
        <v>3</v>
      </c>
      <c r="K1434" s="105">
        <v>0.13401277307327</v>
      </c>
      <c r="L1434" s="105">
        <v>0.37791602006662139</v>
      </c>
      <c r="M1434" s="105">
        <v>8.4074947434808867E-2</v>
      </c>
    </row>
    <row r="1435" spans="1:13" s="81" customFormat="1" x14ac:dyDescent="0.25">
      <c r="A1435" s="79">
        <v>1432</v>
      </c>
      <c r="B1435" s="79">
        <v>40.748497772216787</v>
      </c>
      <c r="C1435" s="79">
        <v>40.748497772216787</v>
      </c>
      <c r="D1435" s="95"/>
      <c r="E1435" s="79">
        <v>1571.1167921271001</v>
      </c>
      <c r="F1435" s="79">
        <v>88.975570854578791</v>
      </c>
      <c r="G1435" s="80"/>
      <c r="H1435" s="79">
        <v>-66.673725317605374</v>
      </c>
      <c r="I1435" s="80">
        <v>59.953793797664026</v>
      </c>
      <c r="J1435" s="105">
        <v>3</v>
      </c>
      <c r="K1435" s="105">
        <v>0</v>
      </c>
      <c r="L1435" s="105">
        <v>0</v>
      </c>
      <c r="M1435" s="105">
        <v>-2.2377750816775892</v>
      </c>
    </row>
    <row r="1436" spans="1:13" s="81" customFormat="1" x14ac:dyDescent="0.25">
      <c r="A1436" s="79">
        <v>1433</v>
      </c>
      <c r="B1436" s="79">
        <v>37.651887512207033</v>
      </c>
      <c r="C1436" s="79">
        <v>37.651887512207033</v>
      </c>
      <c r="D1436" s="95"/>
      <c r="E1436" s="79">
        <v>1451.722540948311</v>
      </c>
      <c r="F1436" s="79">
        <v>89.003747103110769</v>
      </c>
      <c r="G1436" s="80"/>
      <c r="H1436" s="79">
        <v>-37.491914208759212</v>
      </c>
      <c r="I1436" s="80">
        <v>30.771982688817872</v>
      </c>
      <c r="J1436" s="105">
        <v>3</v>
      </c>
      <c r="K1436" s="105">
        <v>0</v>
      </c>
      <c r="L1436" s="105">
        <v>0</v>
      </c>
      <c r="M1436" s="105">
        <v>-2.0392529159531798</v>
      </c>
    </row>
    <row r="1437" spans="1:13" s="81" customFormat="1" x14ac:dyDescent="0.25">
      <c r="A1437" s="79">
        <v>1434</v>
      </c>
      <c r="B1437" s="79">
        <v>33.602885437011722</v>
      </c>
      <c r="C1437" s="79">
        <v>33.602885437011722</v>
      </c>
      <c r="D1437" s="95"/>
      <c r="E1437" s="79">
        <v>1295.6074569700691</v>
      </c>
      <c r="F1437" s="79">
        <v>89.03866878461389</v>
      </c>
      <c r="G1437" s="80"/>
      <c r="H1437" s="79">
        <v>-40.356405627304923</v>
      </c>
      <c r="I1437" s="80">
        <v>33.636474107363583</v>
      </c>
      <c r="J1437" s="105">
        <v>3</v>
      </c>
      <c r="K1437" s="105">
        <v>0</v>
      </c>
      <c r="L1437" s="105">
        <v>0</v>
      </c>
      <c r="M1437" s="105">
        <v>-1.7897649562330029</v>
      </c>
    </row>
    <row r="1438" spans="1:13" s="81" customFormat="1" x14ac:dyDescent="0.25">
      <c r="A1438" s="79">
        <v>1435</v>
      </c>
      <c r="B1438" s="79">
        <v>28.71691284179688</v>
      </c>
      <c r="C1438" s="79">
        <v>28.71691284179688</v>
      </c>
      <c r="D1438" s="95"/>
      <c r="E1438" s="79">
        <v>1107.2217738186071</v>
      </c>
      <c r="F1438" s="79">
        <v>89.031001890390201</v>
      </c>
      <c r="G1438" s="80"/>
      <c r="H1438" s="79">
        <v>-22.598700366461951</v>
      </c>
      <c r="I1438" s="80">
        <v>15.878768846520609</v>
      </c>
      <c r="J1438" s="105">
        <v>3</v>
      </c>
      <c r="K1438" s="105">
        <v>0</v>
      </c>
      <c r="L1438" s="105">
        <v>0</v>
      </c>
      <c r="M1438" s="105">
        <v>-1.502296601238182</v>
      </c>
    </row>
    <row r="1439" spans="1:13" s="81" customFormat="1" x14ac:dyDescent="0.25">
      <c r="A1439" s="79">
        <v>1436</v>
      </c>
      <c r="B1439" s="79">
        <v>23.46831912994385</v>
      </c>
      <c r="C1439" s="79">
        <v>23.46831912994385</v>
      </c>
      <c r="D1439" s="95"/>
      <c r="E1439" s="79">
        <v>1445.925597802767</v>
      </c>
      <c r="F1439" s="79">
        <v>88.960327721003637</v>
      </c>
      <c r="G1439" s="80"/>
      <c r="H1439" s="79">
        <v>-99.934022976129739</v>
      </c>
      <c r="I1439" s="80">
        <v>63.801335754411902</v>
      </c>
      <c r="J1439" s="105">
        <v>2</v>
      </c>
      <c r="K1439" s="105">
        <v>0</v>
      </c>
      <c r="L1439" s="105">
        <v>0</v>
      </c>
      <c r="M1439" s="105">
        <v>-2.0297902810389861</v>
      </c>
    </row>
    <row r="1440" spans="1:13" s="81" customFormat="1" x14ac:dyDescent="0.25">
      <c r="A1440" s="79">
        <v>1437</v>
      </c>
      <c r="B1440" s="79">
        <v>19.924146270751951</v>
      </c>
      <c r="C1440" s="79">
        <v>19.924146270751951</v>
      </c>
      <c r="D1440" s="95"/>
      <c r="E1440" s="79">
        <v>1227.562696234553</v>
      </c>
      <c r="F1440" s="79">
        <v>89.002311099648281</v>
      </c>
      <c r="G1440" s="80"/>
      <c r="H1440" s="79">
        <v>-45.35763149060741</v>
      </c>
      <c r="I1440" s="80">
        <v>38.63769997066607</v>
      </c>
      <c r="J1440" s="105">
        <v>2</v>
      </c>
      <c r="K1440" s="105">
        <v>0</v>
      </c>
      <c r="L1440" s="105">
        <v>0</v>
      </c>
      <c r="M1440" s="105">
        <v>-1.684316465931873</v>
      </c>
    </row>
    <row r="1441" spans="1:13" s="81" customFormat="1" x14ac:dyDescent="0.25">
      <c r="A1441" s="79">
        <v>1438</v>
      </c>
      <c r="B1441" s="79">
        <v>20.283776664733889</v>
      </c>
      <c r="C1441" s="79">
        <v>20.283776664733889</v>
      </c>
      <c r="D1441" s="95"/>
      <c r="E1441" s="79">
        <v>1249.7201754100799</v>
      </c>
      <c r="F1441" s="79">
        <v>89.073825110302479</v>
      </c>
      <c r="G1441" s="80"/>
      <c r="H1441" s="79">
        <v>-12.210488609184059</v>
      </c>
      <c r="I1441" s="80">
        <v>5.4905570892427233</v>
      </c>
      <c r="J1441" s="105">
        <v>2</v>
      </c>
      <c r="K1441" s="105">
        <v>0.52212916080095539</v>
      </c>
      <c r="L1441" s="105">
        <v>1.472404233458694</v>
      </c>
      <c r="M1441" s="105">
        <v>7.1862022865997766</v>
      </c>
    </row>
    <row r="1442" spans="1:13" s="81" customFormat="1" x14ac:dyDescent="0.25">
      <c r="A1442" s="79">
        <v>1439</v>
      </c>
      <c r="B1442" s="79">
        <v>21.53552589416504</v>
      </c>
      <c r="C1442" s="79">
        <v>21.53552589416504</v>
      </c>
      <c r="D1442" s="95"/>
      <c r="E1442" s="79">
        <v>1326.842709957305</v>
      </c>
      <c r="F1442" s="79">
        <v>89.059179736461118</v>
      </c>
      <c r="G1442" s="80"/>
      <c r="H1442" s="79">
        <v>-9.2813557111015932</v>
      </c>
      <c r="I1442" s="80">
        <v>2.561424191160254</v>
      </c>
      <c r="J1442" s="105">
        <v>2</v>
      </c>
      <c r="K1442" s="105">
        <v>0.36590688991003739</v>
      </c>
      <c r="L1442" s="105">
        <v>1.031857429546305</v>
      </c>
      <c r="M1442" s="105">
        <v>4.5536840457446788</v>
      </c>
    </row>
    <row r="1443" spans="1:13" s="81" customFormat="1" x14ac:dyDescent="0.25">
      <c r="A1443" s="79">
        <v>1440</v>
      </c>
      <c r="B1443" s="79">
        <v>21.679231452941899</v>
      </c>
      <c r="C1443" s="79">
        <v>21.679231452941899</v>
      </c>
      <c r="D1443" s="95"/>
      <c r="E1443" s="79">
        <v>1335.696669409258</v>
      </c>
      <c r="F1443" s="79">
        <v>89.085047769335432</v>
      </c>
      <c r="G1443" s="80"/>
      <c r="H1443" s="79">
        <v>-9.431272268013732</v>
      </c>
      <c r="I1443" s="80">
        <v>2.7113407480723919</v>
      </c>
      <c r="J1443" s="105">
        <v>2</v>
      </c>
      <c r="K1443" s="105">
        <v>0.35896626290232059</v>
      </c>
      <c r="L1443" s="105">
        <v>1.0122848613845441</v>
      </c>
      <c r="M1443" s="105">
        <v>4.4278441798730306</v>
      </c>
    </row>
    <row r="1444" spans="1:13" s="81" customFormat="1" x14ac:dyDescent="0.25">
      <c r="A1444" s="79">
        <v>1441</v>
      </c>
      <c r="B1444" s="79">
        <v>22.550546455383301</v>
      </c>
      <c r="C1444" s="79">
        <v>22.550546455383301</v>
      </c>
      <c r="D1444" s="95"/>
      <c r="E1444" s="79">
        <v>1389.379962993421</v>
      </c>
      <c r="F1444" s="79">
        <v>89.081359085749881</v>
      </c>
      <c r="G1444" s="80"/>
      <c r="H1444" s="79">
        <v>-9.1062329747446853</v>
      </c>
      <c r="I1444" s="80">
        <v>2.3863014548033461</v>
      </c>
      <c r="J1444" s="105">
        <v>2</v>
      </c>
      <c r="K1444" s="105">
        <v>0.36097647960410539</v>
      </c>
      <c r="L1444" s="105">
        <v>1.0179536724835769</v>
      </c>
      <c r="M1444" s="105">
        <v>4.4086911295465017</v>
      </c>
    </row>
    <row r="1445" spans="1:13" s="81" customFormat="1" x14ac:dyDescent="0.25">
      <c r="A1445" s="79">
        <v>1442</v>
      </c>
      <c r="B1445" s="79">
        <v>22.060635948181151</v>
      </c>
      <c r="C1445" s="79">
        <v>22.060635948181151</v>
      </c>
      <c r="D1445" s="95"/>
      <c r="E1445" s="79">
        <v>1359.195690354471</v>
      </c>
      <c r="F1445" s="79">
        <v>89.086048726487334</v>
      </c>
      <c r="G1445" s="80"/>
      <c r="H1445" s="79">
        <v>-53.963225586766882</v>
      </c>
      <c r="I1445" s="80">
        <v>47.243294066825541</v>
      </c>
      <c r="J1445" s="105">
        <v>2</v>
      </c>
      <c r="K1445" s="105">
        <v>6.9797796520971164E-2</v>
      </c>
      <c r="L1445" s="105">
        <v>0.19682978618913871</v>
      </c>
      <c r="M1445" s="105">
        <v>-0.65340227298026876</v>
      </c>
    </row>
    <row r="1446" spans="1:13" s="81" customFormat="1" x14ac:dyDescent="0.25">
      <c r="A1446" s="79">
        <v>1443</v>
      </c>
      <c r="B1446" s="79">
        <v>20.682193946838382</v>
      </c>
      <c r="C1446" s="79">
        <v>20.682193946838382</v>
      </c>
      <c r="D1446" s="95"/>
      <c r="E1446" s="79">
        <v>1274.2673849316541</v>
      </c>
      <c r="F1446" s="79">
        <v>89.071023952833343</v>
      </c>
      <c r="G1446" s="80"/>
      <c r="H1446" s="79">
        <v>-41.396723102075953</v>
      </c>
      <c r="I1446" s="80">
        <v>34.676791582134612</v>
      </c>
      <c r="J1446" s="105">
        <v>2</v>
      </c>
      <c r="K1446" s="105">
        <v>0</v>
      </c>
      <c r="L1446" s="105">
        <v>0</v>
      </c>
      <c r="M1446" s="105">
        <v>-1.4565355923980969</v>
      </c>
    </row>
    <row r="1447" spans="1:13" s="81" customFormat="1" x14ac:dyDescent="0.25">
      <c r="A1447" s="79">
        <v>1444</v>
      </c>
      <c r="B1447" s="79">
        <v>19.340471267700199</v>
      </c>
      <c r="C1447" s="79">
        <v>19.340471267700199</v>
      </c>
      <c r="D1447" s="95"/>
      <c r="E1447" s="79">
        <v>1191.6014233782739</v>
      </c>
      <c r="F1447" s="79">
        <v>89.099288706861657</v>
      </c>
      <c r="G1447" s="80"/>
      <c r="H1447" s="79">
        <v>-30.566584596271909</v>
      </c>
      <c r="I1447" s="80">
        <v>23.846653076330568</v>
      </c>
      <c r="J1447" s="105">
        <v>2</v>
      </c>
      <c r="K1447" s="105">
        <v>0</v>
      </c>
      <c r="L1447" s="105">
        <v>0</v>
      </c>
      <c r="M1447" s="105">
        <v>-1.629342409376989</v>
      </c>
    </row>
    <row r="1448" spans="1:13" s="81" customFormat="1" x14ac:dyDescent="0.25">
      <c r="A1448" s="79">
        <v>1445</v>
      </c>
      <c r="B1448" s="79">
        <v>18.124936866760251</v>
      </c>
      <c r="C1448" s="79">
        <v>18.124936866760251</v>
      </c>
      <c r="D1448" s="95"/>
      <c r="E1448" s="79">
        <v>1116.71014993013</v>
      </c>
      <c r="F1448" s="79">
        <v>89.125201042754114</v>
      </c>
      <c r="G1448" s="80"/>
      <c r="H1448" s="79">
        <v>-15.115319348368679</v>
      </c>
      <c r="I1448" s="80">
        <v>8.3953878284273422</v>
      </c>
      <c r="J1448" s="105">
        <v>2</v>
      </c>
      <c r="K1448" s="105">
        <v>0.15756892672744971</v>
      </c>
      <c r="L1448" s="105">
        <v>0.44434437337140831</v>
      </c>
      <c r="M1448" s="105">
        <v>1.2294328057846959</v>
      </c>
    </row>
    <row r="1449" spans="1:13" s="81" customFormat="1" x14ac:dyDescent="0.25">
      <c r="A1449" s="79">
        <v>1446</v>
      </c>
      <c r="B1449" s="79">
        <v>18.48690299987793</v>
      </c>
      <c r="C1449" s="79">
        <v>18.48690299987793</v>
      </c>
      <c r="D1449" s="95"/>
      <c r="E1449" s="79">
        <v>1139.011538219364</v>
      </c>
      <c r="F1449" s="79">
        <v>89.145374577229546</v>
      </c>
      <c r="G1449" s="80"/>
      <c r="H1449" s="79">
        <v>-17.196573637725049</v>
      </c>
      <c r="I1449" s="80">
        <v>10.47664211778371</v>
      </c>
      <c r="J1449" s="105">
        <v>2</v>
      </c>
      <c r="K1449" s="105">
        <v>0.30499577754079038</v>
      </c>
      <c r="L1449" s="105">
        <v>0.86008809266502884</v>
      </c>
      <c r="M1449" s="105">
        <v>3.6991417793509118</v>
      </c>
    </row>
    <row r="1450" spans="1:13" s="81" customFormat="1" x14ac:dyDescent="0.25">
      <c r="A1450" s="79">
        <v>1447</v>
      </c>
      <c r="B1450" s="79">
        <v>18.443396377563481</v>
      </c>
      <c r="C1450" s="79">
        <v>18.443396377563481</v>
      </c>
      <c r="D1450" s="95"/>
      <c r="E1450" s="79">
        <v>1136.331016511351</v>
      </c>
      <c r="F1450" s="79">
        <v>89.177013622314945</v>
      </c>
      <c r="G1450" s="80"/>
      <c r="H1450" s="79">
        <v>-15.361935837075929</v>
      </c>
      <c r="I1450" s="80">
        <v>8.6420043171345888</v>
      </c>
      <c r="J1450" s="105">
        <v>2</v>
      </c>
      <c r="K1450" s="105">
        <v>0.15124766727830519</v>
      </c>
      <c r="L1450" s="105">
        <v>0.42651842172482068</v>
      </c>
      <c r="M1450" s="105">
        <v>1.0964585033510299</v>
      </c>
    </row>
    <row r="1451" spans="1:13" s="81" customFormat="1" x14ac:dyDescent="0.25">
      <c r="A1451" s="79">
        <v>1448</v>
      </c>
      <c r="B1451" s="79">
        <v>17.778300476074222</v>
      </c>
      <c r="C1451" s="79">
        <v>17.778300476074222</v>
      </c>
      <c r="D1451" s="95"/>
      <c r="E1451" s="79">
        <v>1095.353254804932</v>
      </c>
      <c r="F1451" s="79">
        <v>89.197187156790378</v>
      </c>
      <c r="G1451" s="80"/>
      <c r="H1451" s="79">
        <v>-33.315436944940863</v>
      </c>
      <c r="I1451" s="80">
        <v>26.595505424999519</v>
      </c>
      <c r="J1451" s="105">
        <v>2</v>
      </c>
      <c r="K1451" s="105">
        <v>9.1030479256110436E-2</v>
      </c>
      <c r="L1451" s="105">
        <v>0.25670595150223141</v>
      </c>
      <c r="M1451" s="105">
        <v>0.10579935207768321</v>
      </c>
    </row>
    <row r="1452" spans="1:13" s="81" customFormat="1" x14ac:dyDescent="0.25">
      <c r="A1452" s="79">
        <v>1449</v>
      </c>
      <c r="B1452" s="79">
        <v>16.344593811035161</v>
      </c>
      <c r="C1452" s="79">
        <v>16.344593811035161</v>
      </c>
      <c r="D1452" s="95"/>
      <c r="E1452" s="79">
        <v>1007.019993473259</v>
      </c>
      <c r="F1452" s="79">
        <v>89.21736069126581</v>
      </c>
      <c r="G1452" s="80"/>
      <c r="H1452" s="79">
        <v>-26.246230958223212</v>
      </c>
      <c r="I1452" s="80">
        <v>19.526299438281871</v>
      </c>
      <c r="J1452" s="105">
        <v>2</v>
      </c>
      <c r="K1452" s="105">
        <v>0</v>
      </c>
      <c r="L1452" s="105">
        <v>0</v>
      </c>
      <c r="M1452" s="105">
        <v>-1.3547502514893841</v>
      </c>
    </row>
    <row r="1453" spans="1:13" s="81" customFormat="1" x14ac:dyDescent="0.25">
      <c r="A1453" s="79">
        <v>1450</v>
      </c>
      <c r="B1453" s="79">
        <v>12.43827972412109</v>
      </c>
      <c r="C1453" s="79">
        <v>12.43827972412109</v>
      </c>
      <c r="D1453" s="95"/>
      <c r="E1453" s="79">
        <v>1481.4374644659979</v>
      </c>
      <c r="F1453" s="79">
        <v>89.205717614811007</v>
      </c>
      <c r="G1453" s="80"/>
      <c r="H1453" s="79">
        <v>-15.91674951081435</v>
      </c>
      <c r="I1453" s="80">
        <v>9.1968179908730114</v>
      </c>
      <c r="J1453" s="105">
        <v>1</v>
      </c>
      <c r="K1453" s="105">
        <v>0</v>
      </c>
      <c r="L1453" s="105">
        <v>0</v>
      </c>
      <c r="M1453" s="105">
        <v>-2.0880091070764979</v>
      </c>
    </row>
    <row r="1454" spans="1:13" s="81" customFormat="1" x14ac:dyDescent="0.25">
      <c r="A1454" s="79">
        <v>1451</v>
      </c>
      <c r="B1454" s="79">
        <v>7.4102553844451906</v>
      </c>
      <c r="C1454" s="79">
        <v>7.4102553844451906</v>
      </c>
      <c r="D1454" s="95"/>
      <c r="E1454" s="79">
        <v>882.58426335991589</v>
      </c>
      <c r="F1454" s="79">
        <v>89.109577014865479</v>
      </c>
      <c r="G1454" s="80"/>
      <c r="H1454" s="79">
        <v>-13.809117341843701</v>
      </c>
      <c r="I1454" s="80">
        <v>7.0891858219023574</v>
      </c>
      <c r="J1454" s="105">
        <v>1</v>
      </c>
      <c r="K1454" s="105">
        <v>2.8855871220425858E-4</v>
      </c>
      <c r="L1454" s="105">
        <v>8.1373556841600925E-4</v>
      </c>
      <c r="M1454" s="105">
        <v>-1.176070937051531</v>
      </c>
    </row>
    <row r="1455" spans="1:13" s="81" customFormat="1" x14ac:dyDescent="0.25">
      <c r="A1455" s="79">
        <v>1452</v>
      </c>
      <c r="B1455" s="79">
        <v>3.5355535507202149</v>
      </c>
      <c r="C1455" s="79">
        <v>3.5355535507202149</v>
      </c>
      <c r="D1455" s="95"/>
      <c r="E1455" s="79">
        <v>800</v>
      </c>
      <c r="F1455" s="79">
        <v>89.097933938410677</v>
      </c>
      <c r="G1455" s="80"/>
      <c r="H1455" s="79">
        <v>-39.499524596994682</v>
      </c>
      <c r="I1455" s="80">
        <v>32.779593077053327</v>
      </c>
      <c r="J1455" s="105">
        <v>1</v>
      </c>
      <c r="K1455" s="105">
        <v>8.4750000000000006E-2</v>
      </c>
      <c r="L1455" s="105">
        <v>0.23899500000000001</v>
      </c>
      <c r="M1455" s="105">
        <v>-0.58387267749700589</v>
      </c>
    </row>
    <row r="1456" spans="1:13" s="81" customFormat="1" x14ac:dyDescent="0.25">
      <c r="A1456" s="79">
        <v>1453</v>
      </c>
      <c r="B1456" s="79">
        <v>0.87537091821432111</v>
      </c>
      <c r="C1456" s="79">
        <v>0.87537091821432111</v>
      </c>
      <c r="D1456" s="95"/>
      <c r="E1456" s="79">
        <v>800</v>
      </c>
      <c r="F1456" s="79">
        <v>89.108122936099974</v>
      </c>
      <c r="G1456" s="80"/>
      <c r="H1456" s="79">
        <v>-58.089191644779802</v>
      </c>
      <c r="I1456" s="80">
        <v>51.369260124838462</v>
      </c>
      <c r="J1456" s="105">
        <v>0</v>
      </c>
      <c r="K1456" s="105">
        <v>8.4750000000000006E-2</v>
      </c>
      <c r="L1456" s="105">
        <v>0.23899500000000001</v>
      </c>
      <c r="M1456" s="105">
        <v>1.5182405829901511</v>
      </c>
    </row>
    <row r="1457" spans="1:13" s="81" customFormat="1" x14ac:dyDescent="0.25">
      <c r="A1457" s="79">
        <v>1454</v>
      </c>
      <c r="B1457" s="79">
        <v>5.5099639669060708E-2</v>
      </c>
      <c r="C1457" s="79">
        <v>5.5099639669060708E-2</v>
      </c>
      <c r="D1457" s="95"/>
      <c r="E1457" s="79">
        <v>0</v>
      </c>
      <c r="F1457" s="79">
        <v>89.124280381585606</v>
      </c>
      <c r="G1457" s="80"/>
      <c r="H1457" s="79">
        <v>0</v>
      </c>
      <c r="I1457" s="80">
        <v>-3.1029485636939911</v>
      </c>
      <c r="J1457" s="105">
        <v>0</v>
      </c>
      <c r="K1457" s="105">
        <v>0</v>
      </c>
      <c r="L1457" s="105">
        <v>0</v>
      </c>
      <c r="M1457" s="105">
        <v>0.26266307179432469</v>
      </c>
    </row>
    <row r="1458" spans="1:13" s="81" customFormat="1" x14ac:dyDescent="0.25">
      <c r="A1458" s="79">
        <v>1455</v>
      </c>
      <c r="B1458" s="79">
        <v>5.1296245306730274E-3</v>
      </c>
      <c r="C1458" s="79">
        <v>5.1296245306730274E-3</v>
      </c>
      <c r="D1458" s="95"/>
      <c r="E1458" s="79">
        <v>0</v>
      </c>
      <c r="F1458" s="79">
        <v>89.158984926654739</v>
      </c>
      <c r="G1458" s="80"/>
      <c r="H1458" s="79">
        <v>0</v>
      </c>
      <c r="I1458" s="80">
        <v>-3.1029485636939911</v>
      </c>
      <c r="J1458" s="105">
        <v>0</v>
      </c>
      <c r="K1458" s="105">
        <v>0</v>
      </c>
      <c r="L1458" s="105">
        <v>0</v>
      </c>
      <c r="M1458" s="105">
        <v>0</v>
      </c>
    </row>
    <row r="1459" spans="1:13" s="81" customFormat="1" x14ac:dyDescent="0.25">
      <c r="A1459" s="79">
        <v>1456</v>
      </c>
      <c r="B1459" s="79">
        <v>0</v>
      </c>
      <c r="C1459" s="79">
        <v>0</v>
      </c>
      <c r="D1459" s="95"/>
      <c r="E1459" s="79">
        <v>0</v>
      </c>
      <c r="F1459" s="79">
        <v>89.167672200899815</v>
      </c>
      <c r="G1459" s="80"/>
      <c r="H1459" s="79">
        <v>0</v>
      </c>
      <c r="I1459" s="80">
        <v>-3.1029485636939911</v>
      </c>
      <c r="J1459" s="105">
        <v>0</v>
      </c>
      <c r="K1459" s="105">
        <v>0</v>
      </c>
      <c r="L1459" s="105">
        <v>0</v>
      </c>
      <c r="M1459" s="105">
        <v>0</v>
      </c>
    </row>
    <row r="1460" spans="1:13" s="81" customFormat="1" x14ac:dyDescent="0.25">
      <c r="A1460" s="79">
        <v>1457</v>
      </c>
      <c r="B1460" s="79">
        <v>0</v>
      </c>
      <c r="C1460" s="79">
        <v>0</v>
      </c>
      <c r="D1460" s="95"/>
      <c r="E1460" s="79">
        <v>0</v>
      </c>
      <c r="F1460" s="79">
        <v>89.22856036527638</v>
      </c>
      <c r="G1460" s="80"/>
      <c r="H1460" s="79">
        <v>0</v>
      </c>
      <c r="I1460" s="80">
        <v>-3.1029485636939911</v>
      </c>
      <c r="J1460" s="105">
        <v>0</v>
      </c>
      <c r="K1460" s="105">
        <v>0</v>
      </c>
      <c r="L1460" s="105">
        <v>0</v>
      </c>
      <c r="M1460" s="105">
        <v>0</v>
      </c>
    </row>
    <row r="1461" spans="1:13" s="81" customFormat="1" x14ac:dyDescent="0.25">
      <c r="A1461" s="79">
        <v>1458</v>
      </c>
      <c r="B1461" s="79">
        <v>0</v>
      </c>
      <c r="C1461" s="79">
        <v>0</v>
      </c>
      <c r="D1461" s="95"/>
      <c r="E1461" s="79">
        <v>0</v>
      </c>
      <c r="F1461" s="79">
        <v>89.237247639521456</v>
      </c>
      <c r="G1461" s="80"/>
      <c r="H1461" s="79">
        <v>0</v>
      </c>
      <c r="I1461" s="80">
        <v>-3.1029485636939911</v>
      </c>
      <c r="J1461" s="105">
        <v>0</v>
      </c>
      <c r="K1461" s="105">
        <v>0</v>
      </c>
      <c r="L1461" s="105">
        <v>0</v>
      </c>
      <c r="M1461" s="105">
        <v>0</v>
      </c>
    </row>
    <row r="1462" spans="1:13" s="81" customFormat="1" x14ac:dyDescent="0.25">
      <c r="A1462" s="79">
        <v>1459</v>
      </c>
      <c r="B1462" s="79">
        <v>0</v>
      </c>
      <c r="C1462" s="79">
        <v>0</v>
      </c>
      <c r="D1462" s="95"/>
      <c r="E1462" s="79">
        <v>0</v>
      </c>
      <c r="F1462" s="79">
        <v>89.245934913766533</v>
      </c>
      <c r="G1462" s="80"/>
      <c r="H1462" s="79">
        <v>0</v>
      </c>
      <c r="I1462" s="80">
        <v>-3.1029485636939911</v>
      </c>
      <c r="J1462" s="105">
        <v>0</v>
      </c>
      <c r="K1462" s="105">
        <v>0</v>
      </c>
      <c r="L1462" s="105">
        <v>0</v>
      </c>
      <c r="M1462" s="105">
        <v>0</v>
      </c>
    </row>
    <row r="1463" spans="1:13" s="81" customFormat="1" x14ac:dyDescent="0.25">
      <c r="A1463" s="79">
        <v>1460</v>
      </c>
      <c r="B1463" s="79">
        <v>0</v>
      </c>
      <c r="C1463" s="79">
        <v>0</v>
      </c>
      <c r="D1463" s="95"/>
      <c r="E1463" s="79">
        <v>0</v>
      </c>
      <c r="F1463" s="79">
        <v>89.254622188011609</v>
      </c>
      <c r="G1463" s="80"/>
      <c r="H1463" s="79">
        <v>0</v>
      </c>
      <c r="I1463" s="80">
        <v>-3.1029485636939911</v>
      </c>
      <c r="J1463" s="105">
        <v>0</v>
      </c>
      <c r="K1463" s="105">
        <v>0</v>
      </c>
      <c r="L1463" s="105">
        <v>0</v>
      </c>
      <c r="M1463" s="105">
        <v>0</v>
      </c>
    </row>
    <row r="1464" spans="1:13" s="81" customFormat="1" x14ac:dyDescent="0.25">
      <c r="A1464" s="79">
        <v>1461</v>
      </c>
      <c r="B1464" s="79">
        <v>0</v>
      </c>
      <c r="C1464" s="79">
        <v>0</v>
      </c>
      <c r="D1464" s="95"/>
      <c r="E1464" s="79">
        <v>0</v>
      </c>
      <c r="F1464" s="79">
        <v>89.263309462256686</v>
      </c>
      <c r="G1464" s="80"/>
      <c r="H1464" s="79">
        <v>0</v>
      </c>
      <c r="I1464" s="80">
        <v>-3.1029485636939911</v>
      </c>
      <c r="J1464" s="105">
        <v>0</v>
      </c>
      <c r="K1464" s="105">
        <v>0</v>
      </c>
      <c r="L1464" s="105">
        <v>0</v>
      </c>
      <c r="M1464" s="105">
        <v>0</v>
      </c>
    </row>
    <row r="1465" spans="1:13" s="81" customFormat="1" x14ac:dyDescent="0.25">
      <c r="A1465" s="79">
        <v>1462</v>
      </c>
      <c r="B1465" s="79">
        <v>0</v>
      </c>
      <c r="C1465" s="79">
        <v>0</v>
      </c>
      <c r="D1465" s="95"/>
      <c r="E1465" s="79">
        <v>0</v>
      </c>
      <c r="F1465" s="79">
        <v>89.271996736501762</v>
      </c>
      <c r="G1465" s="80"/>
      <c r="H1465" s="79">
        <v>0</v>
      </c>
      <c r="I1465" s="80">
        <v>-3.1029485636939911</v>
      </c>
      <c r="J1465" s="105">
        <v>0</v>
      </c>
      <c r="K1465" s="105">
        <v>0</v>
      </c>
      <c r="L1465" s="105">
        <v>0</v>
      </c>
      <c r="M1465" s="105">
        <v>0</v>
      </c>
    </row>
    <row r="1466" spans="1:13" s="81" customFormat="1" x14ac:dyDescent="0.25">
      <c r="A1466" s="79">
        <v>1463</v>
      </c>
      <c r="B1466" s="79">
        <v>0</v>
      </c>
      <c r="C1466" s="79">
        <v>0</v>
      </c>
      <c r="D1466" s="95"/>
      <c r="E1466" s="79">
        <v>0</v>
      </c>
      <c r="F1466" s="79">
        <v>89.280684010746839</v>
      </c>
      <c r="G1466" s="80"/>
      <c r="H1466" s="79">
        <v>0</v>
      </c>
      <c r="I1466" s="80">
        <v>-3.1029485636939911</v>
      </c>
      <c r="J1466" s="105">
        <v>0</v>
      </c>
      <c r="K1466" s="105">
        <v>0</v>
      </c>
      <c r="L1466" s="105">
        <v>0</v>
      </c>
      <c r="M1466" s="105">
        <v>0</v>
      </c>
    </row>
    <row r="1467" spans="1:13" s="81" customFormat="1" x14ac:dyDescent="0.25">
      <c r="A1467" s="79">
        <v>1464</v>
      </c>
      <c r="B1467" s="79">
        <v>0</v>
      </c>
      <c r="C1467" s="79">
        <v>0</v>
      </c>
      <c r="D1467" s="95"/>
      <c r="E1467" s="79">
        <v>0</v>
      </c>
      <c r="F1467" s="79">
        <v>89.289371284991915</v>
      </c>
      <c r="G1467" s="80"/>
      <c r="H1467" s="79">
        <v>0</v>
      </c>
      <c r="I1467" s="80">
        <v>-3.1029485636939911</v>
      </c>
      <c r="J1467" s="105">
        <v>0</v>
      </c>
      <c r="K1467" s="105">
        <v>0</v>
      </c>
      <c r="L1467" s="105">
        <v>0</v>
      </c>
      <c r="M1467" s="105">
        <v>0</v>
      </c>
    </row>
    <row r="1468" spans="1:13" s="81" customFormat="1" x14ac:dyDescent="0.25">
      <c r="A1468" s="79">
        <v>1465</v>
      </c>
      <c r="B1468" s="79">
        <v>0</v>
      </c>
      <c r="C1468" s="79">
        <v>0</v>
      </c>
      <c r="D1468" s="95"/>
      <c r="E1468" s="79">
        <v>0</v>
      </c>
      <c r="F1468" s="79">
        <v>89.298058559236992</v>
      </c>
      <c r="G1468" s="80"/>
      <c r="H1468" s="79">
        <v>0</v>
      </c>
      <c r="I1468" s="80">
        <v>-3.1029485636939911</v>
      </c>
      <c r="J1468" s="105">
        <v>0</v>
      </c>
      <c r="K1468" s="105">
        <v>0</v>
      </c>
      <c r="L1468" s="105">
        <v>0</v>
      </c>
      <c r="M1468" s="105">
        <v>0</v>
      </c>
    </row>
    <row r="1469" spans="1:13" s="81" customFormat="1" x14ac:dyDescent="0.25">
      <c r="A1469" s="79">
        <v>1466</v>
      </c>
      <c r="B1469" s="79">
        <v>0</v>
      </c>
      <c r="C1469" s="79">
        <v>0</v>
      </c>
      <c r="D1469" s="95"/>
      <c r="E1469" s="79">
        <v>0</v>
      </c>
      <c r="F1469" s="79">
        <v>89.306745833482069</v>
      </c>
      <c r="G1469" s="80"/>
      <c r="H1469" s="79">
        <v>0</v>
      </c>
      <c r="I1469" s="80">
        <v>-3.1029485636939911</v>
      </c>
      <c r="J1469" s="105">
        <v>0</v>
      </c>
      <c r="K1469" s="105">
        <v>0</v>
      </c>
      <c r="L1469" s="105">
        <v>0</v>
      </c>
      <c r="M1469" s="105">
        <v>0</v>
      </c>
    </row>
    <row r="1470" spans="1:13" s="81" customFormat="1" x14ac:dyDescent="0.25">
      <c r="A1470" s="79">
        <v>1467</v>
      </c>
      <c r="B1470" s="79">
        <v>0</v>
      </c>
      <c r="C1470" s="79">
        <v>0</v>
      </c>
      <c r="D1470" s="95"/>
      <c r="E1470" s="79">
        <v>0</v>
      </c>
      <c r="F1470" s="79">
        <v>89.315433107727145</v>
      </c>
      <c r="G1470" s="80"/>
      <c r="H1470" s="79">
        <v>0</v>
      </c>
      <c r="I1470" s="80">
        <v>-3.1029485636939911</v>
      </c>
      <c r="J1470" s="105">
        <v>0</v>
      </c>
      <c r="K1470" s="105">
        <v>0</v>
      </c>
      <c r="L1470" s="105">
        <v>0</v>
      </c>
      <c r="M1470" s="105">
        <v>0</v>
      </c>
    </row>
    <row r="1471" spans="1:13" s="81" customFormat="1" x14ac:dyDescent="0.25">
      <c r="A1471" s="79">
        <v>1468</v>
      </c>
      <c r="B1471" s="79">
        <v>0</v>
      </c>
      <c r="C1471" s="79">
        <v>0</v>
      </c>
      <c r="D1471" s="95"/>
      <c r="E1471" s="79">
        <v>0</v>
      </c>
      <c r="F1471" s="79">
        <v>89.324120381972222</v>
      </c>
      <c r="G1471" s="80"/>
      <c r="H1471" s="79">
        <v>0</v>
      </c>
      <c r="I1471" s="80">
        <v>-3.1029485636939911</v>
      </c>
      <c r="J1471" s="105">
        <v>0</v>
      </c>
      <c r="K1471" s="105">
        <v>0</v>
      </c>
      <c r="L1471" s="105">
        <v>0</v>
      </c>
      <c r="M1471" s="105">
        <v>0</v>
      </c>
    </row>
    <row r="1472" spans="1:13" s="81" customFormat="1" x14ac:dyDescent="0.25">
      <c r="A1472" s="79">
        <v>1469</v>
      </c>
      <c r="B1472" s="79">
        <v>0</v>
      </c>
      <c r="C1472" s="79">
        <v>0</v>
      </c>
      <c r="D1472" s="95"/>
      <c r="E1472" s="79">
        <v>0</v>
      </c>
      <c r="F1472" s="79">
        <v>89.332807656217298</v>
      </c>
      <c r="G1472" s="80"/>
      <c r="H1472" s="79">
        <v>0</v>
      </c>
      <c r="I1472" s="80">
        <v>-3.1029485636939911</v>
      </c>
      <c r="J1472" s="105">
        <v>0</v>
      </c>
      <c r="K1472" s="105">
        <v>0</v>
      </c>
      <c r="L1472" s="105">
        <v>0</v>
      </c>
      <c r="M1472" s="105">
        <v>0</v>
      </c>
    </row>
    <row r="1473" spans="1:13" s="81" customFormat="1" x14ac:dyDescent="0.25">
      <c r="A1473" s="79">
        <v>1470</v>
      </c>
      <c r="B1473" s="79">
        <v>0</v>
      </c>
      <c r="C1473" s="79">
        <v>0</v>
      </c>
      <c r="D1473" s="95"/>
      <c r="E1473" s="79">
        <v>0</v>
      </c>
      <c r="F1473" s="79">
        <v>89.341494930462375</v>
      </c>
      <c r="G1473" s="80"/>
      <c r="H1473" s="79">
        <v>0</v>
      </c>
      <c r="I1473" s="80">
        <v>-3.1029485636939911</v>
      </c>
      <c r="J1473" s="105">
        <v>0</v>
      </c>
      <c r="K1473" s="105">
        <v>0</v>
      </c>
      <c r="L1473" s="105">
        <v>0</v>
      </c>
      <c r="M1473" s="105">
        <v>0</v>
      </c>
    </row>
    <row r="1474" spans="1:13" s="81" customFormat="1" x14ac:dyDescent="0.25">
      <c r="A1474" s="79">
        <v>1471</v>
      </c>
      <c r="B1474" s="79">
        <v>0</v>
      </c>
      <c r="C1474" s="79">
        <v>0</v>
      </c>
      <c r="D1474" s="95"/>
      <c r="E1474" s="79">
        <v>0</v>
      </c>
      <c r="F1474" s="79">
        <v>89.350182204707451</v>
      </c>
      <c r="G1474" s="80"/>
      <c r="H1474" s="79">
        <v>0</v>
      </c>
      <c r="I1474" s="80">
        <v>-3.1029485636939911</v>
      </c>
      <c r="J1474" s="105">
        <v>0</v>
      </c>
      <c r="K1474" s="105">
        <v>0</v>
      </c>
      <c r="L1474" s="105">
        <v>0</v>
      </c>
      <c r="M1474" s="105">
        <v>0</v>
      </c>
    </row>
    <row r="1475" spans="1:13" s="81" customFormat="1" x14ac:dyDescent="0.25">
      <c r="A1475" s="79">
        <v>1472</v>
      </c>
      <c r="B1475" s="79">
        <v>0</v>
      </c>
      <c r="C1475" s="79">
        <v>0</v>
      </c>
      <c r="D1475" s="95"/>
      <c r="E1475" s="79">
        <v>0</v>
      </c>
      <c r="F1475" s="79">
        <v>89.358869478952528</v>
      </c>
      <c r="G1475" s="80"/>
      <c r="H1475" s="79">
        <v>0</v>
      </c>
      <c r="I1475" s="80">
        <v>-3.1029485636939911</v>
      </c>
      <c r="J1475" s="105">
        <v>0</v>
      </c>
      <c r="K1475" s="105">
        <v>0</v>
      </c>
      <c r="L1475" s="105">
        <v>0</v>
      </c>
      <c r="M1475" s="105">
        <v>0</v>
      </c>
    </row>
    <row r="1476" spans="1:13" s="81" customFormat="1" x14ac:dyDescent="0.25">
      <c r="A1476" s="79">
        <v>1473</v>
      </c>
      <c r="B1476" s="79">
        <v>0</v>
      </c>
      <c r="C1476" s="79">
        <v>0</v>
      </c>
      <c r="D1476" s="95"/>
      <c r="E1476" s="79">
        <v>0</v>
      </c>
      <c r="F1476" s="79">
        <v>89.367556753197604</v>
      </c>
      <c r="G1476" s="80"/>
      <c r="H1476" s="79">
        <v>0</v>
      </c>
      <c r="I1476" s="80">
        <v>-3.1029485636939911</v>
      </c>
      <c r="J1476" s="105">
        <v>0</v>
      </c>
      <c r="K1476" s="105">
        <v>0</v>
      </c>
      <c r="L1476" s="105">
        <v>0</v>
      </c>
      <c r="M1476" s="105">
        <v>0</v>
      </c>
    </row>
    <row r="1477" spans="1:13" s="81" customFormat="1" x14ac:dyDescent="0.25">
      <c r="A1477" s="79">
        <v>1474</v>
      </c>
      <c r="B1477" s="79">
        <v>2.717099920846522E-3</v>
      </c>
      <c r="C1477" s="79">
        <v>2.717099920846522E-3</v>
      </c>
      <c r="D1477" s="95"/>
      <c r="E1477" s="79">
        <v>0</v>
      </c>
      <c r="F1477" s="79">
        <v>89.376244027442681</v>
      </c>
      <c r="G1477" s="80"/>
      <c r="H1477" s="79">
        <v>0</v>
      </c>
      <c r="I1477" s="80">
        <v>-3.1029485636939911</v>
      </c>
      <c r="J1477" s="105">
        <v>0</v>
      </c>
      <c r="K1477" s="105">
        <v>0</v>
      </c>
      <c r="L1477" s="105">
        <v>0</v>
      </c>
      <c r="M1477" s="105">
        <v>0</v>
      </c>
    </row>
    <row r="1478" spans="1:13" s="81" customFormat="1" x14ac:dyDescent="0.25">
      <c r="A1478" s="79">
        <v>1475</v>
      </c>
      <c r="B1478" s="79">
        <v>0</v>
      </c>
      <c r="C1478" s="79">
        <v>0</v>
      </c>
      <c r="D1478" s="95"/>
      <c r="E1478" s="79">
        <v>0</v>
      </c>
      <c r="F1478" s="79">
        <v>89.384931301687757</v>
      </c>
      <c r="G1478" s="80"/>
      <c r="H1478" s="79">
        <v>0</v>
      </c>
      <c r="I1478" s="80">
        <v>-3.1029485636939911</v>
      </c>
      <c r="J1478" s="105">
        <v>0</v>
      </c>
      <c r="K1478" s="105">
        <v>0</v>
      </c>
      <c r="L1478" s="105">
        <v>0</v>
      </c>
      <c r="M1478" s="105">
        <v>0</v>
      </c>
    </row>
    <row r="1479" spans="1:13" s="81" customFormat="1" x14ac:dyDescent="0.25">
      <c r="A1479" s="79">
        <v>1476</v>
      </c>
      <c r="B1479" s="79">
        <v>0</v>
      </c>
      <c r="C1479" s="79">
        <v>0</v>
      </c>
      <c r="D1479" s="95"/>
      <c r="E1479" s="79">
        <v>0</v>
      </c>
      <c r="F1479" s="79">
        <v>89.393618575932834</v>
      </c>
      <c r="G1479" s="80"/>
      <c r="H1479" s="79">
        <v>0</v>
      </c>
      <c r="I1479" s="80">
        <v>-3.1029485636939911</v>
      </c>
      <c r="J1479" s="105">
        <v>0</v>
      </c>
      <c r="K1479" s="105">
        <v>0</v>
      </c>
      <c r="L1479" s="105">
        <v>0</v>
      </c>
      <c r="M1479" s="105">
        <v>0</v>
      </c>
    </row>
    <row r="1480" spans="1:13" s="81" customFormat="1" x14ac:dyDescent="0.25">
      <c r="A1480" s="79">
        <v>1477</v>
      </c>
      <c r="B1480" s="79">
        <v>0</v>
      </c>
      <c r="C1480" s="79">
        <v>0</v>
      </c>
      <c r="D1480" s="95"/>
      <c r="E1480" s="79">
        <v>0</v>
      </c>
      <c r="F1480" s="79">
        <v>89.421466988964539</v>
      </c>
      <c r="G1480" s="80"/>
      <c r="H1480" s="79">
        <v>0</v>
      </c>
      <c r="I1480" s="80">
        <v>-3.1029485636939911</v>
      </c>
      <c r="J1480" s="105">
        <v>0</v>
      </c>
      <c r="K1480" s="105">
        <v>0</v>
      </c>
      <c r="L1480" s="105">
        <v>0</v>
      </c>
      <c r="M1480" s="105">
        <v>0</v>
      </c>
    </row>
    <row r="1481" spans="1:13" s="81" customFormat="1" x14ac:dyDescent="0.25">
      <c r="A1481" s="79">
        <v>1478</v>
      </c>
      <c r="B1481" s="79">
        <v>0</v>
      </c>
      <c r="C1481" s="79">
        <v>0</v>
      </c>
      <c r="D1481" s="95"/>
      <c r="E1481" s="79">
        <v>0</v>
      </c>
      <c r="F1481" s="79">
        <v>89.430154263209616</v>
      </c>
      <c r="G1481" s="80"/>
      <c r="H1481" s="79">
        <v>0</v>
      </c>
      <c r="I1481" s="80">
        <v>-3.1029485636939911</v>
      </c>
      <c r="J1481" s="105">
        <v>1</v>
      </c>
      <c r="K1481" s="105">
        <v>0</v>
      </c>
      <c r="L1481" s="105">
        <v>0</v>
      </c>
      <c r="M1481" s="105">
        <v>0.26266307179432469</v>
      </c>
    </row>
    <row r="1482" spans="1:13" s="81" customFormat="1" x14ac:dyDescent="0.25">
      <c r="A1482" s="79">
        <v>1479</v>
      </c>
      <c r="B1482" s="79">
        <v>0</v>
      </c>
      <c r="C1482" s="79">
        <v>0</v>
      </c>
      <c r="D1482" s="95"/>
      <c r="E1482" s="79">
        <v>800</v>
      </c>
      <c r="F1482" s="79">
        <v>89.441682528453981</v>
      </c>
      <c r="G1482" s="80"/>
      <c r="H1482" s="79">
        <v>-36.487399091414709</v>
      </c>
      <c r="I1482" s="80">
        <v>29.767467571473372</v>
      </c>
      <c r="J1482" s="105">
        <v>1</v>
      </c>
      <c r="K1482" s="105">
        <v>8.4750000000000006E-2</v>
      </c>
      <c r="L1482" s="105">
        <v>0.23899500000000001</v>
      </c>
      <c r="M1482" s="105">
        <v>1.066902383599919</v>
      </c>
    </row>
    <row r="1483" spans="1:13" s="81" customFormat="1" x14ac:dyDescent="0.25">
      <c r="A1483" s="79">
        <v>1480</v>
      </c>
      <c r="B1483" s="79">
        <v>0.74661370180547237</v>
      </c>
      <c r="C1483" s="79">
        <v>0.74661370180547237</v>
      </c>
      <c r="D1483" s="95"/>
      <c r="E1483" s="79">
        <v>800</v>
      </c>
      <c r="F1483" s="79">
        <v>89.47332157353938</v>
      </c>
      <c r="G1483" s="80"/>
      <c r="H1483" s="79">
        <v>-68.873395722643906</v>
      </c>
      <c r="I1483" s="80">
        <v>62.153464202702573</v>
      </c>
      <c r="J1483" s="105">
        <v>1</v>
      </c>
      <c r="K1483" s="105">
        <v>8.4750000000000006E-2</v>
      </c>
      <c r="L1483" s="105">
        <v>0.23899500000000001</v>
      </c>
      <c r="M1483" s="105">
        <v>1.702130200505128</v>
      </c>
    </row>
    <row r="1484" spans="1:13" s="81" customFormat="1" x14ac:dyDescent="0.25">
      <c r="A1484" s="79">
        <v>1481</v>
      </c>
      <c r="B1484" s="79">
        <v>2.247539222240448</v>
      </c>
      <c r="C1484" s="79">
        <v>2.247539222240448</v>
      </c>
      <c r="D1484" s="95"/>
      <c r="E1484" s="79">
        <v>800</v>
      </c>
      <c r="F1484" s="79">
        <v>89.460942381720443</v>
      </c>
      <c r="G1484" s="80"/>
      <c r="H1484" s="79">
        <v>-10.277936165713299</v>
      </c>
      <c r="I1484" s="80">
        <v>3.5580046457719621</v>
      </c>
      <c r="J1484" s="105">
        <v>1</v>
      </c>
      <c r="K1484" s="105">
        <v>8.4750000000000006E-2</v>
      </c>
      <c r="L1484" s="105">
        <v>0.23899500000000001</v>
      </c>
      <c r="M1484" s="105">
        <v>1.1556835507539149</v>
      </c>
    </row>
    <row r="1485" spans="1:13" s="81" customFormat="1" x14ac:dyDescent="0.25">
      <c r="A1485" s="79">
        <v>1482</v>
      </c>
      <c r="B1485" s="79">
        <v>4.2360694408416748</v>
      </c>
      <c r="C1485" s="79">
        <v>4.2360694408416748</v>
      </c>
      <c r="D1485" s="95"/>
      <c r="E1485" s="79">
        <v>800</v>
      </c>
      <c r="F1485" s="79">
        <v>89.446639650918243</v>
      </c>
      <c r="G1485" s="80"/>
      <c r="H1485" s="79">
        <v>-62.156720541102104</v>
      </c>
      <c r="I1485" s="80">
        <v>55.436789021160763</v>
      </c>
      <c r="J1485" s="105">
        <v>1</v>
      </c>
      <c r="K1485" s="105">
        <v>8.4750000000000006E-2</v>
      </c>
      <c r="L1485" s="105">
        <v>0.23899500000000001</v>
      </c>
      <c r="M1485" s="105">
        <v>3.2520159000912958</v>
      </c>
    </row>
    <row r="1486" spans="1:13" s="81" customFormat="1" x14ac:dyDescent="0.25">
      <c r="A1486" s="79">
        <v>1483</v>
      </c>
      <c r="B1486" s="79">
        <v>6.3569518566131604</v>
      </c>
      <c r="C1486" s="79">
        <v>6.3569518566131604</v>
      </c>
      <c r="D1486" s="95"/>
      <c r="E1486" s="79">
        <v>800</v>
      </c>
      <c r="F1486" s="79">
        <v>89.432336920116043</v>
      </c>
      <c r="G1486" s="80"/>
      <c r="H1486" s="79">
        <v>-6.0217329316196047</v>
      </c>
      <c r="I1486" s="80">
        <v>-0.69819858832173498</v>
      </c>
      <c r="J1486" s="105">
        <v>1</v>
      </c>
      <c r="K1486" s="105">
        <v>8.4750000000000006E-2</v>
      </c>
      <c r="L1486" s="105">
        <v>0.23899500000000001</v>
      </c>
      <c r="M1486" s="105">
        <v>3.107882168207051</v>
      </c>
    </row>
    <row r="1487" spans="1:13" s="81" customFormat="1" x14ac:dyDescent="0.25">
      <c r="A1487" s="79">
        <v>1484</v>
      </c>
      <c r="B1487" s="79">
        <v>8.0688169479370124</v>
      </c>
      <c r="C1487" s="79">
        <v>8.0688169479370124</v>
      </c>
      <c r="D1487" s="95"/>
      <c r="E1487" s="79">
        <v>961.02097602863864</v>
      </c>
      <c r="F1487" s="79">
        <v>89.418034189313843</v>
      </c>
      <c r="G1487" s="80"/>
      <c r="H1487" s="79">
        <v>0</v>
      </c>
      <c r="I1487" s="80">
        <v>-6.7199315199413396</v>
      </c>
      <c r="J1487" s="105">
        <v>1</v>
      </c>
      <c r="K1487" s="105">
        <v>0.20676491632693311</v>
      </c>
      <c r="L1487" s="105">
        <v>0.58307706404195137</v>
      </c>
      <c r="M1487" s="105">
        <v>2.2294216769557189</v>
      </c>
    </row>
    <row r="1488" spans="1:13" s="81" customFormat="1" x14ac:dyDescent="0.25">
      <c r="A1488" s="79">
        <v>1485</v>
      </c>
      <c r="B1488" s="79">
        <v>8.4564404487609863</v>
      </c>
      <c r="C1488" s="79">
        <v>8.4564404487609863</v>
      </c>
      <c r="D1488" s="95"/>
      <c r="E1488" s="79">
        <v>1007.188130085682</v>
      </c>
      <c r="F1488" s="79">
        <v>89.432359629790568</v>
      </c>
      <c r="G1488" s="80"/>
      <c r="H1488" s="79">
        <v>0</v>
      </c>
      <c r="I1488" s="80">
        <v>-6.7199315199413396</v>
      </c>
      <c r="J1488" s="105">
        <v>1</v>
      </c>
      <c r="K1488" s="105">
        <v>0.19813134785570879</v>
      </c>
      <c r="L1488" s="105">
        <v>0.55873040095309867</v>
      </c>
      <c r="M1488" s="105">
        <v>2.040133992645925</v>
      </c>
    </row>
    <row r="1489" spans="1:13" s="81" customFormat="1" x14ac:dyDescent="0.25">
      <c r="A1489" s="79">
        <v>1486</v>
      </c>
      <c r="B1489" s="79">
        <v>9.7754595756530769</v>
      </c>
      <c r="C1489" s="79">
        <v>9.7754595756530769</v>
      </c>
      <c r="D1489" s="95"/>
      <c r="E1489" s="79">
        <v>1164.2873748579129</v>
      </c>
      <c r="F1489" s="79">
        <v>89.45129178331733</v>
      </c>
      <c r="G1489" s="80"/>
      <c r="H1489" s="79">
        <v>0</v>
      </c>
      <c r="I1489" s="80">
        <v>-6.7199315199413396</v>
      </c>
      <c r="J1489" s="105">
        <v>1</v>
      </c>
      <c r="K1489" s="105">
        <v>0.31972999139603903</v>
      </c>
      <c r="L1489" s="105">
        <v>0.90163857573683004</v>
      </c>
      <c r="M1489" s="105">
        <v>3.9228998790041811</v>
      </c>
    </row>
    <row r="1490" spans="1:13" s="81" customFormat="1" x14ac:dyDescent="0.25">
      <c r="A1490" s="79">
        <v>1487</v>
      </c>
      <c r="B1490" s="79">
        <v>11.20643548965454</v>
      </c>
      <c r="C1490" s="79">
        <v>11.20643548965454</v>
      </c>
      <c r="D1490" s="95"/>
      <c r="E1490" s="79">
        <v>1334.7210181566079</v>
      </c>
      <c r="F1490" s="79">
        <v>89.437408359707007</v>
      </c>
      <c r="G1490" s="80"/>
      <c r="H1490" s="79">
        <v>0</v>
      </c>
      <c r="I1490" s="80">
        <v>-6.7199315199413396</v>
      </c>
      <c r="J1490" s="105">
        <v>1</v>
      </c>
      <c r="K1490" s="105">
        <v>0.30535778334527752</v>
      </c>
      <c r="L1490" s="105">
        <v>0.8611089490336824</v>
      </c>
      <c r="M1490" s="105">
        <v>3.515486211112147</v>
      </c>
    </row>
    <row r="1491" spans="1:13" s="81" customFormat="1" x14ac:dyDescent="0.25">
      <c r="A1491" s="79">
        <v>1488</v>
      </c>
      <c r="B1491" s="79">
        <v>12.13302879333496</v>
      </c>
      <c r="C1491" s="79">
        <v>12.13302879333496</v>
      </c>
      <c r="D1491" s="95"/>
      <c r="E1491" s="79">
        <v>1445.081137469047</v>
      </c>
      <c r="F1491" s="79">
        <v>89.430317986365381</v>
      </c>
      <c r="G1491" s="80"/>
      <c r="H1491" s="79">
        <v>0</v>
      </c>
      <c r="I1491" s="80">
        <v>-6.7199315199413396</v>
      </c>
      <c r="J1491" s="105">
        <v>1</v>
      </c>
      <c r="K1491" s="105">
        <v>0.34445814360712418</v>
      </c>
      <c r="L1491" s="105">
        <v>0.97137196497209033</v>
      </c>
      <c r="M1491" s="105">
        <v>4.0652236919629532</v>
      </c>
    </row>
    <row r="1492" spans="1:13" s="81" customFormat="1" x14ac:dyDescent="0.25">
      <c r="A1492" s="79">
        <v>1489</v>
      </c>
      <c r="B1492" s="79">
        <v>14.17809829711914</v>
      </c>
      <c r="C1492" s="79">
        <v>14.17809829711914</v>
      </c>
      <c r="D1492" s="95"/>
      <c r="E1492" s="79">
        <v>1688.6552206654151</v>
      </c>
      <c r="F1492" s="79">
        <v>89.360637878208465</v>
      </c>
      <c r="G1492" s="80"/>
      <c r="H1492" s="79">
        <v>0</v>
      </c>
      <c r="I1492" s="80">
        <v>-6.7199315199413396</v>
      </c>
      <c r="J1492" s="105">
        <v>1</v>
      </c>
      <c r="K1492" s="105">
        <v>0.65972215190467021</v>
      </c>
      <c r="L1492" s="105">
        <v>1.8604164683711699</v>
      </c>
      <c r="M1492" s="105">
        <v>9.1849823110441964</v>
      </c>
    </row>
    <row r="1493" spans="1:13" s="81" customFormat="1" x14ac:dyDescent="0.25">
      <c r="A1493" s="79">
        <v>1490</v>
      </c>
      <c r="B1493" s="79">
        <v>17.63282051086426</v>
      </c>
      <c r="C1493" s="79">
        <v>17.63282051086426</v>
      </c>
      <c r="D1493" s="95"/>
      <c r="E1493" s="79">
        <v>1086.3899709625821</v>
      </c>
      <c r="F1493" s="79">
        <v>89.320766956242309</v>
      </c>
      <c r="G1493" s="80"/>
      <c r="H1493" s="79">
        <v>0</v>
      </c>
      <c r="I1493" s="80">
        <v>-6.7199315199413396</v>
      </c>
      <c r="J1493" s="105">
        <v>2</v>
      </c>
      <c r="K1493" s="105">
        <v>0.68677643245894515</v>
      </c>
      <c r="L1493" s="105">
        <v>1.9367095395342251</v>
      </c>
      <c r="M1493" s="105">
        <v>9.7261031761516037</v>
      </c>
    </row>
    <row r="1494" spans="1:13" s="81" customFormat="1" x14ac:dyDescent="0.25">
      <c r="A1494" s="79">
        <v>1491</v>
      </c>
      <c r="B1494" s="79">
        <v>19.780615234374999</v>
      </c>
      <c r="C1494" s="79">
        <v>19.780615234374999</v>
      </c>
      <c r="D1494" s="95"/>
      <c r="E1494" s="79">
        <v>1218.7194894233839</v>
      </c>
      <c r="F1494" s="79">
        <v>89.314889163143192</v>
      </c>
      <c r="G1494" s="80"/>
      <c r="H1494" s="79">
        <v>0</v>
      </c>
      <c r="I1494" s="80">
        <v>-6.7199315199413396</v>
      </c>
      <c r="J1494" s="105">
        <v>2</v>
      </c>
      <c r="K1494" s="105">
        <v>0.72005459731163324</v>
      </c>
      <c r="L1494" s="105">
        <v>2.030553964418806</v>
      </c>
      <c r="M1494" s="105">
        <v>10.295250435230241</v>
      </c>
    </row>
    <row r="1495" spans="1:13" s="81" customFormat="1" x14ac:dyDescent="0.25">
      <c r="A1495" s="79">
        <v>1492</v>
      </c>
      <c r="B1495" s="79">
        <v>23.554453277587889</v>
      </c>
      <c r="C1495" s="79">
        <v>23.554453277587889</v>
      </c>
      <c r="D1495" s="95"/>
      <c r="E1495" s="79">
        <v>1451.232478463196</v>
      </c>
      <c r="F1495" s="79">
        <v>89.311363788179932</v>
      </c>
      <c r="G1495" s="80"/>
      <c r="H1495" s="79">
        <v>0</v>
      </c>
      <c r="I1495" s="80">
        <v>-6.7199315199413396</v>
      </c>
      <c r="J1495" s="105">
        <v>2</v>
      </c>
      <c r="K1495" s="105">
        <v>1.384147861006525</v>
      </c>
      <c r="L1495" s="105">
        <v>3.9032969680383989</v>
      </c>
      <c r="M1495" s="105">
        <v>20.27006107541159</v>
      </c>
    </row>
    <row r="1496" spans="1:13" s="81" customFormat="1" x14ac:dyDescent="0.25">
      <c r="A1496" s="79">
        <v>1493</v>
      </c>
      <c r="B1496" s="79">
        <v>28.065311622619632</v>
      </c>
      <c r="C1496" s="79">
        <v>28.065311622619632</v>
      </c>
      <c r="D1496" s="95"/>
      <c r="E1496" s="79">
        <v>1729.1546216311549</v>
      </c>
      <c r="F1496" s="79">
        <v>89.34326427227488</v>
      </c>
      <c r="G1496" s="80"/>
      <c r="H1496" s="79">
        <v>0</v>
      </c>
      <c r="I1496" s="80">
        <v>-6.7199315199413396</v>
      </c>
      <c r="J1496" s="105">
        <v>2</v>
      </c>
      <c r="K1496" s="105">
        <v>1.27360237238984</v>
      </c>
      <c r="L1496" s="105">
        <v>3.591558690139347</v>
      </c>
      <c r="M1496" s="105">
        <v>19.007298096982939</v>
      </c>
    </row>
    <row r="1497" spans="1:13" s="81" customFormat="1" x14ac:dyDescent="0.25">
      <c r="A1497" s="79">
        <v>1494</v>
      </c>
      <c r="B1497" s="79">
        <v>30.764197921752931</v>
      </c>
      <c r="C1497" s="79">
        <v>30.764197921752931</v>
      </c>
      <c r="D1497" s="95"/>
      <c r="E1497" s="79">
        <v>1186.157787248366</v>
      </c>
      <c r="F1497" s="79">
        <v>89.288517738625842</v>
      </c>
      <c r="G1497" s="80"/>
      <c r="H1497" s="79">
        <v>0</v>
      </c>
      <c r="I1497" s="80">
        <v>-6.7199315199413396</v>
      </c>
      <c r="J1497" s="105">
        <v>3</v>
      </c>
      <c r="K1497" s="105">
        <v>1.22556148152524</v>
      </c>
      <c r="L1497" s="105">
        <v>3.4560833779011748</v>
      </c>
      <c r="M1497" s="105">
        <v>17.441794126262931</v>
      </c>
    </row>
    <row r="1498" spans="1:13" s="81" customFormat="1" x14ac:dyDescent="0.25">
      <c r="A1498" s="79">
        <v>1495</v>
      </c>
      <c r="B1498" s="79">
        <v>34.090474700927743</v>
      </c>
      <c r="C1498" s="79">
        <v>34.090474700927743</v>
      </c>
      <c r="D1498" s="95"/>
      <c r="E1498" s="79">
        <v>1314.4071605685081</v>
      </c>
      <c r="F1498" s="79">
        <v>89.375916463491322</v>
      </c>
      <c r="G1498" s="80"/>
      <c r="H1498" s="79">
        <v>0</v>
      </c>
      <c r="I1498" s="80">
        <v>-6.7199315199413396</v>
      </c>
      <c r="J1498" s="105">
        <v>3</v>
      </c>
      <c r="K1498" s="105">
        <v>1.376037737046617</v>
      </c>
      <c r="L1498" s="105">
        <v>3.8804264184714601</v>
      </c>
      <c r="M1498" s="105">
        <v>19.81241767491543</v>
      </c>
    </row>
    <row r="1499" spans="1:13" s="81" customFormat="1" x14ac:dyDescent="0.25">
      <c r="A1499" s="79">
        <v>1496</v>
      </c>
      <c r="B1499" s="79">
        <v>36.529384231567377</v>
      </c>
      <c r="C1499" s="79">
        <v>36.529384231567377</v>
      </c>
      <c r="D1499" s="95"/>
      <c r="E1499" s="79">
        <v>1408.4428165449931</v>
      </c>
      <c r="F1499" s="79">
        <v>89.462301090414812</v>
      </c>
      <c r="G1499" s="80"/>
      <c r="H1499" s="79">
        <v>0</v>
      </c>
      <c r="I1499" s="80">
        <v>-6.7199315199413396</v>
      </c>
      <c r="J1499" s="105">
        <v>3</v>
      </c>
      <c r="K1499" s="105">
        <v>1.276776827187152</v>
      </c>
      <c r="L1499" s="105">
        <v>3.6005106526677668</v>
      </c>
      <c r="M1499" s="105">
        <v>18.677475182794549</v>
      </c>
    </row>
    <row r="1500" spans="1:13" s="81" customFormat="1" x14ac:dyDescent="0.25">
      <c r="A1500" s="79">
        <v>1497</v>
      </c>
      <c r="B1500" s="79">
        <v>39.746691513061521</v>
      </c>
      <c r="C1500" s="79">
        <v>39.746691513061521</v>
      </c>
      <c r="D1500" s="95"/>
      <c r="E1500" s="79">
        <v>1532.49071454713</v>
      </c>
      <c r="F1500" s="79">
        <v>89.452950212386028</v>
      </c>
      <c r="G1500" s="80"/>
      <c r="H1500" s="79">
        <v>0</v>
      </c>
      <c r="I1500" s="80">
        <v>-6.7199315199413396</v>
      </c>
      <c r="J1500" s="105">
        <v>3</v>
      </c>
      <c r="K1500" s="105">
        <v>2.0803811431442401</v>
      </c>
      <c r="L1500" s="105">
        <v>5.8666748236667567</v>
      </c>
      <c r="M1500" s="105">
        <v>29.6327011569695</v>
      </c>
    </row>
    <row r="1501" spans="1:13" s="81" customFormat="1" x14ac:dyDescent="0.25">
      <c r="A1501" s="79">
        <v>1498</v>
      </c>
      <c r="B1501" s="79">
        <v>43.530216217041023</v>
      </c>
      <c r="C1501" s="79">
        <v>43.530216217041023</v>
      </c>
      <c r="D1501" s="95"/>
      <c r="E1501" s="79">
        <v>1678.3699376065599</v>
      </c>
      <c r="F1501" s="79">
        <v>89.391837163572418</v>
      </c>
      <c r="G1501" s="80"/>
      <c r="H1501" s="79">
        <v>0</v>
      </c>
      <c r="I1501" s="80">
        <v>-6.7199315199413396</v>
      </c>
      <c r="J1501" s="105">
        <v>3</v>
      </c>
      <c r="K1501" s="105">
        <v>1.5871224514493061</v>
      </c>
      <c r="L1501" s="105">
        <v>4.4756853130870429</v>
      </c>
      <c r="M1501" s="105">
        <v>23.573887989166391</v>
      </c>
    </row>
    <row r="1502" spans="1:13" s="81" customFormat="1" x14ac:dyDescent="0.25">
      <c r="A1502" s="79">
        <v>1499</v>
      </c>
      <c r="B1502" s="79">
        <v>45.167808532714837</v>
      </c>
      <c r="C1502" s="79">
        <v>45.167808532714837</v>
      </c>
      <c r="D1502" s="95"/>
      <c r="E1502" s="79">
        <v>1283.606355761041</v>
      </c>
      <c r="F1502" s="79">
        <v>89.183489455485301</v>
      </c>
      <c r="G1502" s="80"/>
      <c r="H1502" s="79">
        <v>0</v>
      </c>
      <c r="I1502" s="80">
        <v>-6.7199315199413396</v>
      </c>
      <c r="J1502" s="105">
        <v>4</v>
      </c>
      <c r="K1502" s="105">
        <v>1.2493224398165981</v>
      </c>
      <c r="L1502" s="105">
        <v>3.523089280282806</v>
      </c>
      <c r="M1502" s="105">
        <v>18.023122708737919</v>
      </c>
    </row>
    <row r="1503" spans="1:13" s="81" customFormat="1" x14ac:dyDescent="0.25">
      <c r="A1503" s="79">
        <v>1500</v>
      </c>
      <c r="B1503" s="79">
        <v>47.443668746948241</v>
      </c>
      <c r="C1503" s="79">
        <v>47.443668746948241</v>
      </c>
      <c r="D1503" s="95"/>
      <c r="E1503" s="79">
        <v>1348.283140637549</v>
      </c>
      <c r="F1503" s="79">
        <v>89.219768491721652</v>
      </c>
      <c r="G1503" s="80"/>
      <c r="H1503" s="79">
        <v>0</v>
      </c>
      <c r="I1503" s="80">
        <v>-6.7199315199413396</v>
      </c>
      <c r="J1503" s="105">
        <v>4</v>
      </c>
      <c r="K1503" s="105">
        <v>1.475651056442747</v>
      </c>
      <c r="L1503" s="105">
        <v>4.1613359791685447</v>
      </c>
      <c r="M1503" s="105">
        <v>21.234766477571821</v>
      </c>
    </row>
    <row r="1504" spans="1:13" s="81" customFormat="1" x14ac:dyDescent="0.25">
      <c r="A1504" s="79">
        <v>1501</v>
      </c>
      <c r="B1504" s="79">
        <v>49.008555221557607</v>
      </c>
      <c r="C1504" s="79">
        <v>49.008555221557607</v>
      </c>
      <c r="D1504" s="95"/>
      <c r="E1504" s="79">
        <v>1392.7550397645171</v>
      </c>
      <c r="F1504" s="79">
        <v>89.251653708517566</v>
      </c>
      <c r="G1504" s="80"/>
      <c r="H1504" s="79">
        <v>0</v>
      </c>
      <c r="I1504" s="80">
        <v>-6.7199315199413396</v>
      </c>
      <c r="J1504" s="105">
        <v>4</v>
      </c>
      <c r="K1504" s="105">
        <v>1.237459955194433</v>
      </c>
      <c r="L1504" s="105">
        <v>3.4896370736483</v>
      </c>
      <c r="M1504" s="105">
        <v>18.092415664310661</v>
      </c>
    </row>
    <row r="1505" spans="1:13" s="81" customFormat="1" x14ac:dyDescent="0.25">
      <c r="A1505" s="79">
        <v>1502</v>
      </c>
      <c r="B1505" s="79">
        <v>50.683753967285163</v>
      </c>
      <c r="C1505" s="79">
        <v>50.683753967285163</v>
      </c>
      <c r="D1505" s="95"/>
      <c r="E1505" s="79">
        <v>1440.3618603527091</v>
      </c>
      <c r="F1505" s="79">
        <v>89.259795819927575</v>
      </c>
      <c r="G1505" s="80"/>
      <c r="H1505" s="79">
        <v>0</v>
      </c>
      <c r="I1505" s="80">
        <v>-6.7199315199413396</v>
      </c>
      <c r="J1505" s="105">
        <v>4</v>
      </c>
      <c r="K1505" s="105">
        <v>1.263368691028133</v>
      </c>
      <c r="L1505" s="105">
        <v>3.5626997086993342</v>
      </c>
      <c r="M1505" s="105">
        <v>18.54519202473686</v>
      </c>
    </row>
    <row r="1506" spans="1:13" s="81" customFormat="1" x14ac:dyDescent="0.25">
      <c r="A1506" s="79">
        <v>1503</v>
      </c>
      <c r="B1506" s="79">
        <v>51.831898498535153</v>
      </c>
      <c r="C1506" s="79">
        <v>51.831898498535153</v>
      </c>
      <c r="D1506" s="95"/>
      <c r="E1506" s="79">
        <v>1472.990532531421</v>
      </c>
      <c r="F1506" s="79">
        <v>89.236002214498228</v>
      </c>
      <c r="G1506" s="80"/>
      <c r="H1506" s="79">
        <v>0</v>
      </c>
      <c r="I1506" s="80">
        <v>-6.7199315199413396</v>
      </c>
      <c r="J1506" s="105">
        <v>4</v>
      </c>
      <c r="K1506" s="105">
        <v>0.97420734228553718</v>
      </c>
      <c r="L1506" s="105">
        <v>2.747264705245215</v>
      </c>
      <c r="M1506" s="105">
        <v>14.30069235321025</v>
      </c>
    </row>
    <row r="1507" spans="1:13" s="81" customFormat="1" x14ac:dyDescent="0.25">
      <c r="A1507" s="79">
        <v>1504</v>
      </c>
      <c r="B1507" s="79">
        <v>52.48631401062012</v>
      </c>
      <c r="C1507" s="79">
        <v>52.48631401062012</v>
      </c>
      <c r="D1507" s="95"/>
      <c r="E1507" s="79">
        <v>1491.588112044549</v>
      </c>
      <c r="F1507" s="79">
        <v>89.181301570568024</v>
      </c>
      <c r="G1507" s="80"/>
      <c r="H1507" s="79">
        <v>0</v>
      </c>
      <c r="I1507" s="80">
        <v>-6.7199315199413396</v>
      </c>
      <c r="J1507" s="105">
        <v>4</v>
      </c>
      <c r="K1507" s="105">
        <v>0.63082497590362097</v>
      </c>
      <c r="L1507" s="105">
        <v>1.778926432048211</v>
      </c>
      <c r="M1507" s="105">
        <v>8.8464600035039904</v>
      </c>
    </row>
    <row r="1508" spans="1:13" s="81" customFormat="1" x14ac:dyDescent="0.25">
      <c r="A1508" s="79">
        <v>1505</v>
      </c>
      <c r="B1508" s="79">
        <v>52.52864303588867</v>
      </c>
      <c r="C1508" s="79">
        <v>52.52864303588867</v>
      </c>
      <c r="D1508" s="95"/>
      <c r="E1508" s="79">
        <v>1492.791044124561</v>
      </c>
      <c r="F1508" s="79">
        <v>89.132811677856807</v>
      </c>
      <c r="G1508" s="80"/>
      <c r="H1508" s="79">
        <v>0</v>
      </c>
      <c r="I1508" s="80">
        <v>-6.7199315199413396</v>
      </c>
      <c r="J1508" s="105">
        <v>4</v>
      </c>
      <c r="K1508" s="105">
        <v>0.64281370528583948</v>
      </c>
      <c r="L1508" s="105">
        <v>1.8127346489060669</v>
      </c>
      <c r="M1508" s="105">
        <v>9.0427194184365156</v>
      </c>
    </row>
    <row r="1509" spans="1:13" s="81" customFormat="1" x14ac:dyDescent="0.25">
      <c r="A1509" s="79">
        <v>1506</v>
      </c>
      <c r="B1509" s="79">
        <v>53.120232009887687</v>
      </c>
      <c r="C1509" s="79">
        <v>53.120232009887687</v>
      </c>
      <c r="D1509" s="95"/>
      <c r="E1509" s="79">
        <v>1509.603180725639</v>
      </c>
      <c r="F1509" s="79">
        <v>89.08432178514559</v>
      </c>
      <c r="G1509" s="80"/>
      <c r="H1509" s="79">
        <v>0</v>
      </c>
      <c r="I1509" s="80">
        <v>-6.7199315199413396</v>
      </c>
      <c r="J1509" s="105">
        <v>4</v>
      </c>
      <c r="K1509" s="105">
        <v>0.86635447116522235</v>
      </c>
      <c r="L1509" s="105">
        <v>2.4431196086859268</v>
      </c>
      <c r="M1509" s="105">
        <v>12.634310020014359</v>
      </c>
    </row>
    <row r="1510" spans="1:13" s="81" customFormat="1" x14ac:dyDescent="0.25">
      <c r="A1510" s="79">
        <v>1507</v>
      </c>
      <c r="B1510" s="79">
        <v>53.627853393554688</v>
      </c>
      <c r="C1510" s="79">
        <v>53.627853393554688</v>
      </c>
      <c r="D1510" s="95"/>
      <c r="E1510" s="79">
        <v>1524.0290750862921</v>
      </c>
      <c r="F1510" s="79">
        <v>88.984636938230537</v>
      </c>
      <c r="G1510" s="80"/>
      <c r="H1510" s="79">
        <v>0</v>
      </c>
      <c r="I1510" s="80">
        <v>-6.7199315199413396</v>
      </c>
      <c r="J1510" s="105">
        <v>4</v>
      </c>
      <c r="K1510" s="105">
        <v>0.73442343873381599</v>
      </c>
      <c r="L1510" s="105">
        <v>2.0710740972293609</v>
      </c>
      <c r="M1510" s="105">
        <v>10.52283238268191</v>
      </c>
    </row>
    <row r="1511" spans="1:13" s="81" customFormat="1" x14ac:dyDescent="0.25">
      <c r="A1511" s="79">
        <v>1508</v>
      </c>
      <c r="B1511" s="79">
        <v>54.045515823364248</v>
      </c>
      <c r="C1511" s="79">
        <v>54.045515823364248</v>
      </c>
      <c r="D1511" s="95"/>
      <c r="E1511" s="79">
        <v>1535.898460980404</v>
      </c>
      <c r="F1511" s="79">
        <v>89.016854039631937</v>
      </c>
      <c r="G1511" s="80"/>
      <c r="H1511" s="79">
        <v>0</v>
      </c>
      <c r="I1511" s="80">
        <v>-6.7199315199413396</v>
      </c>
      <c r="J1511" s="105">
        <v>4</v>
      </c>
      <c r="K1511" s="105">
        <v>0.82008572984284334</v>
      </c>
      <c r="L1511" s="105">
        <v>2.3126417581568179</v>
      </c>
      <c r="M1511" s="105">
        <v>11.898443596435889</v>
      </c>
    </row>
    <row r="1512" spans="1:13" s="81" customFormat="1" x14ac:dyDescent="0.25">
      <c r="A1512" s="79">
        <v>1509</v>
      </c>
      <c r="B1512" s="79">
        <v>54.680368804931639</v>
      </c>
      <c r="C1512" s="79">
        <v>54.680368804931639</v>
      </c>
      <c r="D1512" s="95"/>
      <c r="E1512" s="79">
        <v>1553.940100559254</v>
      </c>
      <c r="F1512" s="79">
        <v>89.033851668098663</v>
      </c>
      <c r="G1512" s="80"/>
      <c r="H1512" s="79">
        <v>0</v>
      </c>
      <c r="I1512" s="80">
        <v>-6.7199315199413396</v>
      </c>
      <c r="J1512" s="105">
        <v>4</v>
      </c>
      <c r="K1512" s="105">
        <v>0.86631213327217449</v>
      </c>
      <c r="L1512" s="105">
        <v>2.4430002158275319</v>
      </c>
      <c r="M1512" s="105">
        <v>12.63306410067864</v>
      </c>
    </row>
    <row r="1513" spans="1:13" s="81" customFormat="1" x14ac:dyDescent="0.25">
      <c r="A1513" s="79">
        <v>1510</v>
      </c>
      <c r="B1513" s="79">
        <v>55.241245269775391</v>
      </c>
      <c r="C1513" s="79">
        <v>55.241245269775391</v>
      </c>
      <c r="D1513" s="95"/>
      <c r="E1513" s="79">
        <v>1569.879430326577</v>
      </c>
      <c r="F1513" s="79">
        <v>89.117908480849295</v>
      </c>
      <c r="G1513" s="80"/>
      <c r="H1513" s="79">
        <v>0</v>
      </c>
      <c r="I1513" s="80">
        <v>-6.7199315199413396</v>
      </c>
      <c r="J1513" s="105">
        <v>4</v>
      </c>
      <c r="K1513" s="105">
        <v>0.89674292777732489</v>
      </c>
      <c r="L1513" s="105">
        <v>2.5288150563320562</v>
      </c>
      <c r="M1513" s="105">
        <v>13.11511057446026</v>
      </c>
    </row>
    <row r="1514" spans="1:13" s="81" customFormat="1" x14ac:dyDescent="0.25">
      <c r="A1514" s="79">
        <v>1511</v>
      </c>
      <c r="B1514" s="79">
        <v>56.044987869262698</v>
      </c>
      <c r="C1514" s="79">
        <v>56.044987869262698</v>
      </c>
      <c r="D1514" s="95"/>
      <c r="E1514" s="79">
        <v>1592.720678166851</v>
      </c>
      <c r="F1514" s="79">
        <v>89.071704513672273</v>
      </c>
      <c r="G1514" s="80"/>
      <c r="H1514" s="79">
        <v>0</v>
      </c>
      <c r="I1514" s="80">
        <v>-6.7199315199413396</v>
      </c>
      <c r="J1514" s="105">
        <v>4</v>
      </c>
      <c r="K1514" s="105">
        <v>1.0896449243519051</v>
      </c>
      <c r="L1514" s="105">
        <v>3.072798686672372</v>
      </c>
      <c r="M1514" s="105">
        <v>16.128627822874659</v>
      </c>
    </row>
    <row r="1515" spans="1:13" s="81" customFormat="1" x14ac:dyDescent="0.25">
      <c r="A1515" s="79">
        <v>1512</v>
      </c>
      <c r="B1515" s="79">
        <v>57.063745498657227</v>
      </c>
      <c r="C1515" s="79">
        <v>57.063745498657227</v>
      </c>
      <c r="D1515" s="95"/>
      <c r="E1515" s="79">
        <v>1315.62601822856</v>
      </c>
      <c r="F1515" s="79">
        <v>89.003200714027827</v>
      </c>
      <c r="G1515" s="80"/>
      <c r="H1515" s="79">
        <v>0</v>
      </c>
      <c r="I1515" s="80">
        <v>-6.7199315199413396</v>
      </c>
      <c r="J1515" s="105">
        <v>5</v>
      </c>
      <c r="K1515" s="105">
        <v>1.1876659604178741</v>
      </c>
      <c r="L1515" s="105">
        <v>3.3492180083784042</v>
      </c>
      <c r="M1515" s="105">
        <v>17.243662886216541</v>
      </c>
    </row>
    <row r="1516" spans="1:13" s="81" customFormat="1" x14ac:dyDescent="0.25">
      <c r="A1516" s="79">
        <v>1513</v>
      </c>
      <c r="B1516" s="79">
        <v>58.112239074707027</v>
      </c>
      <c r="C1516" s="79">
        <v>58.112239074707027</v>
      </c>
      <c r="D1516" s="95"/>
      <c r="E1516" s="79">
        <v>1339.799430200424</v>
      </c>
      <c r="F1516" s="79">
        <v>89.114368512090806</v>
      </c>
      <c r="G1516" s="80"/>
      <c r="H1516" s="79">
        <v>0</v>
      </c>
      <c r="I1516" s="80">
        <v>-6.7199315199413396</v>
      </c>
      <c r="J1516" s="105">
        <v>5</v>
      </c>
      <c r="K1516" s="105">
        <v>1.209428863328353</v>
      </c>
      <c r="L1516" s="105">
        <v>3.4105893945859558</v>
      </c>
      <c r="M1516" s="105">
        <v>17.59649265087549</v>
      </c>
    </row>
    <row r="1517" spans="1:13" s="81" customFormat="1" x14ac:dyDescent="0.25">
      <c r="A1517" s="79">
        <v>1514</v>
      </c>
      <c r="B1517" s="79">
        <v>59.359534835815431</v>
      </c>
      <c r="C1517" s="79">
        <v>59.359534835815431</v>
      </c>
      <c r="D1517" s="95"/>
      <c r="E1517" s="79">
        <v>1368.5563009841519</v>
      </c>
      <c r="F1517" s="79">
        <v>89.15550748765186</v>
      </c>
      <c r="G1517" s="80"/>
      <c r="H1517" s="79">
        <v>0</v>
      </c>
      <c r="I1517" s="80">
        <v>-6.7199315199413396</v>
      </c>
      <c r="J1517" s="105">
        <v>5</v>
      </c>
      <c r="K1517" s="105">
        <v>1.6618280677134389</v>
      </c>
      <c r="L1517" s="105">
        <v>4.686355150951897</v>
      </c>
      <c r="M1517" s="105">
        <v>23.707273967218139</v>
      </c>
    </row>
    <row r="1518" spans="1:13" s="81" customFormat="1" x14ac:dyDescent="0.25">
      <c r="A1518" s="79">
        <v>1515</v>
      </c>
      <c r="B1518" s="79">
        <v>61.591788864135737</v>
      </c>
      <c r="C1518" s="79">
        <v>61.591788864135737</v>
      </c>
      <c r="D1518" s="95"/>
      <c r="E1518" s="79">
        <v>1420.0217534056519</v>
      </c>
      <c r="F1518" s="79">
        <v>89.088181130337603</v>
      </c>
      <c r="G1518" s="80"/>
      <c r="H1518" s="79">
        <v>0</v>
      </c>
      <c r="I1518" s="80">
        <v>-6.7199315199413396</v>
      </c>
      <c r="J1518" s="105">
        <v>5</v>
      </c>
      <c r="K1518" s="105">
        <v>2.761177103776876</v>
      </c>
      <c r="L1518" s="105">
        <v>7.7865194326507909</v>
      </c>
      <c r="M1518" s="105">
        <v>36.116900014922571</v>
      </c>
    </row>
    <row r="1519" spans="1:13" s="81" customFormat="1" x14ac:dyDescent="0.25">
      <c r="A1519" s="79">
        <v>1516</v>
      </c>
      <c r="B1519" s="79">
        <v>64.857546615600583</v>
      </c>
      <c r="C1519" s="79">
        <v>64.857546615600583</v>
      </c>
      <c r="D1519" s="95"/>
      <c r="E1519" s="79">
        <v>1495.3150211277971</v>
      </c>
      <c r="F1519" s="79">
        <v>89.045111078646698</v>
      </c>
      <c r="G1519" s="80"/>
      <c r="H1519" s="79">
        <v>0</v>
      </c>
      <c r="I1519" s="80">
        <v>-6.7199315199413396</v>
      </c>
      <c r="J1519" s="105">
        <v>5</v>
      </c>
      <c r="K1519" s="105">
        <v>3.0824557740290182</v>
      </c>
      <c r="L1519" s="105">
        <v>8.6925252827618298</v>
      </c>
      <c r="M1519" s="105">
        <v>39.886941165640238</v>
      </c>
    </row>
    <row r="1520" spans="1:13" s="81" customFormat="1" x14ac:dyDescent="0.25">
      <c r="A1520" s="79">
        <v>1517</v>
      </c>
      <c r="B1520" s="79">
        <v>67.926721954345709</v>
      </c>
      <c r="C1520" s="79">
        <v>67.926721954345709</v>
      </c>
      <c r="D1520" s="95"/>
      <c r="E1520" s="79">
        <v>1566.0760077204759</v>
      </c>
      <c r="F1520" s="79">
        <v>89.135595056075047</v>
      </c>
      <c r="G1520" s="80"/>
      <c r="H1520" s="79">
        <v>0</v>
      </c>
      <c r="I1520" s="80">
        <v>-6.7199315199413396</v>
      </c>
      <c r="J1520" s="105">
        <v>5</v>
      </c>
      <c r="K1520" s="105">
        <v>2.021019139053521</v>
      </c>
      <c r="L1520" s="105">
        <v>5.6992739721309293</v>
      </c>
      <c r="M1520" s="105">
        <v>29.054798174234829</v>
      </c>
    </row>
    <row r="1521" spans="1:13" s="81" customFormat="1" x14ac:dyDescent="0.25">
      <c r="A1521" s="79">
        <v>1518</v>
      </c>
      <c r="B1521" s="79">
        <v>68.631758117675787</v>
      </c>
      <c r="C1521" s="79">
        <v>68.631758117675787</v>
      </c>
      <c r="D1521" s="95"/>
      <c r="E1521" s="79">
        <v>1582.330880445066</v>
      </c>
      <c r="F1521" s="79">
        <v>89.021730726437056</v>
      </c>
      <c r="G1521" s="80"/>
      <c r="H1521" s="79">
        <v>0</v>
      </c>
      <c r="I1521" s="80">
        <v>-6.7199315199413396</v>
      </c>
      <c r="J1521" s="105">
        <v>5</v>
      </c>
      <c r="K1521" s="105">
        <v>1.336161994047105</v>
      </c>
      <c r="L1521" s="105">
        <v>3.767976823212837</v>
      </c>
      <c r="M1521" s="105">
        <v>19.811170825791859</v>
      </c>
    </row>
    <row r="1522" spans="1:13" s="81" customFormat="1" x14ac:dyDescent="0.25">
      <c r="A1522" s="79">
        <v>1519</v>
      </c>
      <c r="B1522" s="79">
        <v>70.171346282958979</v>
      </c>
      <c r="C1522" s="79">
        <v>70.171346282958979</v>
      </c>
      <c r="D1522" s="95"/>
      <c r="E1522" s="79">
        <v>1358.5154382010901</v>
      </c>
      <c r="F1522" s="79">
        <v>89.13748696480252</v>
      </c>
      <c r="G1522" s="80"/>
      <c r="H1522" s="79">
        <v>0</v>
      </c>
      <c r="I1522" s="80">
        <v>-6.7199315199413396</v>
      </c>
      <c r="J1522" s="105">
        <v>6</v>
      </c>
      <c r="K1522" s="105">
        <v>2.2131522464184998</v>
      </c>
      <c r="L1522" s="105">
        <v>6.2410893349001686</v>
      </c>
      <c r="M1522" s="105">
        <v>30.077468132693081</v>
      </c>
    </row>
    <row r="1523" spans="1:13" s="81" customFormat="1" x14ac:dyDescent="0.25">
      <c r="A1523" s="79">
        <v>1520</v>
      </c>
      <c r="B1523" s="79">
        <v>71.58285293579101</v>
      </c>
      <c r="C1523" s="79">
        <v>71.58285293579101</v>
      </c>
      <c r="D1523" s="95"/>
      <c r="E1523" s="79">
        <v>1385.842170272947</v>
      </c>
      <c r="F1523" s="79">
        <v>89.087934562596217</v>
      </c>
      <c r="G1523" s="80"/>
      <c r="H1523" s="79">
        <v>0</v>
      </c>
      <c r="I1523" s="80">
        <v>-6.7199315199413396</v>
      </c>
      <c r="J1523" s="105">
        <v>6</v>
      </c>
      <c r="K1523" s="105">
        <v>1.743455449614016</v>
      </c>
      <c r="L1523" s="105">
        <v>4.9165443679115253</v>
      </c>
      <c r="M1523" s="105">
        <v>24.803323051220449</v>
      </c>
    </row>
    <row r="1524" spans="1:13" s="81" customFormat="1" x14ac:dyDescent="0.25">
      <c r="A1524" s="79">
        <v>1521</v>
      </c>
      <c r="B1524" s="79">
        <v>72.558281707763669</v>
      </c>
      <c r="C1524" s="79">
        <v>72.558281707763669</v>
      </c>
      <c r="D1524" s="95"/>
      <c r="E1524" s="79">
        <v>1404.7264459179789</v>
      </c>
      <c r="F1524" s="79">
        <v>89.031935988252016</v>
      </c>
      <c r="G1524" s="80"/>
      <c r="H1524" s="79">
        <v>0</v>
      </c>
      <c r="I1524" s="80">
        <v>-6.7199315199413396</v>
      </c>
      <c r="J1524" s="105">
        <v>6</v>
      </c>
      <c r="K1524" s="105">
        <v>1.4061401160464999</v>
      </c>
      <c r="L1524" s="105">
        <v>3.96531512725113</v>
      </c>
      <c r="M1524" s="105">
        <v>20.464661715003789</v>
      </c>
    </row>
    <row r="1525" spans="1:13" s="81" customFormat="1" x14ac:dyDescent="0.25">
      <c r="A1525" s="79">
        <v>1522</v>
      </c>
      <c r="B1525" s="79">
        <v>73.120081329345709</v>
      </c>
      <c r="C1525" s="79">
        <v>73.120081329345709</v>
      </c>
      <c r="D1525" s="95"/>
      <c r="E1525" s="79">
        <v>1415.602871973952</v>
      </c>
      <c r="F1525" s="79">
        <v>89.152481635389307</v>
      </c>
      <c r="G1525" s="80"/>
      <c r="H1525" s="79">
        <v>0</v>
      </c>
      <c r="I1525" s="80">
        <v>-6.7199315199413396</v>
      </c>
      <c r="J1525" s="105">
        <v>6</v>
      </c>
      <c r="K1525" s="105">
        <v>1.161962150085543</v>
      </c>
      <c r="L1525" s="105">
        <v>3.2767332632412312</v>
      </c>
      <c r="M1525" s="105">
        <v>17.047220961585289</v>
      </c>
    </row>
    <row r="1526" spans="1:13" s="81" customFormat="1" x14ac:dyDescent="0.25">
      <c r="A1526" s="79">
        <v>1523</v>
      </c>
      <c r="B1526" s="79">
        <v>73.497238159179688</v>
      </c>
      <c r="C1526" s="79">
        <v>73.497238159179688</v>
      </c>
      <c r="D1526" s="95"/>
      <c r="E1526" s="79">
        <v>1422.904618386033</v>
      </c>
      <c r="F1526" s="79">
        <v>89.130389071737071</v>
      </c>
      <c r="G1526" s="80"/>
      <c r="H1526" s="79">
        <v>0</v>
      </c>
      <c r="I1526" s="80">
        <v>-6.7199315199413396</v>
      </c>
      <c r="J1526" s="105">
        <v>6</v>
      </c>
      <c r="K1526" s="105">
        <v>1.093791230649233</v>
      </c>
      <c r="L1526" s="105">
        <v>3.0844912704308372</v>
      </c>
      <c r="M1526" s="105">
        <v>16.059040913597439</v>
      </c>
    </row>
    <row r="1527" spans="1:13" s="81" customFormat="1" x14ac:dyDescent="0.25">
      <c r="A1527" s="79">
        <v>1524</v>
      </c>
      <c r="B1527" s="79">
        <v>73.778305053710938</v>
      </c>
      <c r="C1527" s="79">
        <v>73.778305053710938</v>
      </c>
      <c r="D1527" s="95"/>
      <c r="E1527" s="79">
        <v>1428.346066150883</v>
      </c>
      <c r="F1527" s="79">
        <v>89.138306293990837</v>
      </c>
      <c r="G1527" s="80"/>
      <c r="H1527" s="79">
        <v>0</v>
      </c>
      <c r="I1527" s="80">
        <v>-6.7199315199413396</v>
      </c>
      <c r="J1527" s="105">
        <v>6</v>
      </c>
      <c r="K1527" s="105">
        <v>0.99886290172100101</v>
      </c>
      <c r="L1527" s="105">
        <v>2.816793382853223</v>
      </c>
      <c r="M1527" s="105">
        <v>14.64774822277443</v>
      </c>
    </row>
    <row r="1528" spans="1:13" s="81" customFormat="1" x14ac:dyDescent="0.25">
      <c r="A1528" s="79">
        <v>1525</v>
      </c>
      <c r="B1528" s="79">
        <v>73.805121612548831</v>
      </c>
      <c r="C1528" s="79">
        <v>73.805121612548831</v>
      </c>
      <c r="D1528" s="95"/>
      <c r="E1528" s="79">
        <v>1428.865234032226</v>
      </c>
      <c r="F1528" s="79">
        <v>89.129731572243244</v>
      </c>
      <c r="G1528" s="80"/>
      <c r="H1528" s="79">
        <v>0</v>
      </c>
      <c r="I1528" s="80">
        <v>-6.7199315199413396</v>
      </c>
      <c r="J1528" s="105">
        <v>6</v>
      </c>
      <c r="K1528" s="105">
        <v>0.6794135085229922</v>
      </c>
      <c r="L1528" s="105">
        <v>1.9159460940348381</v>
      </c>
      <c r="M1528" s="105">
        <v>9.6639988540464312</v>
      </c>
    </row>
    <row r="1529" spans="1:13" s="81" customFormat="1" x14ac:dyDescent="0.25">
      <c r="A1529" s="79">
        <v>1526</v>
      </c>
      <c r="B1529" s="79">
        <v>73.227995300292974</v>
      </c>
      <c r="C1529" s="79">
        <v>73.227995300292974</v>
      </c>
      <c r="D1529" s="95"/>
      <c r="E1529" s="79">
        <v>1417.6920836436029</v>
      </c>
      <c r="F1529" s="79">
        <v>89.137327293869518</v>
      </c>
      <c r="G1529" s="80"/>
      <c r="H1529" s="79">
        <v>0</v>
      </c>
      <c r="I1529" s="80">
        <v>-6.7199315199413396</v>
      </c>
      <c r="J1529" s="105">
        <v>6</v>
      </c>
      <c r="K1529" s="105">
        <v>0.17540301254351401</v>
      </c>
      <c r="L1529" s="105">
        <v>0.49463649537270937</v>
      </c>
      <c r="M1529" s="105">
        <v>1.1450389798177889</v>
      </c>
    </row>
    <row r="1530" spans="1:13" s="81" customFormat="1" x14ac:dyDescent="0.25">
      <c r="A1530" s="79">
        <v>1527</v>
      </c>
      <c r="B1530" s="79">
        <v>72.068627166748044</v>
      </c>
      <c r="C1530" s="79">
        <v>72.068627166748044</v>
      </c>
      <c r="D1530" s="95"/>
      <c r="E1530" s="79">
        <v>1395.2467467445781</v>
      </c>
      <c r="F1530" s="79">
        <v>89.070771546234823</v>
      </c>
      <c r="G1530" s="80"/>
      <c r="H1530" s="79">
        <v>-23.29453396374252</v>
      </c>
      <c r="I1530" s="80">
        <v>16.574602443801179</v>
      </c>
      <c r="J1530" s="105">
        <v>6</v>
      </c>
      <c r="K1530" s="105">
        <v>9.6893870893158499E-2</v>
      </c>
      <c r="L1530" s="105">
        <v>0.27324071591870702</v>
      </c>
      <c r="M1530" s="105">
        <v>-0.2222905143552649</v>
      </c>
    </row>
    <row r="1531" spans="1:13" s="81" customFormat="1" x14ac:dyDescent="0.25">
      <c r="A1531" s="79">
        <v>1528</v>
      </c>
      <c r="B1531" s="79">
        <v>70.927011871337896</v>
      </c>
      <c r="C1531" s="79">
        <v>70.927011871337896</v>
      </c>
      <c r="D1531" s="95"/>
      <c r="E1531" s="79">
        <v>1373.1451043299189</v>
      </c>
      <c r="F1531" s="79">
        <v>89.075292920956471</v>
      </c>
      <c r="G1531" s="80"/>
      <c r="H1531" s="79">
        <v>-28.773561859676821</v>
      </c>
      <c r="I1531" s="80">
        <v>22.053630339735481</v>
      </c>
      <c r="J1531" s="105">
        <v>6</v>
      </c>
      <c r="K1531" s="105">
        <v>6.5806028182113979E-2</v>
      </c>
      <c r="L1531" s="105">
        <v>0.1855729994735614</v>
      </c>
      <c r="M1531" s="105">
        <v>-0.7470629836886733</v>
      </c>
    </row>
    <row r="1532" spans="1:13" s="81" customFormat="1" x14ac:dyDescent="0.25">
      <c r="A1532" s="79">
        <v>1529</v>
      </c>
      <c r="B1532" s="79">
        <v>69.445576477050778</v>
      </c>
      <c r="C1532" s="79">
        <v>69.445576477050778</v>
      </c>
      <c r="D1532" s="95"/>
      <c r="E1532" s="79">
        <v>1344.4645536430171</v>
      </c>
      <c r="F1532" s="79">
        <v>89.053403167805385</v>
      </c>
      <c r="G1532" s="80"/>
      <c r="H1532" s="79">
        <v>-25.943982386916389</v>
      </c>
      <c r="I1532" s="80">
        <v>19.224050866975048</v>
      </c>
      <c r="J1532" s="105">
        <v>6</v>
      </c>
      <c r="K1532" s="105">
        <v>0</v>
      </c>
      <c r="L1532" s="105">
        <v>0</v>
      </c>
      <c r="M1532" s="105">
        <v>-1.8666786333671039</v>
      </c>
    </row>
    <row r="1533" spans="1:13" s="81" customFormat="1" x14ac:dyDescent="0.25">
      <c r="A1533" s="79">
        <v>1530</v>
      </c>
      <c r="B1533" s="79">
        <v>67.364263916015631</v>
      </c>
      <c r="C1533" s="79">
        <v>67.364263916015631</v>
      </c>
      <c r="D1533" s="95"/>
      <c r="E1533" s="79">
        <v>1304.170396616493</v>
      </c>
      <c r="F1533" s="79">
        <v>89.004332091347862</v>
      </c>
      <c r="G1533" s="80"/>
      <c r="H1533" s="79">
        <v>-19.719538739785079</v>
      </c>
      <c r="I1533" s="80">
        <v>12.999607219843741</v>
      </c>
      <c r="J1533" s="105">
        <v>6</v>
      </c>
      <c r="K1533" s="105">
        <v>0</v>
      </c>
      <c r="L1533" s="105">
        <v>0</v>
      </c>
      <c r="M1533" s="105">
        <v>-1.8031712928912029</v>
      </c>
    </row>
    <row r="1534" spans="1:13" s="81" customFormat="1" x14ac:dyDescent="0.25">
      <c r="A1534" s="79">
        <v>1531</v>
      </c>
      <c r="B1534" s="79">
        <v>64.897943496704102</v>
      </c>
      <c r="C1534" s="79">
        <v>64.897943496704102</v>
      </c>
      <c r="D1534" s="95"/>
      <c r="E1534" s="79">
        <v>1256.422497471526</v>
      </c>
      <c r="F1534" s="79">
        <v>89.001612687868842</v>
      </c>
      <c r="G1534" s="80"/>
      <c r="H1534" s="79">
        <v>-15.723339998204141</v>
      </c>
      <c r="I1534" s="80">
        <v>9.0034084782628021</v>
      </c>
      <c r="J1534" s="105">
        <v>6</v>
      </c>
      <c r="K1534" s="105">
        <v>0</v>
      </c>
      <c r="L1534" s="105">
        <v>0</v>
      </c>
      <c r="M1534" s="105">
        <v>-1.7288080737534131</v>
      </c>
    </row>
    <row r="1535" spans="1:13" s="81" customFormat="1" x14ac:dyDescent="0.25">
      <c r="A1535" s="79">
        <v>1532</v>
      </c>
      <c r="B1535" s="79">
        <v>62.772010040283213</v>
      </c>
      <c r="C1535" s="79">
        <v>62.772010040283213</v>
      </c>
      <c r="D1535" s="95"/>
      <c r="E1535" s="79">
        <v>1215.2644810713559</v>
      </c>
      <c r="F1535" s="79">
        <v>89.066521366664873</v>
      </c>
      <c r="G1535" s="80"/>
      <c r="H1535" s="79">
        <v>-17.408936665019411</v>
      </c>
      <c r="I1535" s="80">
        <v>10.68900514507807</v>
      </c>
      <c r="J1535" s="105">
        <v>6</v>
      </c>
      <c r="K1535" s="105">
        <v>0</v>
      </c>
      <c r="L1535" s="105">
        <v>0</v>
      </c>
      <c r="M1535" s="105">
        <v>-1.665458699850578</v>
      </c>
    </row>
    <row r="1536" spans="1:13" s="81" customFormat="1" x14ac:dyDescent="0.25">
      <c r="A1536" s="79">
        <v>1533</v>
      </c>
      <c r="B1536" s="79">
        <v>61.665362548828128</v>
      </c>
      <c r="C1536" s="79">
        <v>61.665362548828128</v>
      </c>
      <c r="D1536" s="95"/>
      <c r="E1536" s="79">
        <v>1193.839814431416</v>
      </c>
      <c r="F1536" s="79">
        <v>89.053297860981587</v>
      </c>
      <c r="G1536" s="80"/>
      <c r="H1536" s="79">
        <v>0</v>
      </c>
      <c r="I1536" s="80">
        <v>-6.7199315199413396</v>
      </c>
      <c r="J1536" s="105">
        <v>6</v>
      </c>
      <c r="K1536" s="105">
        <v>9.6031789210101248E-2</v>
      </c>
      <c r="L1536" s="105">
        <v>0.27080964557248549</v>
      </c>
      <c r="M1536" s="105">
        <v>5.7966218207009902E-2</v>
      </c>
    </row>
    <row r="1537" spans="1:13" s="81" customFormat="1" x14ac:dyDescent="0.25">
      <c r="A1537" s="79">
        <v>1534</v>
      </c>
      <c r="B1537" s="79">
        <v>60.804177474975589</v>
      </c>
      <c r="C1537" s="79">
        <v>60.804177474975589</v>
      </c>
      <c r="D1537" s="95"/>
      <c r="E1537" s="79">
        <v>1401.8630779318059</v>
      </c>
      <c r="F1537" s="79">
        <v>89.07347139545702</v>
      </c>
      <c r="G1537" s="80"/>
      <c r="H1537" s="79">
        <v>0</v>
      </c>
      <c r="I1537" s="80">
        <v>-6.7199315199413396</v>
      </c>
      <c r="J1537" s="105">
        <v>5</v>
      </c>
      <c r="K1537" s="105">
        <v>0.35511481255929589</v>
      </c>
      <c r="L1537" s="105">
        <v>1.0014237714172149</v>
      </c>
      <c r="M1537" s="105">
        <v>4.2955421580072226</v>
      </c>
    </row>
    <row r="1538" spans="1:13" s="81" customFormat="1" x14ac:dyDescent="0.25">
      <c r="A1538" s="79">
        <v>1535</v>
      </c>
      <c r="B1538" s="79">
        <v>60.723841857910159</v>
      </c>
      <c r="C1538" s="79">
        <v>60.723841857910159</v>
      </c>
      <c r="D1538" s="95"/>
      <c r="E1538" s="79">
        <v>1400.010910201172</v>
      </c>
      <c r="F1538" s="79">
        <v>89.059236757682058</v>
      </c>
      <c r="G1538" s="80"/>
      <c r="H1538" s="79">
        <v>0</v>
      </c>
      <c r="I1538" s="80">
        <v>-6.7199315199413396</v>
      </c>
      <c r="J1538" s="105">
        <v>5</v>
      </c>
      <c r="K1538" s="105">
        <v>0.6109554643670011</v>
      </c>
      <c r="L1538" s="105">
        <v>1.722894409514943</v>
      </c>
      <c r="M1538" s="105">
        <v>8.5657949439677861</v>
      </c>
    </row>
    <row r="1539" spans="1:13" s="81" customFormat="1" x14ac:dyDescent="0.25">
      <c r="A1539" s="79">
        <v>1536</v>
      </c>
      <c r="B1539" s="79">
        <v>60.687341308593751</v>
      </c>
      <c r="C1539" s="79">
        <v>60.687341308593751</v>
      </c>
      <c r="D1539" s="95"/>
      <c r="E1539" s="79">
        <v>1399.169376370179</v>
      </c>
      <c r="F1539" s="79">
        <v>89.039645838627663</v>
      </c>
      <c r="G1539" s="80"/>
      <c r="H1539" s="79">
        <v>0</v>
      </c>
      <c r="I1539" s="80">
        <v>-6.7199315199413396</v>
      </c>
      <c r="J1539" s="105">
        <v>5</v>
      </c>
      <c r="K1539" s="105">
        <v>0.70854333228849242</v>
      </c>
      <c r="L1539" s="105">
        <v>1.998092197053549</v>
      </c>
      <c r="M1539" s="105">
        <v>10.13707506520284</v>
      </c>
    </row>
    <row r="1540" spans="1:13" s="81" customFormat="1" x14ac:dyDescent="0.25">
      <c r="A1540" s="79">
        <v>1537</v>
      </c>
      <c r="B1540" s="79">
        <v>61.230152130126953</v>
      </c>
      <c r="C1540" s="79">
        <v>61.230152130126953</v>
      </c>
      <c r="D1540" s="95"/>
      <c r="E1540" s="79">
        <v>1411.684083099374</v>
      </c>
      <c r="F1540" s="79">
        <v>88.990805800282104</v>
      </c>
      <c r="G1540" s="80"/>
      <c r="H1540" s="79">
        <v>0</v>
      </c>
      <c r="I1540" s="80">
        <v>-6.7199315199413396</v>
      </c>
      <c r="J1540" s="105">
        <v>5</v>
      </c>
      <c r="K1540" s="105">
        <v>1.200082961026371</v>
      </c>
      <c r="L1540" s="105">
        <v>3.384233950094365</v>
      </c>
      <c r="M1540" s="105">
        <v>17.591626337139161</v>
      </c>
    </row>
    <row r="1541" spans="1:13" s="81" customFormat="1" x14ac:dyDescent="0.25">
      <c r="A1541" s="79">
        <v>1538</v>
      </c>
      <c r="B1541" s="79">
        <v>62.579121398925778</v>
      </c>
      <c r="C1541" s="79">
        <v>62.579121398925778</v>
      </c>
      <c r="D1541" s="95"/>
      <c r="E1541" s="79">
        <v>1442.7850746714089</v>
      </c>
      <c r="F1541" s="79">
        <v>89.069355348389408</v>
      </c>
      <c r="G1541" s="80"/>
      <c r="H1541" s="79">
        <v>0</v>
      </c>
      <c r="I1541" s="80">
        <v>-6.7199315199413396</v>
      </c>
      <c r="J1541" s="105">
        <v>5</v>
      </c>
      <c r="K1541" s="105">
        <v>1.950513725347633</v>
      </c>
      <c r="L1541" s="105">
        <v>5.5004487054803262</v>
      </c>
      <c r="M1541" s="105">
        <v>27.610729679575361</v>
      </c>
    </row>
    <row r="1542" spans="1:13" s="81" customFormat="1" x14ac:dyDescent="0.25">
      <c r="A1542" s="79">
        <v>1539</v>
      </c>
      <c r="B1542" s="79">
        <v>65.033146286010748</v>
      </c>
      <c r="C1542" s="79">
        <v>65.033146286010748</v>
      </c>
      <c r="D1542" s="95"/>
      <c r="E1542" s="79">
        <v>1499.3635372769761</v>
      </c>
      <c r="F1542" s="79">
        <v>88.994458798549928</v>
      </c>
      <c r="G1542" s="80"/>
      <c r="H1542" s="79">
        <v>0</v>
      </c>
      <c r="I1542" s="80">
        <v>-6.7199315199413396</v>
      </c>
      <c r="J1542" s="105">
        <v>5</v>
      </c>
      <c r="K1542" s="105">
        <v>3.095921717391001</v>
      </c>
      <c r="L1542" s="105">
        <v>8.7304992430426207</v>
      </c>
      <c r="M1542" s="105">
        <v>40.054312961700127</v>
      </c>
    </row>
    <row r="1543" spans="1:13" s="81" customFormat="1" x14ac:dyDescent="0.25">
      <c r="A1543" s="79">
        <v>1540</v>
      </c>
      <c r="B1543" s="79">
        <v>68.335034942626947</v>
      </c>
      <c r="C1543" s="79">
        <v>68.335034942626947</v>
      </c>
      <c r="D1543" s="95"/>
      <c r="E1543" s="79">
        <v>1575.489816545487</v>
      </c>
      <c r="F1543" s="79">
        <v>89.079720114875229</v>
      </c>
      <c r="G1543" s="80"/>
      <c r="H1543" s="79">
        <v>0</v>
      </c>
      <c r="I1543" s="80">
        <v>-6.7199315199413396</v>
      </c>
      <c r="J1543" s="105">
        <v>5</v>
      </c>
      <c r="K1543" s="105">
        <v>3.348846708057041</v>
      </c>
      <c r="L1543" s="105">
        <v>9.4437477167208552</v>
      </c>
      <c r="M1543" s="105">
        <v>43.192797990423543</v>
      </c>
    </row>
    <row r="1544" spans="1:13" s="81" customFormat="1" x14ac:dyDescent="0.25">
      <c r="A1544" s="79">
        <v>1541</v>
      </c>
      <c r="B1544" s="79">
        <v>71.589367675781247</v>
      </c>
      <c r="C1544" s="79">
        <v>71.589367675781247</v>
      </c>
      <c r="D1544" s="95"/>
      <c r="E1544" s="79">
        <v>1650.5196761927371</v>
      </c>
      <c r="F1544" s="79">
        <v>89.167984861068277</v>
      </c>
      <c r="G1544" s="80"/>
      <c r="H1544" s="79">
        <v>0</v>
      </c>
      <c r="I1544" s="80">
        <v>-6.7199315199413396</v>
      </c>
      <c r="J1544" s="105">
        <v>5</v>
      </c>
      <c r="K1544" s="105">
        <v>3.5918619641308278</v>
      </c>
      <c r="L1544" s="105">
        <v>10.12905073884893</v>
      </c>
      <c r="M1544" s="105">
        <v>46.2194259462701</v>
      </c>
    </row>
    <row r="1545" spans="1:13" s="81" customFormat="1" x14ac:dyDescent="0.25">
      <c r="A1545" s="79">
        <v>1542</v>
      </c>
      <c r="B1545" s="79">
        <v>74.744742584228518</v>
      </c>
      <c r="C1545" s="79">
        <v>74.744742584228518</v>
      </c>
      <c r="D1545" s="95"/>
      <c r="E1545" s="79">
        <v>1723.2680261396661</v>
      </c>
      <c r="F1545" s="79">
        <v>89.178984347816922</v>
      </c>
      <c r="G1545" s="80"/>
      <c r="H1545" s="79">
        <v>0</v>
      </c>
      <c r="I1545" s="80">
        <v>-6.7199315199413396</v>
      </c>
      <c r="J1545" s="105">
        <v>5</v>
      </c>
      <c r="K1545" s="105">
        <v>3.8133795832060331</v>
      </c>
      <c r="L1545" s="105">
        <v>10.753730424641009</v>
      </c>
      <c r="M1545" s="105">
        <v>49.021769566204689</v>
      </c>
    </row>
    <row r="1546" spans="1:13" s="81" customFormat="1" x14ac:dyDescent="0.25">
      <c r="A1546" s="79">
        <v>1543</v>
      </c>
      <c r="B1546" s="79">
        <v>78.112228393554687</v>
      </c>
      <c r="C1546" s="79">
        <v>78.112228393554687</v>
      </c>
      <c r="D1546" s="95"/>
      <c r="E1546" s="79">
        <v>1800.9066723247331</v>
      </c>
      <c r="F1546" s="79">
        <v>89.197034321359368</v>
      </c>
      <c r="G1546" s="80"/>
      <c r="H1546" s="79">
        <v>0</v>
      </c>
      <c r="I1546" s="80">
        <v>-6.7199315199413396</v>
      </c>
      <c r="J1546" s="105">
        <v>5</v>
      </c>
      <c r="K1546" s="105">
        <v>4.025747516932709</v>
      </c>
      <c r="L1546" s="105">
        <v>11.352607997750241</v>
      </c>
      <c r="M1546" s="105">
        <v>51.796403384150771</v>
      </c>
    </row>
    <row r="1547" spans="1:13" s="81" customFormat="1" x14ac:dyDescent="0.25">
      <c r="A1547" s="79">
        <v>1544</v>
      </c>
      <c r="B1547" s="79">
        <v>81.75570373535156</v>
      </c>
      <c r="C1547" s="79">
        <v>81.75570373535156</v>
      </c>
      <c r="D1547" s="95"/>
      <c r="E1547" s="79">
        <v>1884.9083605166679</v>
      </c>
      <c r="F1547" s="79">
        <v>89.047875875902832</v>
      </c>
      <c r="G1547" s="80"/>
      <c r="H1547" s="79">
        <v>0</v>
      </c>
      <c r="I1547" s="80">
        <v>-6.7199315199413396</v>
      </c>
      <c r="J1547" s="105">
        <v>5</v>
      </c>
      <c r="K1547" s="105">
        <v>4.2261917453423239</v>
      </c>
      <c r="L1547" s="105">
        <v>11.917860721865351</v>
      </c>
      <c r="M1547" s="105">
        <v>54.533040538484933</v>
      </c>
    </row>
    <row r="1548" spans="1:13" s="81" customFormat="1" x14ac:dyDescent="0.25">
      <c r="A1548" s="79">
        <v>1545</v>
      </c>
      <c r="B1548" s="79">
        <v>84.651611328125</v>
      </c>
      <c r="C1548" s="79">
        <v>84.651611328125</v>
      </c>
      <c r="D1548" s="95"/>
      <c r="E1548" s="79">
        <v>1951.6745943512151</v>
      </c>
      <c r="F1548" s="79">
        <v>88.820042105768266</v>
      </c>
      <c r="G1548" s="80"/>
      <c r="H1548" s="79">
        <v>0</v>
      </c>
      <c r="I1548" s="80">
        <v>-6.7199315199413396</v>
      </c>
      <c r="J1548" s="105">
        <v>5</v>
      </c>
      <c r="K1548" s="105">
        <v>2.89366954699035</v>
      </c>
      <c r="L1548" s="105">
        <v>8.1601481225127852</v>
      </c>
      <c r="M1548" s="105">
        <v>41.492272187203021</v>
      </c>
    </row>
    <row r="1549" spans="1:13" s="81" customFormat="1" x14ac:dyDescent="0.25">
      <c r="A1549" s="79">
        <v>1546</v>
      </c>
      <c r="B1549" s="79">
        <v>86.045912933349612</v>
      </c>
      <c r="C1549" s="79">
        <v>86.045912933349612</v>
      </c>
      <c r="D1549" s="95"/>
      <c r="E1549" s="79">
        <v>1665.8466355012779</v>
      </c>
      <c r="F1549" s="79">
        <v>88.752693799490061</v>
      </c>
      <c r="G1549" s="80"/>
      <c r="H1549" s="79">
        <v>0</v>
      </c>
      <c r="I1549" s="80">
        <v>-6.7199315199413396</v>
      </c>
      <c r="J1549" s="105">
        <v>6</v>
      </c>
      <c r="K1549" s="105">
        <v>3.0901680573861108</v>
      </c>
      <c r="L1549" s="105">
        <v>8.7142739218288323</v>
      </c>
      <c r="M1549" s="105">
        <v>41.736799170445138</v>
      </c>
    </row>
    <row r="1550" spans="1:13" s="81" customFormat="1" x14ac:dyDescent="0.25">
      <c r="A1550" s="79">
        <v>1547</v>
      </c>
      <c r="B1550" s="79">
        <v>88.3717041015625</v>
      </c>
      <c r="C1550" s="79">
        <v>88.3717041015625</v>
      </c>
      <c r="D1550" s="95"/>
      <c r="E1550" s="79">
        <v>1710.8738920015039</v>
      </c>
      <c r="F1550" s="79">
        <v>88.739764131375011</v>
      </c>
      <c r="G1550" s="80"/>
      <c r="H1550" s="79">
        <v>0</v>
      </c>
      <c r="I1550" s="80">
        <v>-6.7199315199413396</v>
      </c>
      <c r="J1550" s="105">
        <v>6</v>
      </c>
      <c r="K1550" s="105">
        <v>3.3481020715788712</v>
      </c>
      <c r="L1550" s="105">
        <v>9.441647841852415</v>
      </c>
      <c r="M1550" s="105">
        <v>44.694244913273373</v>
      </c>
    </row>
    <row r="1551" spans="1:13" s="81" customFormat="1" x14ac:dyDescent="0.25">
      <c r="A1551" s="79">
        <v>1548</v>
      </c>
      <c r="B1551" s="79">
        <v>89.519231414794916</v>
      </c>
      <c r="C1551" s="79">
        <v>89.519231414794916</v>
      </c>
      <c r="D1551" s="95"/>
      <c r="E1551" s="79">
        <v>1733.089990927373</v>
      </c>
      <c r="F1551" s="79">
        <v>88.795198621675198</v>
      </c>
      <c r="G1551" s="80"/>
      <c r="H1551" s="79">
        <v>0</v>
      </c>
      <c r="I1551" s="80">
        <v>-6.7199315199413396</v>
      </c>
      <c r="J1551" s="105">
        <v>6</v>
      </c>
      <c r="K1551" s="105">
        <v>2.0611374949424222</v>
      </c>
      <c r="L1551" s="105">
        <v>5.8124077357376303</v>
      </c>
      <c r="M1551" s="105">
        <v>30.19423656600723</v>
      </c>
    </row>
    <row r="1552" spans="1:13" s="81" customFormat="1" x14ac:dyDescent="0.25">
      <c r="A1552" s="79">
        <v>1549</v>
      </c>
      <c r="B1552" s="79">
        <v>90.401790618896484</v>
      </c>
      <c r="C1552" s="79">
        <v>90.401790618896484</v>
      </c>
      <c r="D1552" s="95"/>
      <c r="E1552" s="79">
        <v>1750.176314154859</v>
      </c>
      <c r="F1552" s="79">
        <v>88.746530275382739</v>
      </c>
      <c r="G1552" s="80"/>
      <c r="H1552" s="79">
        <v>0</v>
      </c>
      <c r="I1552" s="80">
        <v>-6.7199315199413396</v>
      </c>
      <c r="J1552" s="105">
        <v>6</v>
      </c>
      <c r="K1552" s="105">
        <v>2.0211180885856779</v>
      </c>
      <c r="L1552" s="105">
        <v>5.6995530098116127</v>
      </c>
      <c r="M1552" s="105">
        <v>29.716217416697539</v>
      </c>
    </row>
    <row r="1553" spans="1:13" s="81" customFormat="1" x14ac:dyDescent="0.25">
      <c r="A1553" s="79">
        <v>1550</v>
      </c>
      <c r="B1553" s="79">
        <v>90.952306365966791</v>
      </c>
      <c r="C1553" s="79">
        <v>90.952306365966791</v>
      </c>
      <c r="D1553" s="95"/>
      <c r="E1553" s="79">
        <v>1760.8342846938881</v>
      </c>
      <c r="F1553" s="79">
        <v>88.682732704622211</v>
      </c>
      <c r="G1553" s="80"/>
      <c r="H1553" s="79">
        <v>0</v>
      </c>
      <c r="I1553" s="80">
        <v>-6.7199315199413396</v>
      </c>
      <c r="J1553" s="105">
        <v>6</v>
      </c>
      <c r="K1553" s="105">
        <v>1.6037413499623061</v>
      </c>
      <c r="L1553" s="105">
        <v>4.5225506068937031</v>
      </c>
      <c r="M1553" s="105">
        <v>23.938578164453389</v>
      </c>
    </row>
    <row r="1554" spans="1:13" s="81" customFormat="1" x14ac:dyDescent="0.25">
      <c r="A1554" s="79">
        <v>1551</v>
      </c>
      <c r="B1554" s="79">
        <v>91.272106170654297</v>
      </c>
      <c r="C1554" s="79">
        <v>91.272106170654297</v>
      </c>
      <c r="D1554" s="95"/>
      <c r="E1554" s="79">
        <v>1767.0256005915451</v>
      </c>
      <c r="F1554" s="79">
        <v>88.626777507880462</v>
      </c>
      <c r="G1554" s="80"/>
      <c r="H1554" s="79">
        <v>0</v>
      </c>
      <c r="I1554" s="80">
        <v>-6.7199315199413396</v>
      </c>
      <c r="J1554" s="105">
        <v>6</v>
      </c>
      <c r="K1554" s="105">
        <v>1.6969380287540139</v>
      </c>
      <c r="L1554" s="105">
        <v>4.7853652410863194</v>
      </c>
      <c r="M1554" s="105">
        <v>25.285216980382511</v>
      </c>
    </row>
    <row r="1555" spans="1:13" s="81" customFormat="1" x14ac:dyDescent="0.25">
      <c r="A1555" s="79">
        <v>1552</v>
      </c>
      <c r="B1555" s="79">
        <v>91.867759704589844</v>
      </c>
      <c r="C1555" s="79">
        <v>91.867759704589844</v>
      </c>
      <c r="D1555" s="95"/>
      <c r="E1555" s="79">
        <v>1778.557437509814</v>
      </c>
      <c r="F1555" s="79">
        <v>88.570822311138713</v>
      </c>
      <c r="G1555" s="80"/>
      <c r="H1555" s="79">
        <v>0</v>
      </c>
      <c r="I1555" s="80">
        <v>-6.7199315199413396</v>
      </c>
      <c r="J1555" s="105">
        <v>6</v>
      </c>
      <c r="K1555" s="105">
        <v>1.9573432174054659</v>
      </c>
      <c r="L1555" s="105">
        <v>5.519707873083413</v>
      </c>
      <c r="M1555" s="105">
        <v>28.93334110102095</v>
      </c>
    </row>
    <row r="1556" spans="1:13" s="81" customFormat="1" x14ac:dyDescent="0.25">
      <c r="A1556" s="79">
        <v>1553</v>
      </c>
      <c r="B1556" s="79">
        <v>92.5089714050293</v>
      </c>
      <c r="C1556" s="79">
        <v>92.5089714050293</v>
      </c>
      <c r="D1556" s="95"/>
      <c r="E1556" s="79">
        <v>1790.971279346189</v>
      </c>
      <c r="F1556" s="79">
        <v>88.5321625491964</v>
      </c>
      <c r="G1556" s="80"/>
      <c r="H1556" s="79">
        <v>0</v>
      </c>
      <c r="I1556" s="80">
        <v>-6.7199315199413396</v>
      </c>
      <c r="J1556" s="105">
        <v>6</v>
      </c>
      <c r="K1556" s="105">
        <v>1.9372941921334841</v>
      </c>
      <c r="L1556" s="105">
        <v>5.4631696218164238</v>
      </c>
      <c r="M1556" s="105">
        <v>28.689195186317171</v>
      </c>
    </row>
    <row r="1557" spans="1:13" s="81" customFormat="1" x14ac:dyDescent="0.25">
      <c r="A1557" s="79">
        <v>1554</v>
      </c>
      <c r="B1557" s="79">
        <v>93.172589111328122</v>
      </c>
      <c r="C1557" s="79">
        <v>93.172589111328122</v>
      </c>
      <c r="D1557" s="95"/>
      <c r="E1557" s="79">
        <v>1803.8189008730051</v>
      </c>
      <c r="F1557" s="79">
        <v>88.509408428601773</v>
      </c>
      <c r="G1557" s="80"/>
      <c r="H1557" s="79">
        <v>0</v>
      </c>
      <c r="I1557" s="80">
        <v>-6.7199315199413396</v>
      </c>
      <c r="J1557" s="105">
        <v>6</v>
      </c>
      <c r="K1557" s="105">
        <v>2.1136626031121208</v>
      </c>
      <c r="L1557" s="105">
        <v>5.9605285407761803</v>
      </c>
      <c r="M1557" s="105">
        <v>31.102301921008539</v>
      </c>
    </row>
    <row r="1558" spans="1:13" s="81" customFormat="1" x14ac:dyDescent="0.25">
      <c r="A1558" s="79">
        <v>1555</v>
      </c>
      <c r="B1558" s="79">
        <v>94.022099304199216</v>
      </c>
      <c r="C1558" s="79">
        <v>94.022099304199216</v>
      </c>
      <c r="D1558" s="95"/>
      <c r="E1558" s="79">
        <v>1820.265396102993</v>
      </c>
      <c r="F1558" s="79">
        <v>88.575955439443035</v>
      </c>
      <c r="G1558" s="80"/>
      <c r="H1558" s="79">
        <v>0</v>
      </c>
      <c r="I1558" s="80">
        <v>-6.7199315199413396</v>
      </c>
      <c r="J1558" s="105">
        <v>6</v>
      </c>
      <c r="K1558" s="105">
        <v>2.2716702426409219</v>
      </c>
      <c r="L1558" s="105">
        <v>6.406110084247401</v>
      </c>
      <c r="M1558" s="105">
        <v>33.22657044879611</v>
      </c>
    </row>
    <row r="1559" spans="1:13" s="81" customFormat="1" x14ac:dyDescent="0.25">
      <c r="A1559" s="79">
        <v>1556</v>
      </c>
      <c r="B1559" s="79">
        <v>94.865908813476565</v>
      </c>
      <c r="C1559" s="79">
        <v>94.865908813476565</v>
      </c>
      <c r="D1559" s="95"/>
      <c r="E1559" s="79">
        <v>1836.6015262469371</v>
      </c>
      <c r="F1559" s="79">
        <v>88.648275739507284</v>
      </c>
      <c r="G1559" s="80"/>
      <c r="H1559" s="79">
        <v>0</v>
      </c>
      <c r="I1559" s="80">
        <v>-6.7199315199413396</v>
      </c>
      <c r="J1559" s="105">
        <v>6</v>
      </c>
      <c r="K1559" s="105">
        <v>2.2641117881000228</v>
      </c>
      <c r="L1559" s="105">
        <v>6.3847952424420642</v>
      </c>
      <c r="M1559" s="105">
        <v>33.181674922273963</v>
      </c>
    </row>
    <row r="1560" spans="1:13" s="81" customFormat="1" x14ac:dyDescent="0.25">
      <c r="A1560" s="79">
        <v>1557</v>
      </c>
      <c r="B1560" s="79">
        <v>95.652180480957028</v>
      </c>
      <c r="C1560" s="79">
        <v>95.652180480957028</v>
      </c>
      <c r="D1560" s="95"/>
      <c r="E1560" s="79">
        <v>1851.82372527081</v>
      </c>
      <c r="F1560" s="79">
        <v>88.711408937619424</v>
      </c>
      <c r="G1560" s="80"/>
      <c r="H1560" s="79">
        <v>0</v>
      </c>
      <c r="I1560" s="80">
        <v>-6.7199315199413396</v>
      </c>
      <c r="J1560" s="105">
        <v>6</v>
      </c>
      <c r="K1560" s="105">
        <v>2.127656151627261</v>
      </c>
      <c r="L1560" s="105">
        <v>5.9999903475888754</v>
      </c>
      <c r="M1560" s="105">
        <v>31.419531740729479</v>
      </c>
    </row>
    <row r="1561" spans="1:13" s="81" customFormat="1" x14ac:dyDescent="0.25">
      <c r="A1561" s="79">
        <v>1558</v>
      </c>
      <c r="B1561" s="79">
        <v>96.360119628906247</v>
      </c>
      <c r="C1561" s="79">
        <v>96.360119628906247</v>
      </c>
      <c r="D1561" s="95"/>
      <c r="E1561" s="79">
        <v>1865.529408754747</v>
      </c>
      <c r="F1561" s="79">
        <v>88.759965674758178</v>
      </c>
      <c r="G1561" s="80"/>
      <c r="H1561" s="79">
        <v>0</v>
      </c>
      <c r="I1561" s="80">
        <v>-6.7199315199413396</v>
      </c>
      <c r="J1561" s="105">
        <v>6</v>
      </c>
      <c r="K1561" s="105">
        <v>2.4186014819363661</v>
      </c>
      <c r="L1561" s="105">
        <v>6.8204561790605496</v>
      </c>
      <c r="M1561" s="105">
        <v>35.271446898048012</v>
      </c>
    </row>
    <row r="1562" spans="1:13" s="81" customFormat="1" x14ac:dyDescent="0.25">
      <c r="A1562" s="79">
        <v>1559</v>
      </c>
      <c r="B1562" s="79">
        <v>97.511979675292963</v>
      </c>
      <c r="C1562" s="79">
        <v>97.511979675292963</v>
      </c>
      <c r="D1562" s="95"/>
      <c r="E1562" s="79">
        <v>1887.8293892817469</v>
      </c>
      <c r="F1562" s="79">
        <v>88.801698642914332</v>
      </c>
      <c r="G1562" s="80"/>
      <c r="H1562" s="79">
        <v>0</v>
      </c>
      <c r="I1562" s="80">
        <v>-6.7199315199413396</v>
      </c>
      <c r="J1562" s="105">
        <v>6</v>
      </c>
      <c r="K1562" s="105">
        <v>2.899566995234605</v>
      </c>
      <c r="L1562" s="105">
        <v>8.1767789265615853</v>
      </c>
      <c r="M1562" s="105">
        <v>41.243754627447707</v>
      </c>
    </row>
    <row r="1563" spans="1:13" s="81" customFormat="1" x14ac:dyDescent="0.25">
      <c r="A1563" s="79">
        <v>1560</v>
      </c>
      <c r="B1563" s="79">
        <v>98.666849517822271</v>
      </c>
      <c r="C1563" s="79">
        <v>98.666849517822271</v>
      </c>
      <c r="D1563" s="95"/>
      <c r="E1563" s="79">
        <v>1910.187639383754</v>
      </c>
      <c r="F1563" s="79">
        <v>88.722567321673807</v>
      </c>
      <c r="G1563" s="80"/>
      <c r="H1563" s="79">
        <v>0</v>
      </c>
      <c r="I1563" s="80">
        <v>-6.7199315199413396</v>
      </c>
      <c r="J1563" s="105">
        <v>6</v>
      </c>
      <c r="K1563" s="105">
        <v>2.6355962107000619</v>
      </c>
      <c r="L1563" s="105">
        <v>7.432381314174175</v>
      </c>
      <c r="M1563" s="105">
        <v>38.170199675604032</v>
      </c>
    </row>
    <row r="1564" spans="1:13" s="81" customFormat="1" x14ac:dyDescent="0.25">
      <c r="A1564" s="79">
        <v>1561</v>
      </c>
      <c r="B1564" s="79">
        <v>99.793117523193359</v>
      </c>
      <c r="C1564" s="79">
        <v>99.793117523193359</v>
      </c>
      <c r="D1564" s="95"/>
      <c r="E1564" s="79">
        <v>1931.992158662589</v>
      </c>
      <c r="F1564" s="79">
        <v>88.748956045529866</v>
      </c>
      <c r="G1564" s="80"/>
      <c r="H1564" s="79">
        <v>0</v>
      </c>
      <c r="I1564" s="80">
        <v>-6.7199315199413396</v>
      </c>
      <c r="J1564" s="105">
        <v>6</v>
      </c>
      <c r="K1564" s="105">
        <v>3.4919794988044188</v>
      </c>
      <c r="L1564" s="105">
        <v>9.8473821866284617</v>
      </c>
      <c r="M1564" s="105">
        <v>48.074025635221957</v>
      </c>
    </row>
    <row r="1565" spans="1:13" s="81" customFormat="1" x14ac:dyDescent="0.25">
      <c r="A1565" s="79">
        <v>1562</v>
      </c>
      <c r="B1565" s="79">
        <v>101.7293510437012</v>
      </c>
      <c r="C1565" s="79">
        <v>101.7293510437012</v>
      </c>
      <c r="D1565" s="95"/>
      <c r="E1565" s="79">
        <v>1969.477589239415</v>
      </c>
      <c r="F1565" s="79">
        <v>88.758569505324147</v>
      </c>
      <c r="G1565" s="80"/>
      <c r="H1565" s="79">
        <v>0</v>
      </c>
      <c r="I1565" s="80">
        <v>-6.7199315199413396</v>
      </c>
      <c r="J1565" s="105">
        <v>6</v>
      </c>
      <c r="K1565" s="105">
        <v>4.0402643614154323</v>
      </c>
      <c r="L1565" s="105">
        <v>11.39354549919152</v>
      </c>
      <c r="M1565" s="105">
        <v>53.818497185532323</v>
      </c>
    </row>
    <row r="1566" spans="1:13" s="81" customFormat="1" x14ac:dyDescent="0.25">
      <c r="A1566" s="79">
        <v>1563</v>
      </c>
      <c r="B1566" s="79">
        <v>103.2584297180176</v>
      </c>
      <c r="C1566" s="79">
        <v>103.2584297180176</v>
      </c>
      <c r="D1566" s="95"/>
      <c r="E1566" s="79">
        <v>1999.0805125880211</v>
      </c>
      <c r="F1566" s="79">
        <v>88.619962546933806</v>
      </c>
      <c r="G1566" s="80"/>
      <c r="H1566" s="79">
        <v>0</v>
      </c>
      <c r="I1566" s="80">
        <v>-6.7199315199413396</v>
      </c>
      <c r="J1566" s="105">
        <v>6</v>
      </c>
      <c r="K1566" s="105">
        <v>3.4451543987407671</v>
      </c>
      <c r="L1566" s="105">
        <v>9.715335404448961</v>
      </c>
      <c r="M1566" s="105">
        <v>48.04483886525675</v>
      </c>
    </row>
    <row r="1567" spans="1:13" s="81" customFormat="1" x14ac:dyDescent="0.25">
      <c r="A1567" s="79">
        <v>1564</v>
      </c>
      <c r="B1567" s="79">
        <v>104.774730682373</v>
      </c>
      <c r="C1567" s="79">
        <v>104.774730682373</v>
      </c>
      <c r="D1567" s="95"/>
      <c r="E1567" s="79">
        <v>2028.4360598042549</v>
      </c>
      <c r="F1567" s="79">
        <v>88.731623821130214</v>
      </c>
      <c r="G1567" s="80"/>
      <c r="H1567" s="79">
        <v>0</v>
      </c>
      <c r="I1567" s="80">
        <v>-6.7199315199413396</v>
      </c>
      <c r="J1567" s="105">
        <v>6</v>
      </c>
      <c r="K1567" s="105">
        <v>3.8679934000863692</v>
      </c>
      <c r="L1567" s="105">
        <v>10.90774138824356</v>
      </c>
      <c r="M1567" s="105">
        <v>52.674388477270128</v>
      </c>
    </row>
    <row r="1568" spans="1:13" s="81" customFormat="1" x14ac:dyDescent="0.25">
      <c r="A1568" s="79">
        <v>1565</v>
      </c>
      <c r="B1568" s="79">
        <v>106.4544364929199</v>
      </c>
      <c r="C1568" s="79">
        <v>106.4544364929199</v>
      </c>
      <c r="D1568" s="95"/>
      <c r="E1568" s="79">
        <v>2060.9551205910102</v>
      </c>
      <c r="F1568" s="79">
        <v>88.633694515979215</v>
      </c>
      <c r="G1568" s="80"/>
      <c r="H1568" s="79">
        <v>0</v>
      </c>
      <c r="I1568" s="80">
        <v>-6.7199315199413396</v>
      </c>
      <c r="J1568" s="105">
        <v>6</v>
      </c>
      <c r="K1568" s="105">
        <v>4.0626517069553394</v>
      </c>
      <c r="L1568" s="105">
        <v>11.45667781361405</v>
      </c>
      <c r="M1568" s="105">
        <v>54.867431327916769</v>
      </c>
    </row>
    <row r="1569" spans="1:13" s="81" customFormat="1" x14ac:dyDescent="0.25">
      <c r="A1569" s="79">
        <v>1566</v>
      </c>
      <c r="B1569" s="79">
        <v>108.1193336486816</v>
      </c>
      <c r="C1569" s="79">
        <v>108.1193336486816</v>
      </c>
      <c r="D1569" s="95"/>
      <c r="E1569" s="79">
        <v>2093.1874862064419</v>
      </c>
      <c r="F1569" s="79">
        <v>88.495403701802772</v>
      </c>
      <c r="G1569" s="80"/>
      <c r="H1569" s="79">
        <v>0</v>
      </c>
      <c r="I1569" s="80">
        <v>-6.7199315199413396</v>
      </c>
      <c r="J1569" s="105">
        <v>6</v>
      </c>
      <c r="K1569" s="105">
        <v>4.2569205657373148</v>
      </c>
      <c r="L1569" s="105">
        <v>12.004515995379229</v>
      </c>
      <c r="M1569" s="105">
        <v>57.014017982878329</v>
      </c>
    </row>
    <row r="1570" spans="1:13" s="81" customFormat="1" x14ac:dyDescent="0.25">
      <c r="A1570" s="79">
        <v>1567</v>
      </c>
      <c r="B1570" s="79">
        <v>109.9675987243652</v>
      </c>
      <c r="C1570" s="79">
        <v>109.9675987243652</v>
      </c>
      <c r="D1570" s="95"/>
      <c r="E1570" s="79">
        <v>2128.9698499803831</v>
      </c>
      <c r="F1570" s="79">
        <v>88.365086220211083</v>
      </c>
      <c r="G1570" s="80"/>
      <c r="H1570" s="79">
        <v>0</v>
      </c>
      <c r="I1570" s="80">
        <v>-6.7199315199413396</v>
      </c>
      <c r="J1570" s="105">
        <v>6</v>
      </c>
      <c r="K1570" s="105">
        <v>4.7049192532787147</v>
      </c>
      <c r="L1570" s="105">
        <v>13.267872294245979</v>
      </c>
      <c r="M1570" s="105">
        <v>61.42348435535601</v>
      </c>
    </row>
    <row r="1571" spans="1:13" s="81" customFormat="1" x14ac:dyDescent="0.25">
      <c r="A1571" s="79">
        <v>1568</v>
      </c>
      <c r="B1571" s="79">
        <v>111.9819366455078</v>
      </c>
      <c r="C1571" s="79">
        <v>111.9819366455078</v>
      </c>
      <c r="D1571" s="95"/>
      <c r="E1571" s="79">
        <v>2167.9673797212458</v>
      </c>
      <c r="F1571" s="79">
        <v>88.234768738619394</v>
      </c>
      <c r="G1571" s="80"/>
      <c r="H1571" s="79">
        <v>0</v>
      </c>
      <c r="I1571" s="80">
        <v>-6.7199315199413396</v>
      </c>
      <c r="J1571" s="105">
        <v>6</v>
      </c>
      <c r="K1571" s="105">
        <v>4.7748169889013274</v>
      </c>
      <c r="L1571" s="105">
        <v>13.46498390870174</v>
      </c>
      <c r="M1571" s="105">
        <v>62.433988536356971</v>
      </c>
    </row>
    <row r="1572" spans="1:13" s="81" customFormat="1" x14ac:dyDescent="0.25">
      <c r="A1572" s="79">
        <v>1569</v>
      </c>
      <c r="B1572" s="79">
        <v>113.6062026977539</v>
      </c>
      <c r="C1572" s="79">
        <v>113.6062026977539</v>
      </c>
      <c r="D1572" s="95"/>
      <c r="E1572" s="79">
        <v>2199.413128229824</v>
      </c>
      <c r="F1572" s="79">
        <v>88.124488993450015</v>
      </c>
      <c r="G1572" s="80"/>
      <c r="H1572" s="79">
        <v>0</v>
      </c>
      <c r="I1572" s="80">
        <v>-6.7199315199413396</v>
      </c>
      <c r="J1572" s="105">
        <v>6</v>
      </c>
      <c r="K1572" s="105">
        <v>4.1583964850382493</v>
      </c>
      <c r="L1572" s="105">
        <v>11.72667808780786</v>
      </c>
      <c r="M1572" s="105">
        <v>56.879676536798833</v>
      </c>
    </row>
    <row r="1573" spans="1:13" s="81" customFormat="1" x14ac:dyDescent="0.25">
      <c r="A1573" s="79">
        <v>1570</v>
      </c>
      <c r="B1573" s="79">
        <v>115.0234786987305</v>
      </c>
      <c r="C1573" s="79">
        <v>115.0234786987305</v>
      </c>
      <c r="D1573" s="95"/>
      <c r="E1573" s="79">
        <v>2226.851554731641</v>
      </c>
      <c r="F1573" s="79">
        <v>88.057055512397795</v>
      </c>
      <c r="G1573" s="80"/>
      <c r="H1573" s="79">
        <v>0</v>
      </c>
      <c r="I1573" s="80">
        <v>-6.7199315199413396</v>
      </c>
      <c r="J1573" s="105">
        <v>6</v>
      </c>
      <c r="K1573" s="105">
        <v>4.3866022223052363</v>
      </c>
      <c r="L1573" s="105">
        <v>12.370218266900769</v>
      </c>
      <c r="M1573" s="105">
        <v>59.352550381338837</v>
      </c>
    </row>
    <row r="1574" spans="1:13" s="81" customFormat="1" x14ac:dyDescent="0.25">
      <c r="A1574" s="79">
        <v>1571</v>
      </c>
      <c r="B1574" s="79">
        <v>116.61336593627929</v>
      </c>
      <c r="C1574" s="79">
        <v>116.61336593627929</v>
      </c>
      <c r="D1574" s="95"/>
      <c r="E1574" s="79">
        <v>2257.6317302822072</v>
      </c>
      <c r="F1574" s="79">
        <v>88.086936711469477</v>
      </c>
      <c r="G1574" s="80"/>
      <c r="H1574" s="79">
        <v>0</v>
      </c>
      <c r="I1574" s="80">
        <v>-6.7199315199413396</v>
      </c>
      <c r="J1574" s="105">
        <v>6</v>
      </c>
      <c r="K1574" s="105">
        <v>4.6173205897780596</v>
      </c>
      <c r="L1574" s="105">
        <v>13.020844063174129</v>
      </c>
      <c r="M1574" s="105">
        <v>61.809274941839213</v>
      </c>
    </row>
    <row r="1575" spans="1:13" s="81" customFormat="1" x14ac:dyDescent="0.25">
      <c r="A1575" s="79">
        <v>1572</v>
      </c>
      <c r="B1575" s="79">
        <v>118.0485160827637</v>
      </c>
      <c r="C1575" s="79">
        <v>118.0485160827637</v>
      </c>
      <c r="D1575" s="95"/>
      <c r="E1575" s="79">
        <v>2285.4161997759761</v>
      </c>
      <c r="F1575" s="79">
        <v>87.800317239833319</v>
      </c>
      <c r="G1575" s="80"/>
      <c r="H1575" s="79">
        <v>0</v>
      </c>
      <c r="I1575" s="80">
        <v>-6.7199315199413396</v>
      </c>
      <c r="J1575" s="105">
        <v>6</v>
      </c>
      <c r="K1575" s="105">
        <v>4.2816237105301758</v>
      </c>
      <c r="L1575" s="105">
        <v>12.074178863695099</v>
      </c>
      <c r="M1575" s="105">
        <v>58.694310218375257</v>
      </c>
    </row>
    <row r="1576" spans="1:13" s="81" customFormat="1" x14ac:dyDescent="0.25">
      <c r="A1576" s="79">
        <v>1573</v>
      </c>
      <c r="B1576" s="79">
        <v>119.3018714904785</v>
      </c>
      <c r="C1576" s="79">
        <v>119.3018714904785</v>
      </c>
      <c r="D1576" s="95"/>
      <c r="E1576" s="79">
        <v>2309.681127857411</v>
      </c>
      <c r="F1576" s="79">
        <v>87.600406379918113</v>
      </c>
      <c r="G1576" s="80"/>
      <c r="H1576" s="79">
        <v>0</v>
      </c>
      <c r="I1576" s="80">
        <v>-6.7199315199413396</v>
      </c>
      <c r="J1576" s="105">
        <v>6</v>
      </c>
      <c r="K1576" s="105">
        <v>4.1769007797476831</v>
      </c>
      <c r="L1576" s="105">
        <v>11.77886019888847</v>
      </c>
      <c r="M1576" s="105">
        <v>57.743811273288607</v>
      </c>
    </row>
    <row r="1577" spans="1:13" s="81" customFormat="1" x14ac:dyDescent="0.25">
      <c r="A1577" s="79">
        <v>1574</v>
      </c>
      <c r="B1577" s="79">
        <v>120.4776473999023</v>
      </c>
      <c r="C1577" s="79">
        <v>120.4776473999023</v>
      </c>
      <c r="D1577" s="95"/>
      <c r="E1577" s="79">
        <v>2332.444118870525</v>
      </c>
      <c r="F1577" s="79">
        <v>87.524446170397624</v>
      </c>
      <c r="G1577" s="80"/>
      <c r="H1577" s="79">
        <v>0</v>
      </c>
      <c r="I1577" s="80">
        <v>-6.7199315199413396</v>
      </c>
      <c r="J1577" s="105">
        <v>6</v>
      </c>
      <c r="K1577" s="105">
        <v>4.0911872757221239</v>
      </c>
      <c r="L1577" s="105">
        <v>11.53714811753639</v>
      </c>
      <c r="M1577" s="105">
        <v>56.943562862092662</v>
      </c>
    </row>
    <row r="1578" spans="1:13" s="81" customFormat="1" x14ac:dyDescent="0.25">
      <c r="A1578" s="79">
        <v>1575</v>
      </c>
      <c r="B1578" s="79">
        <v>121.5530387878418</v>
      </c>
      <c r="C1578" s="79">
        <v>121.5530387878418</v>
      </c>
      <c r="D1578" s="95"/>
      <c r="E1578" s="79">
        <v>2353.2636681596782</v>
      </c>
      <c r="F1578" s="79">
        <v>87.459875862952799</v>
      </c>
      <c r="G1578" s="80"/>
      <c r="H1578" s="79">
        <v>0</v>
      </c>
      <c r="I1578" s="80">
        <v>-6.7199315199413396</v>
      </c>
      <c r="J1578" s="105">
        <v>6</v>
      </c>
      <c r="K1578" s="105">
        <v>4.1109780122207518</v>
      </c>
      <c r="L1578" s="105">
        <v>11.59295799446252</v>
      </c>
      <c r="M1578" s="105">
        <v>57.254922727217611</v>
      </c>
    </row>
    <row r="1579" spans="1:13" s="81" customFormat="1" x14ac:dyDescent="0.25">
      <c r="A1579" s="79">
        <v>1576</v>
      </c>
      <c r="B1579" s="79">
        <v>122.5589912414551</v>
      </c>
      <c r="C1579" s="79">
        <v>122.5589912414551</v>
      </c>
      <c r="D1579" s="95"/>
      <c r="E1579" s="79">
        <v>2372.738881487056</v>
      </c>
      <c r="F1579" s="79">
        <v>87.404437336867858</v>
      </c>
      <c r="G1579" s="80"/>
      <c r="H1579" s="79">
        <v>0</v>
      </c>
      <c r="I1579" s="80">
        <v>-6.7199315199413396</v>
      </c>
      <c r="J1579" s="105">
        <v>6</v>
      </c>
      <c r="K1579" s="105">
        <v>3.7086156575472158</v>
      </c>
      <c r="L1579" s="105">
        <v>10.458296154283151</v>
      </c>
      <c r="M1579" s="105">
        <v>52.795578094972853</v>
      </c>
    </row>
    <row r="1580" spans="1:13" s="81" customFormat="1" x14ac:dyDescent="0.25">
      <c r="A1580" s="79">
        <v>1577</v>
      </c>
      <c r="B1580" s="79">
        <v>123.1322547912598</v>
      </c>
      <c r="C1580" s="79">
        <v>123.1322547912598</v>
      </c>
      <c r="D1580" s="95"/>
      <c r="E1580" s="79">
        <v>2383.8372488951318</v>
      </c>
      <c r="F1580" s="79">
        <v>87.351787824843285</v>
      </c>
      <c r="G1580" s="80"/>
      <c r="H1580" s="79">
        <v>0</v>
      </c>
      <c r="I1580" s="80">
        <v>-6.7199315199413396</v>
      </c>
      <c r="J1580" s="105">
        <v>6</v>
      </c>
      <c r="K1580" s="105">
        <v>3.172702415480749</v>
      </c>
      <c r="L1580" s="105">
        <v>8.9470208116557117</v>
      </c>
      <c r="M1580" s="105">
        <v>46.26789524832197</v>
      </c>
    </row>
    <row r="1581" spans="1:13" s="81" customFormat="1" x14ac:dyDescent="0.25">
      <c r="A1581" s="79">
        <v>1578</v>
      </c>
      <c r="B1581" s="79">
        <v>123.47297897338871</v>
      </c>
      <c r="C1581" s="79">
        <v>123.47297897338871</v>
      </c>
      <c r="D1581" s="95"/>
      <c r="E1581" s="79">
        <v>2390.4336601956088</v>
      </c>
      <c r="F1581" s="79">
        <v>87.470338430569484</v>
      </c>
      <c r="G1581" s="80"/>
      <c r="H1581" s="79">
        <v>0</v>
      </c>
      <c r="I1581" s="80">
        <v>-6.7199315199413396</v>
      </c>
      <c r="J1581" s="105">
        <v>6</v>
      </c>
      <c r="K1581" s="105">
        <v>2.7942690305747448</v>
      </c>
      <c r="L1581" s="105">
        <v>7.8798386662207811</v>
      </c>
      <c r="M1581" s="105">
        <v>41.303126876664827</v>
      </c>
    </row>
    <row r="1582" spans="1:13" s="81" customFormat="1" x14ac:dyDescent="0.25">
      <c r="A1582" s="79">
        <v>1579</v>
      </c>
      <c r="B1582" s="79">
        <v>123.43546066284181</v>
      </c>
      <c r="C1582" s="79">
        <v>123.43546066284181</v>
      </c>
      <c r="D1582" s="95"/>
      <c r="E1582" s="79">
        <v>2389.7073066796361</v>
      </c>
      <c r="F1582" s="79">
        <v>87.445846524752056</v>
      </c>
      <c r="G1582" s="80"/>
      <c r="H1582" s="79">
        <v>0</v>
      </c>
      <c r="I1582" s="80">
        <v>-6.7199315199413396</v>
      </c>
      <c r="J1582" s="105">
        <v>6</v>
      </c>
      <c r="K1582" s="105">
        <v>2.2495219701247229</v>
      </c>
      <c r="L1582" s="105">
        <v>6.343651955751719</v>
      </c>
      <c r="M1582" s="105">
        <v>33.65714494093767</v>
      </c>
    </row>
    <row r="1583" spans="1:13" s="81" customFormat="1" x14ac:dyDescent="0.25">
      <c r="A1583" s="79">
        <v>1580</v>
      </c>
      <c r="B1583" s="79">
        <v>123.1856086730957</v>
      </c>
      <c r="C1583" s="79">
        <v>123.1856086730957</v>
      </c>
      <c r="D1583" s="95"/>
      <c r="E1583" s="79">
        <v>2384.8701786592242</v>
      </c>
      <c r="F1583" s="79">
        <v>87.593617652714741</v>
      </c>
      <c r="G1583" s="80"/>
      <c r="H1583" s="79">
        <v>0</v>
      </c>
      <c r="I1583" s="80">
        <v>-6.7199315199413396</v>
      </c>
      <c r="J1583" s="105">
        <v>6</v>
      </c>
      <c r="K1583" s="105">
        <v>2.325691732722039</v>
      </c>
      <c r="L1583" s="105">
        <v>6.5584506862761476</v>
      </c>
      <c r="M1583" s="105">
        <v>34.762675014491457</v>
      </c>
    </row>
    <row r="1584" spans="1:13" s="81" customFormat="1" x14ac:dyDescent="0.25">
      <c r="A1584" s="79">
        <v>1581</v>
      </c>
      <c r="B1584" s="79">
        <v>123.0960182189941</v>
      </c>
      <c r="C1584" s="79">
        <v>123.0960182189941</v>
      </c>
      <c r="D1584" s="95"/>
      <c r="E1584" s="79">
        <v>2383.1357097989339</v>
      </c>
      <c r="F1584" s="79">
        <v>87.671631447398411</v>
      </c>
      <c r="G1584" s="80"/>
      <c r="H1584" s="79">
        <v>0</v>
      </c>
      <c r="I1584" s="80">
        <v>-6.7199315199413396</v>
      </c>
      <c r="J1584" s="105">
        <v>6</v>
      </c>
      <c r="K1584" s="105">
        <v>2.2832828811944692</v>
      </c>
      <c r="L1584" s="105">
        <v>6.4388577249684014</v>
      </c>
      <c r="M1584" s="105">
        <v>34.15079943145404</v>
      </c>
    </row>
    <row r="1585" spans="1:13" s="81" customFormat="1" x14ac:dyDescent="0.25">
      <c r="A1585" s="79">
        <v>1582</v>
      </c>
      <c r="B1585" s="79">
        <v>122.7671073913574</v>
      </c>
      <c r="C1585" s="79">
        <v>122.7671073913574</v>
      </c>
      <c r="D1585" s="95"/>
      <c r="E1585" s="79">
        <v>2376.7680047340459</v>
      </c>
      <c r="F1585" s="79">
        <v>87.792675697980911</v>
      </c>
      <c r="G1585" s="80"/>
      <c r="H1585" s="79">
        <v>0</v>
      </c>
      <c r="I1585" s="80">
        <v>-6.7199315199413396</v>
      </c>
      <c r="J1585" s="105">
        <v>6</v>
      </c>
      <c r="K1585" s="105">
        <v>2.0181806066233672</v>
      </c>
      <c r="L1585" s="105">
        <v>5.6912693106778942</v>
      </c>
      <c r="M1585" s="105">
        <v>30.248323685435881</v>
      </c>
    </row>
    <row r="1586" spans="1:13" s="81" customFormat="1" x14ac:dyDescent="0.25">
      <c r="A1586" s="79">
        <v>1583</v>
      </c>
      <c r="B1586" s="79">
        <v>122.43971710205081</v>
      </c>
      <c r="C1586" s="79">
        <v>122.43971710205081</v>
      </c>
      <c r="D1586" s="95"/>
      <c r="E1586" s="79">
        <v>2370.4297372516648</v>
      </c>
      <c r="F1586" s="79">
        <v>87.780216165931208</v>
      </c>
      <c r="G1586" s="80"/>
      <c r="H1586" s="79">
        <v>0</v>
      </c>
      <c r="I1586" s="80">
        <v>-6.7199315199413396</v>
      </c>
      <c r="J1586" s="105">
        <v>6</v>
      </c>
      <c r="K1586" s="105">
        <v>2.1000103314705272</v>
      </c>
      <c r="L1586" s="105">
        <v>5.922029134746885</v>
      </c>
      <c r="M1586" s="105">
        <v>31.472913965403041</v>
      </c>
    </row>
    <row r="1587" spans="1:13" s="81" customFormat="1" x14ac:dyDescent="0.25">
      <c r="A1587" s="79">
        <v>1584</v>
      </c>
      <c r="B1587" s="79">
        <v>122.1593841552734</v>
      </c>
      <c r="C1587" s="79">
        <v>122.1593841552734</v>
      </c>
      <c r="D1587" s="95"/>
      <c r="E1587" s="79">
        <v>2365.002498696233</v>
      </c>
      <c r="F1587" s="79">
        <v>87.882492679529818</v>
      </c>
      <c r="G1587" s="80"/>
      <c r="H1587" s="79">
        <v>0</v>
      </c>
      <c r="I1587" s="80">
        <v>-6.7199315199413396</v>
      </c>
      <c r="J1587" s="105">
        <v>6</v>
      </c>
      <c r="K1587" s="105">
        <v>2.1338976305035851</v>
      </c>
      <c r="L1587" s="105">
        <v>6.0175913180201093</v>
      </c>
      <c r="M1587" s="105">
        <v>31.977393338607019</v>
      </c>
    </row>
    <row r="1588" spans="1:13" s="81" customFormat="1" x14ac:dyDescent="0.25">
      <c r="A1588" s="79">
        <v>1585</v>
      </c>
      <c r="B1588" s="79">
        <v>121.8883972167969</v>
      </c>
      <c r="C1588" s="79">
        <v>121.8883972167969</v>
      </c>
      <c r="D1588" s="95"/>
      <c r="E1588" s="79">
        <v>2359.756198618325</v>
      </c>
      <c r="F1588" s="79">
        <v>87.990449518315373</v>
      </c>
      <c r="G1588" s="80"/>
      <c r="H1588" s="79">
        <v>0</v>
      </c>
      <c r="I1588" s="80">
        <v>-6.7199315199413396</v>
      </c>
      <c r="J1588" s="105">
        <v>6</v>
      </c>
      <c r="K1588" s="105">
        <v>2.0562600042953529</v>
      </c>
      <c r="L1588" s="105">
        <v>5.798653212112896</v>
      </c>
      <c r="M1588" s="105">
        <v>30.83067152025961</v>
      </c>
    </row>
    <row r="1589" spans="1:13" s="81" customFormat="1" x14ac:dyDescent="0.25">
      <c r="A1589" s="79">
        <v>1586</v>
      </c>
      <c r="B1589" s="79">
        <v>121.31699371337891</v>
      </c>
      <c r="C1589" s="79">
        <v>121.31699371337891</v>
      </c>
      <c r="D1589" s="95"/>
      <c r="E1589" s="79">
        <v>2348.6938416598969</v>
      </c>
      <c r="F1589" s="79">
        <v>87.939071476346854</v>
      </c>
      <c r="G1589" s="80"/>
      <c r="H1589" s="79">
        <v>0</v>
      </c>
      <c r="I1589" s="80">
        <v>-6.7199315199413396</v>
      </c>
      <c r="J1589" s="105">
        <v>6</v>
      </c>
      <c r="K1589" s="105">
        <v>1.1716600776665109</v>
      </c>
      <c r="L1589" s="105">
        <v>3.3040814190195622</v>
      </c>
      <c r="M1589" s="105">
        <v>16.916141843029681</v>
      </c>
    </row>
    <row r="1590" spans="1:13" s="81" customFormat="1" x14ac:dyDescent="0.25">
      <c r="A1590" s="79">
        <v>1587</v>
      </c>
      <c r="B1590" s="79">
        <v>119.9981803894043</v>
      </c>
      <c r="C1590" s="79">
        <v>119.9981803894043</v>
      </c>
      <c r="D1590" s="95"/>
      <c r="E1590" s="79">
        <v>2323.1616500228679</v>
      </c>
      <c r="F1590" s="79">
        <v>88.090141248915032</v>
      </c>
      <c r="G1590" s="80"/>
      <c r="H1590" s="79">
        <v>0</v>
      </c>
      <c r="I1590" s="80">
        <v>-6.7199315199413396</v>
      </c>
      <c r="J1590" s="105">
        <v>6</v>
      </c>
      <c r="K1590" s="105">
        <v>0.83754340087905865</v>
      </c>
      <c r="L1590" s="105">
        <v>2.3618723904789451</v>
      </c>
      <c r="M1590" s="105">
        <v>11.31039840552495</v>
      </c>
    </row>
    <row r="1591" spans="1:13" s="81" customFormat="1" x14ac:dyDescent="0.25">
      <c r="A1591" s="79">
        <v>1588</v>
      </c>
      <c r="B1591" s="79">
        <v>119.1085327148437</v>
      </c>
      <c r="C1591" s="79">
        <v>119.1085327148437</v>
      </c>
      <c r="D1591" s="95"/>
      <c r="E1591" s="79">
        <v>2305.938094191737</v>
      </c>
      <c r="F1591" s="79">
        <v>88.12390849445913</v>
      </c>
      <c r="G1591" s="80"/>
      <c r="H1591" s="79">
        <v>0</v>
      </c>
      <c r="I1591" s="80">
        <v>-6.7199315199413396</v>
      </c>
      <c r="J1591" s="105">
        <v>6</v>
      </c>
      <c r="K1591" s="105">
        <v>1.7117323241032809</v>
      </c>
      <c r="L1591" s="105">
        <v>4.827085153971252</v>
      </c>
      <c r="M1591" s="105">
        <v>25.646153674014599</v>
      </c>
    </row>
    <row r="1592" spans="1:13" s="81" customFormat="1" x14ac:dyDescent="0.25">
      <c r="A1592" s="79">
        <v>1589</v>
      </c>
      <c r="B1592" s="79">
        <v>118.86254959106449</v>
      </c>
      <c r="C1592" s="79">
        <v>118.86254959106449</v>
      </c>
      <c r="D1592" s="95"/>
      <c r="E1592" s="79">
        <v>2301.175867315776</v>
      </c>
      <c r="F1592" s="79">
        <v>88.078825353070144</v>
      </c>
      <c r="G1592" s="80"/>
      <c r="H1592" s="79">
        <v>0</v>
      </c>
      <c r="I1592" s="80">
        <v>-6.7199315199413396</v>
      </c>
      <c r="J1592" s="105">
        <v>6</v>
      </c>
      <c r="K1592" s="105">
        <v>2.1035751613956708</v>
      </c>
      <c r="L1592" s="105">
        <v>5.9320819551357911</v>
      </c>
      <c r="M1592" s="105">
        <v>31.560615785292139</v>
      </c>
    </row>
    <row r="1593" spans="1:13" s="81" customFormat="1" x14ac:dyDescent="0.25">
      <c r="A1593" s="79">
        <v>1590</v>
      </c>
      <c r="B1593" s="79">
        <v>118.3527847290039</v>
      </c>
      <c r="C1593" s="79">
        <v>118.3527847290039</v>
      </c>
      <c r="D1593" s="95"/>
      <c r="E1593" s="79">
        <v>2291.30683285021</v>
      </c>
      <c r="F1593" s="79">
        <v>88.041439176345136</v>
      </c>
      <c r="G1593" s="80"/>
      <c r="H1593" s="79">
        <v>0</v>
      </c>
      <c r="I1593" s="80">
        <v>-6.7199315199413396</v>
      </c>
      <c r="J1593" s="105">
        <v>6</v>
      </c>
      <c r="K1593" s="105">
        <v>0.9684368649072107</v>
      </c>
      <c r="L1593" s="105">
        <v>2.730991959038334</v>
      </c>
      <c r="M1593" s="105">
        <v>13.611873803701171</v>
      </c>
    </row>
    <row r="1594" spans="1:13" s="81" customFormat="1" x14ac:dyDescent="0.25">
      <c r="A1594" s="79">
        <v>1591</v>
      </c>
      <c r="B1594" s="79">
        <v>116.90863189697269</v>
      </c>
      <c r="C1594" s="79">
        <v>116.90863189697269</v>
      </c>
      <c r="D1594" s="95"/>
      <c r="E1594" s="79">
        <v>2263.3480715985002</v>
      </c>
      <c r="F1594" s="79">
        <v>88.100023829252351</v>
      </c>
      <c r="G1594" s="80"/>
      <c r="H1594" s="79">
        <v>0</v>
      </c>
      <c r="I1594" s="80">
        <v>-6.7199315199413396</v>
      </c>
      <c r="J1594" s="105">
        <v>6</v>
      </c>
      <c r="K1594" s="105">
        <v>0.77565069100312967</v>
      </c>
      <c r="L1594" s="105">
        <v>2.187334948628826</v>
      </c>
      <c r="M1594" s="105">
        <v>10.36074985824238</v>
      </c>
    </row>
    <row r="1595" spans="1:13" s="81" customFormat="1" x14ac:dyDescent="0.25">
      <c r="A1595" s="79">
        <v>1592</v>
      </c>
      <c r="B1595" s="79">
        <v>116.15454330444339</v>
      </c>
      <c r="C1595" s="79">
        <v>116.15454330444339</v>
      </c>
      <c r="D1595" s="95"/>
      <c r="E1595" s="79">
        <v>2248.748936068288</v>
      </c>
      <c r="F1595" s="79">
        <v>87.997771067955497</v>
      </c>
      <c r="G1595" s="80"/>
      <c r="H1595" s="79">
        <v>0</v>
      </c>
      <c r="I1595" s="80">
        <v>-6.7199315199413396</v>
      </c>
      <c r="J1595" s="105">
        <v>6</v>
      </c>
      <c r="K1595" s="105">
        <v>1.597165306068373</v>
      </c>
      <c r="L1595" s="105">
        <v>4.5040061631128134</v>
      </c>
      <c r="M1595" s="105">
        <v>23.919548747611881</v>
      </c>
    </row>
    <row r="1596" spans="1:13" s="81" customFormat="1" x14ac:dyDescent="0.25">
      <c r="A1596" s="79">
        <v>1593</v>
      </c>
      <c r="B1596" s="79">
        <v>115.68156204223629</v>
      </c>
      <c r="C1596" s="79">
        <v>115.68156204223629</v>
      </c>
      <c r="D1596" s="95"/>
      <c r="E1596" s="79">
        <v>2239.5920311387872</v>
      </c>
      <c r="F1596" s="79">
        <v>87.870543915814238</v>
      </c>
      <c r="G1596" s="80"/>
      <c r="H1596" s="79">
        <v>0</v>
      </c>
      <c r="I1596" s="80">
        <v>-6.7199315199413396</v>
      </c>
      <c r="J1596" s="105">
        <v>6</v>
      </c>
      <c r="K1596" s="105">
        <v>1.5863664304332259</v>
      </c>
      <c r="L1596" s="105">
        <v>4.4735533338216964</v>
      </c>
      <c r="M1596" s="105">
        <v>23.759224413909529</v>
      </c>
    </row>
    <row r="1597" spans="1:13" s="81" customFormat="1" x14ac:dyDescent="0.25">
      <c r="A1597" s="79">
        <v>1594</v>
      </c>
      <c r="B1597" s="79">
        <v>115.179175567627</v>
      </c>
      <c r="C1597" s="79">
        <v>115.179175567627</v>
      </c>
      <c r="D1597" s="95"/>
      <c r="E1597" s="79">
        <v>2229.8658420622928</v>
      </c>
      <c r="F1597" s="79">
        <v>87.743316763672979</v>
      </c>
      <c r="G1597" s="80"/>
      <c r="H1597" s="79">
        <v>0</v>
      </c>
      <c r="I1597" s="80">
        <v>-6.7199315199413396</v>
      </c>
      <c r="J1597" s="105">
        <v>6</v>
      </c>
      <c r="K1597" s="105">
        <v>1.5306472784827569</v>
      </c>
      <c r="L1597" s="105">
        <v>4.3164253253213758</v>
      </c>
      <c r="M1597" s="105">
        <v>22.89448489999624</v>
      </c>
    </row>
    <row r="1598" spans="1:13" s="81" customFormat="1" x14ac:dyDescent="0.25">
      <c r="A1598" s="79">
        <v>1595</v>
      </c>
      <c r="B1598" s="79">
        <v>114.6878768920898</v>
      </c>
      <c r="C1598" s="79">
        <v>114.6878768920898</v>
      </c>
      <c r="D1598" s="95"/>
      <c r="E1598" s="79">
        <v>2220.3543124873358</v>
      </c>
      <c r="F1598" s="79">
        <v>87.701203928928322</v>
      </c>
      <c r="G1598" s="80"/>
      <c r="H1598" s="79">
        <v>0</v>
      </c>
      <c r="I1598" s="80">
        <v>-6.7199315199413396</v>
      </c>
      <c r="J1598" s="105">
        <v>6</v>
      </c>
      <c r="K1598" s="105">
        <v>1.587010003440285</v>
      </c>
      <c r="L1598" s="105">
        <v>4.4753682097016041</v>
      </c>
      <c r="M1598" s="105">
        <v>23.786043286868559</v>
      </c>
    </row>
    <row r="1599" spans="1:13" s="81" customFormat="1" x14ac:dyDescent="0.25">
      <c r="A1599" s="79">
        <v>1596</v>
      </c>
      <c r="B1599" s="79">
        <v>114.32604598999021</v>
      </c>
      <c r="C1599" s="79">
        <v>114.32604598999021</v>
      </c>
      <c r="D1599" s="95"/>
      <c r="E1599" s="79">
        <v>2213.3492756374171</v>
      </c>
      <c r="F1599" s="79">
        <v>87.756882961632812</v>
      </c>
      <c r="G1599" s="80"/>
      <c r="H1599" s="79">
        <v>0</v>
      </c>
      <c r="I1599" s="80">
        <v>-6.7199315199413396</v>
      </c>
      <c r="J1599" s="105">
        <v>6</v>
      </c>
      <c r="K1599" s="105">
        <v>1.799516431825172</v>
      </c>
      <c r="L1599" s="105">
        <v>5.0746363377469841</v>
      </c>
      <c r="M1599" s="105">
        <v>27.05735468619952</v>
      </c>
    </row>
    <row r="1600" spans="1:13" s="81" customFormat="1" x14ac:dyDescent="0.25">
      <c r="A1600" s="79">
        <v>1597</v>
      </c>
      <c r="B1600" s="79">
        <v>114.16937255859381</v>
      </c>
      <c r="C1600" s="79">
        <v>114.16937255859381</v>
      </c>
      <c r="D1600" s="95"/>
      <c r="E1600" s="79">
        <v>2210.3160820821759</v>
      </c>
      <c r="F1600" s="79">
        <v>87.818242319524245</v>
      </c>
      <c r="G1600" s="80"/>
      <c r="H1600" s="79">
        <v>0</v>
      </c>
      <c r="I1600" s="80">
        <v>-6.7199315199413396</v>
      </c>
      <c r="J1600" s="105">
        <v>6</v>
      </c>
      <c r="K1600" s="105">
        <v>1.9918722288625219</v>
      </c>
      <c r="L1600" s="105">
        <v>5.6170796853923122</v>
      </c>
      <c r="M1600" s="105">
        <v>29.932095120657099</v>
      </c>
    </row>
    <row r="1601" spans="1:13" s="81" customFormat="1" x14ac:dyDescent="0.25">
      <c r="A1601" s="79">
        <v>1598</v>
      </c>
      <c r="B1601" s="79">
        <v>114.0131675720215</v>
      </c>
      <c r="C1601" s="79">
        <v>114.0131675720215</v>
      </c>
      <c r="D1601" s="95"/>
      <c r="E1601" s="79">
        <v>2207.2919576065428</v>
      </c>
      <c r="F1601" s="79">
        <v>87.823200059440367</v>
      </c>
      <c r="G1601" s="80"/>
      <c r="H1601" s="79">
        <v>0</v>
      </c>
      <c r="I1601" s="80">
        <v>-6.7199315199413396</v>
      </c>
      <c r="J1601" s="105">
        <v>6</v>
      </c>
      <c r="K1601" s="105">
        <v>1.7017605048514031</v>
      </c>
      <c r="L1601" s="105">
        <v>4.7989646236809564</v>
      </c>
      <c r="M1601" s="105">
        <v>25.570404872789322</v>
      </c>
    </row>
    <row r="1602" spans="1:13" s="81" customFormat="1" x14ac:dyDescent="0.25">
      <c r="A1602" s="79">
        <v>1599</v>
      </c>
      <c r="B1602" s="79">
        <v>113.4796760559082</v>
      </c>
      <c r="C1602" s="79">
        <v>113.4796760559082</v>
      </c>
      <c r="D1602" s="95"/>
      <c r="E1602" s="79">
        <v>2196.963575735876</v>
      </c>
      <c r="F1602" s="79">
        <v>87.876285764350044</v>
      </c>
      <c r="G1602" s="80"/>
      <c r="H1602" s="79">
        <v>0</v>
      </c>
      <c r="I1602" s="80">
        <v>-6.7199315199413396</v>
      </c>
      <c r="J1602" s="105">
        <v>6</v>
      </c>
      <c r="K1602" s="105">
        <v>1.28968554405548</v>
      </c>
      <c r="L1602" s="105">
        <v>3.6369132342364519</v>
      </c>
      <c r="M1602" s="105">
        <v>19.08463832040956</v>
      </c>
    </row>
    <row r="1603" spans="1:13" s="81" customFormat="1" x14ac:dyDescent="0.25">
      <c r="A1603" s="79">
        <v>1600</v>
      </c>
      <c r="B1603" s="79">
        <v>112.7232238769531</v>
      </c>
      <c r="C1603" s="79">
        <v>112.7232238769531</v>
      </c>
      <c r="D1603" s="95"/>
      <c r="E1603" s="79">
        <v>2182.31868123396</v>
      </c>
      <c r="F1603" s="79">
        <v>88.053353895591428</v>
      </c>
      <c r="G1603" s="80"/>
      <c r="H1603" s="79">
        <v>0</v>
      </c>
      <c r="I1603" s="80">
        <v>-6.7199315199413396</v>
      </c>
      <c r="J1603" s="105">
        <v>6</v>
      </c>
      <c r="K1603" s="105">
        <v>1.0681190457581551</v>
      </c>
      <c r="L1603" s="105">
        <v>3.0120957090379981</v>
      </c>
      <c r="M1603" s="105">
        <v>15.468222539441591</v>
      </c>
    </row>
    <row r="1604" spans="1:13" s="81" customFormat="1" x14ac:dyDescent="0.25">
      <c r="A1604" s="79">
        <v>1601</v>
      </c>
      <c r="B1604" s="79">
        <v>111.7636421203613</v>
      </c>
      <c r="C1604" s="79">
        <v>111.7636421203613</v>
      </c>
      <c r="D1604" s="95"/>
      <c r="E1604" s="79">
        <v>2163.7412033943669</v>
      </c>
      <c r="F1604" s="79">
        <v>88.240365077883041</v>
      </c>
      <c r="G1604" s="80"/>
      <c r="H1604" s="79">
        <v>0</v>
      </c>
      <c r="I1604" s="80">
        <v>-6.7199315199413396</v>
      </c>
      <c r="J1604" s="105">
        <v>6</v>
      </c>
      <c r="K1604" s="105">
        <v>0.82186132362719488</v>
      </c>
      <c r="L1604" s="105">
        <v>2.31764893262869</v>
      </c>
      <c r="M1604" s="105">
        <v>11.339504879613321</v>
      </c>
    </row>
    <row r="1605" spans="1:13" s="81" customFormat="1" x14ac:dyDescent="0.25">
      <c r="A1605" s="79">
        <v>1602</v>
      </c>
      <c r="B1605" s="79">
        <v>110.6647270202637</v>
      </c>
      <c r="C1605" s="79">
        <v>110.6647270202637</v>
      </c>
      <c r="D1605" s="95"/>
      <c r="E1605" s="79">
        <v>2142.4662356499121</v>
      </c>
      <c r="F1605" s="79">
        <v>88.329188649609648</v>
      </c>
      <c r="G1605" s="80"/>
      <c r="H1605" s="79">
        <v>0</v>
      </c>
      <c r="I1605" s="80">
        <v>-6.7199315199413396</v>
      </c>
      <c r="J1605" s="105">
        <v>6</v>
      </c>
      <c r="K1605" s="105">
        <v>0.77574272708042957</v>
      </c>
      <c r="L1605" s="105">
        <v>2.187594490366811</v>
      </c>
      <c r="M1605" s="105">
        <v>10.58342765060913</v>
      </c>
    </row>
    <row r="1606" spans="1:13" s="81" customFormat="1" x14ac:dyDescent="0.25">
      <c r="A1606" s="79">
        <v>1603</v>
      </c>
      <c r="B1606" s="79">
        <v>109.6749855041504</v>
      </c>
      <c r="C1606" s="79">
        <v>109.6749855041504</v>
      </c>
      <c r="D1606" s="95"/>
      <c r="E1606" s="79">
        <v>2123.3048656507299</v>
      </c>
      <c r="F1606" s="79">
        <v>88.418012221336255</v>
      </c>
      <c r="G1606" s="80"/>
      <c r="H1606" s="79">
        <v>0</v>
      </c>
      <c r="I1606" s="80">
        <v>-6.7199315199413396</v>
      </c>
      <c r="J1606" s="105">
        <v>6</v>
      </c>
      <c r="K1606" s="105">
        <v>0.92790575241568174</v>
      </c>
      <c r="L1606" s="105">
        <v>2.6166942218122222</v>
      </c>
      <c r="M1606" s="105">
        <v>13.20621637467355</v>
      </c>
    </row>
    <row r="1607" spans="1:13" s="81" customFormat="1" x14ac:dyDescent="0.25">
      <c r="A1607" s="79">
        <v>1604</v>
      </c>
      <c r="B1607" s="79">
        <v>108.84222869873049</v>
      </c>
      <c r="C1607" s="79">
        <v>108.84222869873049</v>
      </c>
      <c r="D1607" s="95"/>
      <c r="E1607" s="79">
        <v>2107.182715565878</v>
      </c>
      <c r="F1607" s="79">
        <v>88.509791491602954</v>
      </c>
      <c r="G1607" s="80"/>
      <c r="H1607" s="79">
        <v>0</v>
      </c>
      <c r="I1607" s="80">
        <v>-6.7199315199413396</v>
      </c>
      <c r="J1607" s="105">
        <v>6</v>
      </c>
      <c r="K1607" s="105">
        <v>1.011051433895765</v>
      </c>
      <c r="L1607" s="105">
        <v>2.851165043586056</v>
      </c>
      <c r="M1607" s="105">
        <v>14.62214533159008</v>
      </c>
    </row>
    <row r="1608" spans="1:13" s="81" customFormat="1" x14ac:dyDescent="0.25">
      <c r="A1608" s="79">
        <v>1605</v>
      </c>
      <c r="B1608" s="79">
        <v>108.0824005126953</v>
      </c>
      <c r="C1608" s="79">
        <v>108.0824005126953</v>
      </c>
      <c r="D1608" s="95"/>
      <c r="E1608" s="79">
        <v>2092.472461654736</v>
      </c>
      <c r="F1608" s="79">
        <v>88.613002340205213</v>
      </c>
      <c r="G1608" s="80"/>
      <c r="H1608" s="79">
        <v>0</v>
      </c>
      <c r="I1608" s="80">
        <v>-6.7199315199413396</v>
      </c>
      <c r="J1608" s="105">
        <v>6</v>
      </c>
      <c r="K1608" s="105">
        <v>1.0837654926159981</v>
      </c>
      <c r="L1608" s="105">
        <v>3.0562186891771139</v>
      </c>
      <c r="M1608" s="105">
        <v>15.845080736360369</v>
      </c>
    </row>
    <row r="1609" spans="1:13" s="81" customFormat="1" x14ac:dyDescent="0.25">
      <c r="A1609" s="79">
        <v>1606</v>
      </c>
      <c r="B1609" s="79">
        <v>107.42643203735351</v>
      </c>
      <c r="C1609" s="79">
        <v>107.42643203735351</v>
      </c>
      <c r="D1609" s="95"/>
      <c r="E1609" s="79">
        <v>2079.7729290402181</v>
      </c>
      <c r="F1609" s="79">
        <v>88.741939242359081</v>
      </c>
      <c r="G1609" s="80"/>
      <c r="H1609" s="79">
        <v>0</v>
      </c>
      <c r="I1609" s="80">
        <v>-6.7199315199413396</v>
      </c>
      <c r="J1609" s="105">
        <v>6</v>
      </c>
      <c r="K1609" s="105">
        <v>1.1196754944622771</v>
      </c>
      <c r="L1609" s="105">
        <v>3.1574848943836198</v>
      </c>
      <c r="M1609" s="105">
        <v>16.449195345079321</v>
      </c>
    </row>
    <row r="1610" spans="1:13" s="81" customFormat="1" x14ac:dyDescent="0.25">
      <c r="A1610" s="79">
        <v>1607</v>
      </c>
      <c r="B1610" s="79">
        <v>106.8026191711426</v>
      </c>
      <c r="C1610" s="79">
        <v>106.8026191711426</v>
      </c>
      <c r="D1610" s="95"/>
      <c r="E1610" s="79">
        <v>2067.695928181794</v>
      </c>
      <c r="F1610" s="79">
        <v>88.840386461841334</v>
      </c>
      <c r="G1610" s="80"/>
      <c r="H1610" s="79">
        <v>0</v>
      </c>
      <c r="I1610" s="80">
        <v>-6.7199315199413396</v>
      </c>
      <c r="J1610" s="105">
        <v>6</v>
      </c>
      <c r="K1610" s="105">
        <v>1.2021966880850059</v>
      </c>
      <c r="L1610" s="105">
        <v>3.390194660399716</v>
      </c>
      <c r="M1610" s="105">
        <v>17.804212125391871</v>
      </c>
    </row>
    <row r="1611" spans="1:13" s="81" customFormat="1" x14ac:dyDescent="0.25">
      <c r="A1611" s="79">
        <v>1608</v>
      </c>
      <c r="B1611" s="79">
        <v>106.3710472106934</v>
      </c>
      <c r="C1611" s="79">
        <v>106.3710472106934</v>
      </c>
      <c r="D1611" s="95"/>
      <c r="E1611" s="79">
        <v>2059.3407062568681</v>
      </c>
      <c r="F1611" s="79">
        <v>88.948487953730336</v>
      </c>
      <c r="G1611" s="80"/>
      <c r="H1611" s="79">
        <v>0</v>
      </c>
      <c r="I1611" s="80">
        <v>-6.7199315199413396</v>
      </c>
      <c r="J1611" s="105">
        <v>6</v>
      </c>
      <c r="K1611" s="105">
        <v>1.425655679491898</v>
      </c>
      <c r="L1611" s="105">
        <v>4.0203490161671516</v>
      </c>
      <c r="M1611" s="105">
        <v>21.36657565553411</v>
      </c>
    </row>
    <row r="1612" spans="1:13" s="81" customFormat="1" x14ac:dyDescent="0.25">
      <c r="A1612" s="79">
        <v>1609</v>
      </c>
      <c r="B1612" s="79">
        <v>106.1463928222656</v>
      </c>
      <c r="C1612" s="79">
        <v>106.1463928222656</v>
      </c>
      <c r="D1612" s="95"/>
      <c r="E1612" s="79">
        <v>2054.991403142345</v>
      </c>
      <c r="F1612" s="79">
        <v>88.895815183336126</v>
      </c>
      <c r="G1612" s="80"/>
      <c r="H1612" s="79">
        <v>0</v>
      </c>
      <c r="I1612" s="80">
        <v>-6.7199315199413396</v>
      </c>
      <c r="J1612" s="105">
        <v>6</v>
      </c>
      <c r="K1612" s="105">
        <v>1.6318990267942</v>
      </c>
      <c r="L1612" s="105">
        <v>4.6019552555596448</v>
      </c>
      <c r="M1612" s="105">
        <v>24.548319754214891</v>
      </c>
    </row>
    <row r="1613" spans="1:13" s="81" customFormat="1" x14ac:dyDescent="0.25">
      <c r="A1613" s="79">
        <v>1610</v>
      </c>
      <c r="B1613" s="79">
        <v>106.1151878356934</v>
      </c>
      <c r="C1613" s="79">
        <v>106.1151878356934</v>
      </c>
      <c r="D1613" s="95"/>
      <c r="E1613" s="79">
        <v>2054.3872754142499</v>
      </c>
      <c r="F1613" s="79">
        <v>88.832313090306272</v>
      </c>
      <c r="G1613" s="80"/>
      <c r="H1613" s="79">
        <v>0</v>
      </c>
      <c r="I1613" s="80">
        <v>-6.7199315199413396</v>
      </c>
      <c r="J1613" s="105">
        <v>6</v>
      </c>
      <c r="K1613" s="105">
        <v>1.838339424238959</v>
      </c>
      <c r="L1613" s="105">
        <v>5.1841171763538627</v>
      </c>
      <c r="M1613" s="105">
        <v>27.635051577763331</v>
      </c>
    </row>
    <row r="1614" spans="1:13" s="81" customFormat="1" x14ac:dyDescent="0.25">
      <c r="A1614" s="79">
        <v>1611</v>
      </c>
      <c r="B1614" s="79">
        <v>106.2443504333496</v>
      </c>
      <c r="C1614" s="79">
        <v>106.2443504333496</v>
      </c>
      <c r="D1614" s="95"/>
      <c r="E1614" s="79">
        <v>2056.8878599441041</v>
      </c>
      <c r="F1614" s="79">
        <v>88.741444175794058</v>
      </c>
      <c r="G1614" s="80"/>
      <c r="H1614" s="79">
        <v>0</v>
      </c>
      <c r="I1614" s="80">
        <v>-6.7199315199413396</v>
      </c>
      <c r="J1614" s="105">
        <v>6</v>
      </c>
      <c r="K1614" s="105">
        <v>1.981956480825743</v>
      </c>
      <c r="L1614" s="105">
        <v>5.5891172759285954</v>
      </c>
      <c r="M1614" s="105">
        <v>29.72792828190487</v>
      </c>
    </row>
    <row r="1615" spans="1:13" s="81" customFormat="1" x14ac:dyDescent="0.25">
      <c r="A1615" s="79">
        <v>1612</v>
      </c>
      <c r="B1615" s="79">
        <v>106.4436141967773</v>
      </c>
      <c r="C1615" s="79">
        <v>106.4436141967773</v>
      </c>
      <c r="D1615" s="95"/>
      <c r="E1615" s="79">
        <v>2060.745601219282</v>
      </c>
      <c r="F1615" s="79">
        <v>88.660583738811098</v>
      </c>
      <c r="G1615" s="80"/>
      <c r="H1615" s="79">
        <v>0</v>
      </c>
      <c r="I1615" s="80">
        <v>-6.7199315199413396</v>
      </c>
      <c r="J1615" s="105">
        <v>6</v>
      </c>
      <c r="K1615" s="105">
        <v>2.0168835197050901</v>
      </c>
      <c r="L1615" s="105">
        <v>5.6876115255683546</v>
      </c>
      <c r="M1615" s="105">
        <v>30.233055536818739</v>
      </c>
    </row>
    <row r="1616" spans="1:13" s="81" customFormat="1" x14ac:dyDescent="0.25">
      <c r="A1616" s="79">
        <v>1613</v>
      </c>
      <c r="B1616" s="79">
        <v>106.6426559448242</v>
      </c>
      <c r="C1616" s="79">
        <v>106.6426559448242</v>
      </c>
      <c r="D1616" s="95"/>
      <c r="E1616" s="79">
        <v>2064.599044282465</v>
      </c>
      <c r="F1616" s="79">
        <v>88.574890107427464</v>
      </c>
      <c r="G1616" s="80"/>
      <c r="H1616" s="79">
        <v>0</v>
      </c>
      <c r="I1616" s="80">
        <v>-6.7199315199413396</v>
      </c>
      <c r="J1616" s="105">
        <v>6</v>
      </c>
      <c r="K1616" s="105">
        <v>2.0216674333306361</v>
      </c>
      <c r="L1616" s="105">
        <v>5.7011021619923934</v>
      </c>
      <c r="M1616" s="105">
        <v>30.30499721464497</v>
      </c>
    </row>
    <row r="1617" spans="1:13" s="81" customFormat="1" x14ac:dyDescent="0.25">
      <c r="A1617" s="79">
        <v>1614</v>
      </c>
      <c r="B1617" s="79">
        <v>106.8410865783691</v>
      </c>
      <c r="C1617" s="79">
        <v>106.8410865783691</v>
      </c>
      <c r="D1617" s="95"/>
      <c r="E1617" s="79">
        <v>2068.44065618479</v>
      </c>
      <c r="F1617" s="79">
        <v>88.48919647604383</v>
      </c>
      <c r="G1617" s="80"/>
      <c r="H1617" s="79">
        <v>0</v>
      </c>
      <c r="I1617" s="80">
        <v>-6.7199315199413396</v>
      </c>
      <c r="J1617" s="105">
        <v>6</v>
      </c>
      <c r="K1617" s="105">
        <v>2.0137235774412439</v>
      </c>
      <c r="L1617" s="105">
        <v>5.6787004883843073</v>
      </c>
      <c r="M1617" s="105">
        <v>30.194273020658581</v>
      </c>
    </row>
    <row r="1618" spans="1:13" s="81" customFormat="1" x14ac:dyDescent="0.25">
      <c r="A1618" s="79">
        <v>1615</v>
      </c>
      <c r="B1618" s="79">
        <v>107.0251373291016</v>
      </c>
      <c r="C1618" s="79">
        <v>107.0251373291016</v>
      </c>
      <c r="D1618" s="95"/>
      <c r="E1618" s="79">
        <v>2072.0038739300262</v>
      </c>
      <c r="F1618" s="79">
        <v>88.438825721732499</v>
      </c>
      <c r="G1618" s="80"/>
      <c r="H1618" s="79">
        <v>0</v>
      </c>
      <c r="I1618" s="80">
        <v>-6.7199315199413396</v>
      </c>
      <c r="J1618" s="105">
        <v>6</v>
      </c>
      <c r="K1618" s="105">
        <v>2.0366638934167218</v>
      </c>
      <c r="L1618" s="105">
        <v>5.7433921794351566</v>
      </c>
      <c r="M1618" s="105">
        <v>30.526263337746911</v>
      </c>
    </row>
    <row r="1619" spans="1:13" s="81" customFormat="1" x14ac:dyDescent="0.25">
      <c r="A1619" s="79">
        <v>1616</v>
      </c>
      <c r="B1619" s="79">
        <v>107.2625762939453</v>
      </c>
      <c r="C1619" s="79">
        <v>107.2625762939453</v>
      </c>
      <c r="D1619" s="95"/>
      <c r="E1619" s="79">
        <v>2076.600686111311</v>
      </c>
      <c r="F1619" s="79">
        <v>88.353132090348865</v>
      </c>
      <c r="G1619" s="80"/>
      <c r="H1619" s="79">
        <v>0</v>
      </c>
      <c r="I1619" s="80">
        <v>-6.7199315199413396</v>
      </c>
      <c r="J1619" s="105">
        <v>6</v>
      </c>
      <c r="K1619" s="105">
        <v>2.1399590815039038</v>
      </c>
      <c r="L1619" s="105">
        <v>6.0346846098410092</v>
      </c>
      <c r="M1619" s="105">
        <v>31.998676020408539</v>
      </c>
    </row>
    <row r="1620" spans="1:13" s="81" customFormat="1" x14ac:dyDescent="0.25">
      <c r="A1620" s="79">
        <v>1617</v>
      </c>
      <c r="B1620" s="79">
        <v>107.77400894165039</v>
      </c>
      <c r="C1620" s="79">
        <v>107.77400894165039</v>
      </c>
      <c r="D1620" s="95"/>
      <c r="E1620" s="79">
        <v>2086.5020088635601</v>
      </c>
      <c r="F1620" s="79">
        <v>88.362136768191235</v>
      </c>
      <c r="G1620" s="80"/>
      <c r="H1620" s="79">
        <v>0</v>
      </c>
      <c r="I1620" s="80">
        <v>-6.7199315199413396</v>
      </c>
      <c r="J1620" s="105">
        <v>6</v>
      </c>
      <c r="K1620" s="105">
        <v>3.0071254213988019</v>
      </c>
      <c r="L1620" s="105">
        <v>8.4800936883446205</v>
      </c>
      <c r="M1620" s="105">
        <v>43.427752862456657</v>
      </c>
    </row>
    <row r="1621" spans="1:13" s="81" customFormat="1" x14ac:dyDescent="0.25">
      <c r="A1621" s="79">
        <v>1618</v>
      </c>
      <c r="B1621" s="79">
        <v>109.0789863586426</v>
      </c>
      <c r="C1621" s="79">
        <v>109.0789863586426</v>
      </c>
      <c r="D1621" s="95"/>
      <c r="E1621" s="79">
        <v>2111.7663377014151</v>
      </c>
      <c r="F1621" s="79">
        <v>88.399577688332329</v>
      </c>
      <c r="G1621" s="80"/>
      <c r="H1621" s="79">
        <v>0</v>
      </c>
      <c r="I1621" s="80">
        <v>-6.7199315199413396</v>
      </c>
      <c r="J1621" s="105">
        <v>6</v>
      </c>
      <c r="K1621" s="105">
        <v>3.8461722536864391</v>
      </c>
      <c r="L1621" s="105">
        <v>10.84620575539576</v>
      </c>
      <c r="M1621" s="105">
        <v>53.065061822013107</v>
      </c>
    </row>
    <row r="1622" spans="1:13" s="81" customFormat="1" x14ac:dyDescent="0.25">
      <c r="A1622" s="79">
        <v>1619</v>
      </c>
      <c r="B1622" s="79">
        <v>110.392488861084</v>
      </c>
      <c r="C1622" s="79">
        <v>110.392488861084</v>
      </c>
      <c r="D1622" s="95"/>
      <c r="E1622" s="79">
        <v>2137.1957119717472</v>
      </c>
      <c r="F1622" s="79">
        <v>88.26926020674064</v>
      </c>
      <c r="G1622" s="80"/>
      <c r="H1622" s="79">
        <v>0</v>
      </c>
      <c r="I1622" s="80">
        <v>-6.7199315199413396</v>
      </c>
      <c r="J1622" s="105">
        <v>6</v>
      </c>
      <c r="K1622" s="105">
        <v>3.5037788832540642</v>
      </c>
      <c r="L1622" s="105">
        <v>9.8806564507764598</v>
      </c>
      <c r="M1622" s="105">
        <v>49.487154070000123</v>
      </c>
    </row>
    <row r="1623" spans="1:13" s="81" customFormat="1" x14ac:dyDescent="0.25">
      <c r="A1623" s="79">
        <v>1620</v>
      </c>
      <c r="B1623" s="79">
        <v>111.4882209777832</v>
      </c>
      <c r="C1623" s="79">
        <v>111.4882209777832</v>
      </c>
      <c r="D1623" s="95"/>
      <c r="E1623" s="79">
        <v>2158.4090572404289</v>
      </c>
      <c r="F1623" s="79">
        <v>88.361733870422</v>
      </c>
      <c r="G1623" s="80"/>
      <c r="H1623" s="79">
        <v>0</v>
      </c>
      <c r="I1623" s="80">
        <v>-6.7199315199413396</v>
      </c>
      <c r="J1623" s="105">
        <v>6</v>
      </c>
      <c r="K1623" s="105">
        <v>3.482403668387489</v>
      </c>
      <c r="L1623" s="105">
        <v>9.8203783448527204</v>
      </c>
      <c r="M1623" s="105">
        <v>49.347178890105667</v>
      </c>
    </row>
    <row r="1624" spans="1:13" s="81" customFormat="1" x14ac:dyDescent="0.25">
      <c r="A1624" s="79">
        <v>1621</v>
      </c>
      <c r="B1624" s="79">
        <v>112.686060333252</v>
      </c>
      <c r="C1624" s="79">
        <v>112.686060333252</v>
      </c>
      <c r="D1624" s="95"/>
      <c r="E1624" s="79">
        <v>2181.5991959948901</v>
      </c>
      <c r="F1624" s="79">
        <v>88.425655733570608</v>
      </c>
      <c r="G1624" s="80"/>
      <c r="H1624" s="79">
        <v>0</v>
      </c>
      <c r="I1624" s="80">
        <v>-6.7199315199413396</v>
      </c>
      <c r="J1624" s="105">
        <v>6</v>
      </c>
      <c r="K1624" s="105">
        <v>3.80206985141132</v>
      </c>
      <c r="L1624" s="105">
        <v>10.721836980979919</v>
      </c>
      <c r="M1624" s="105">
        <v>53.026949143718213</v>
      </c>
    </row>
    <row r="1625" spans="1:13" s="81" customFormat="1" x14ac:dyDescent="0.25">
      <c r="A1625" s="79">
        <v>1622</v>
      </c>
      <c r="B1625" s="79">
        <v>113.9487861633301</v>
      </c>
      <c r="C1625" s="79">
        <v>113.9487861633301</v>
      </c>
      <c r="D1625" s="95"/>
      <c r="E1625" s="79">
        <v>2206.0455352094618</v>
      </c>
      <c r="F1625" s="79">
        <v>88.272412521981266</v>
      </c>
      <c r="G1625" s="80"/>
      <c r="H1625" s="79">
        <v>0</v>
      </c>
      <c r="I1625" s="80">
        <v>-6.7199315199413396</v>
      </c>
      <c r="J1625" s="105">
        <v>6</v>
      </c>
      <c r="K1625" s="105">
        <v>3.7970172553868111</v>
      </c>
      <c r="L1625" s="105">
        <v>10.70758866019081</v>
      </c>
      <c r="M1625" s="105">
        <v>53.105650866625837</v>
      </c>
    </row>
    <row r="1626" spans="1:13" s="81" customFormat="1" x14ac:dyDescent="0.25">
      <c r="A1626" s="79">
        <v>1623</v>
      </c>
      <c r="B1626" s="79">
        <v>115.0979721069336</v>
      </c>
      <c r="C1626" s="79">
        <v>115.0979721069336</v>
      </c>
      <c r="D1626" s="95"/>
      <c r="E1626" s="79">
        <v>2228.2937451761591</v>
      </c>
      <c r="F1626" s="79">
        <v>88.150549877385785</v>
      </c>
      <c r="G1626" s="80"/>
      <c r="H1626" s="79">
        <v>0</v>
      </c>
      <c r="I1626" s="80">
        <v>-6.7199315199413396</v>
      </c>
      <c r="J1626" s="105">
        <v>6</v>
      </c>
      <c r="K1626" s="105">
        <v>3.7408729990638192</v>
      </c>
      <c r="L1626" s="105">
        <v>10.549261857359969</v>
      </c>
      <c r="M1626" s="105">
        <v>52.598085597579733</v>
      </c>
    </row>
    <row r="1627" spans="1:13" s="81" customFormat="1" x14ac:dyDescent="0.25">
      <c r="A1627" s="79">
        <v>1624</v>
      </c>
      <c r="B1627" s="79">
        <v>116.1026611328125</v>
      </c>
      <c r="C1627" s="79">
        <v>116.1026611328125</v>
      </c>
      <c r="D1627" s="95"/>
      <c r="E1627" s="79">
        <v>2247.7444985754728</v>
      </c>
      <c r="F1627" s="79">
        <v>87.909120232520635</v>
      </c>
      <c r="G1627" s="80"/>
      <c r="H1627" s="79">
        <v>0</v>
      </c>
      <c r="I1627" s="80">
        <v>-6.7199315199413396</v>
      </c>
      <c r="J1627" s="105">
        <v>6</v>
      </c>
      <c r="K1627" s="105">
        <v>3.1923042281407858</v>
      </c>
      <c r="L1627" s="105">
        <v>9.0022979233570162</v>
      </c>
      <c r="M1627" s="105">
        <v>46.227291344475617</v>
      </c>
    </row>
    <row r="1628" spans="1:13" s="81" customFormat="1" x14ac:dyDescent="0.25">
      <c r="A1628" s="79">
        <v>1625</v>
      </c>
      <c r="B1628" s="79">
        <v>116.5158012390137</v>
      </c>
      <c r="C1628" s="79">
        <v>116.5158012390137</v>
      </c>
      <c r="D1628" s="95"/>
      <c r="E1628" s="79">
        <v>2255.7428802817481</v>
      </c>
      <c r="F1628" s="79">
        <v>87.876350612052434</v>
      </c>
      <c r="G1628" s="80"/>
      <c r="H1628" s="79">
        <v>0</v>
      </c>
      <c r="I1628" s="80">
        <v>-6.7199315199413396</v>
      </c>
      <c r="J1628" s="105">
        <v>6</v>
      </c>
      <c r="K1628" s="105">
        <v>2.4490157680197759</v>
      </c>
      <c r="L1628" s="105">
        <v>6.9062244658157681</v>
      </c>
      <c r="M1628" s="105">
        <v>36.489774144059602</v>
      </c>
    </row>
    <row r="1629" spans="1:13" s="81" customFormat="1" x14ac:dyDescent="0.25">
      <c r="A1629" s="79">
        <v>1626</v>
      </c>
      <c r="B1629" s="79">
        <v>116.6422676086426</v>
      </c>
      <c r="C1629" s="79">
        <v>116.6422676086426</v>
      </c>
      <c r="D1629" s="95"/>
      <c r="E1629" s="79">
        <v>2258.1912659071472</v>
      </c>
      <c r="F1629" s="79">
        <v>87.802729837838044</v>
      </c>
      <c r="G1629" s="80"/>
      <c r="H1629" s="79">
        <v>0</v>
      </c>
      <c r="I1629" s="80">
        <v>-6.7199315199413396</v>
      </c>
      <c r="J1629" s="105">
        <v>6</v>
      </c>
      <c r="K1629" s="105">
        <v>2.3947434625070119</v>
      </c>
      <c r="L1629" s="105">
        <v>6.7531765642697748</v>
      </c>
      <c r="M1629" s="105">
        <v>35.734229360525397</v>
      </c>
    </row>
    <row r="1630" spans="1:13" s="81" customFormat="1" x14ac:dyDescent="0.25">
      <c r="A1630" s="79">
        <v>1627</v>
      </c>
      <c r="B1630" s="79">
        <v>116.7329483032227</v>
      </c>
      <c r="C1630" s="79">
        <v>116.7329483032227</v>
      </c>
      <c r="D1630" s="95"/>
      <c r="E1630" s="79">
        <v>2259.9468417947342</v>
      </c>
      <c r="F1630" s="79">
        <v>87.729109063623653</v>
      </c>
      <c r="G1630" s="80"/>
      <c r="H1630" s="79">
        <v>0</v>
      </c>
      <c r="I1630" s="80">
        <v>-6.7199315199413396</v>
      </c>
      <c r="J1630" s="105">
        <v>6</v>
      </c>
      <c r="K1630" s="105">
        <v>2.0974138757960832</v>
      </c>
      <c r="L1630" s="105">
        <v>5.9147071297449543</v>
      </c>
      <c r="M1630" s="105">
        <v>31.478531210606558</v>
      </c>
    </row>
    <row r="1631" spans="1:13" s="81" customFormat="1" x14ac:dyDescent="0.25">
      <c r="A1631" s="79">
        <v>1628</v>
      </c>
      <c r="B1631" s="79">
        <v>116.2893844604492</v>
      </c>
      <c r="C1631" s="79">
        <v>116.2893844604492</v>
      </c>
      <c r="D1631" s="95"/>
      <c r="E1631" s="79">
        <v>2251.359457340036</v>
      </c>
      <c r="F1631" s="79">
        <v>87.635760442859677</v>
      </c>
      <c r="G1631" s="80"/>
      <c r="H1631" s="79">
        <v>0</v>
      </c>
      <c r="I1631" s="80">
        <v>-6.7199315199413396</v>
      </c>
      <c r="J1631" s="105">
        <v>6</v>
      </c>
      <c r="K1631" s="105">
        <v>1.2236754576136899</v>
      </c>
      <c r="L1631" s="105">
        <v>3.450764790470604</v>
      </c>
      <c r="M1631" s="105">
        <v>17.93629569484208</v>
      </c>
    </row>
    <row r="1632" spans="1:13" s="81" customFormat="1" x14ac:dyDescent="0.25">
      <c r="A1632" s="79">
        <v>1629</v>
      </c>
      <c r="B1632" s="79">
        <v>115.11676483154299</v>
      </c>
      <c r="C1632" s="79">
        <v>115.11676483154299</v>
      </c>
      <c r="D1632" s="95"/>
      <c r="E1632" s="79">
        <v>2228.6575718356148</v>
      </c>
      <c r="F1632" s="79">
        <v>87.653403536381731</v>
      </c>
      <c r="G1632" s="80"/>
      <c r="H1632" s="79">
        <v>0</v>
      </c>
      <c r="I1632" s="80">
        <v>-6.7199315199413396</v>
      </c>
      <c r="J1632" s="105">
        <v>6</v>
      </c>
      <c r="K1632" s="105">
        <v>0.48865274222245059</v>
      </c>
      <c r="L1632" s="105">
        <v>1.378000733067311</v>
      </c>
      <c r="M1632" s="105">
        <v>5.3780134415078384</v>
      </c>
    </row>
    <row r="1633" spans="1:13" s="81" customFormat="1" x14ac:dyDescent="0.25">
      <c r="A1633" s="79">
        <v>1630</v>
      </c>
      <c r="B1633" s="79">
        <v>113.4699188232422</v>
      </c>
      <c r="C1633" s="79">
        <v>113.4699188232422</v>
      </c>
      <c r="D1633" s="95"/>
      <c r="E1633" s="79">
        <v>2196.7746759653419</v>
      </c>
      <c r="F1633" s="79">
        <v>87.651901029465435</v>
      </c>
      <c r="G1633" s="80"/>
      <c r="H1633" s="79">
        <v>0</v>
      </c>
      <c r="I1633" s="80">
        <v>-6.7199315199413396</v>
      </c>
      <c r="J1633" s="105">
        <v>6</v>
      </c>
      <c r="K1633" s="105">
        <v>0.29545576147132108</v>
      </c>
      <c r="L1633" s="105">
        <v>0.83318524734912558</v>
      </c>
      <c r="M1633" s="105">
        <v>1.9521866996664059</v>
      </c>
    </row>
    <row r="1634" spans="1:13" s="81" customFormat="1" x14ac:dyDescent="0.25">
      <c r="A1634" s="79">
        <v>1631</v>
      </c>
      <c r="B1634" s="79">
        <v>111.7246078491211</v>
      </c>
      <c r="C1634" s="79">
        <v>111.7246078491211</v>
      </c>
      <c r="D1634" s="95"/>
      <c r="E1634" s="79">
        <v>2162.9855009188159</v>
      </c>
      <c r="F1634" s="79">
        <v>87.751564799404179</v>
      </c>
      <c r="G1634" s="80"/>
      <c r="H1634" s="79">
        <v>0</v>
      </c>
      <c r="I1634" s="80">
        <v>-6.7199315199413396</v>
      </c>
      <c r="J1634" s="105">
        <v>6</v>
      </c>
      <c r="K1634" s="105">
        <v>0.20745897458889129</v>
      </c>
      <c r="L1634" s="105">
        <v>0.58503430834067349</v>
      </c>
      <c r="M1634" s="105">
        <v>0.40927661477644711</v>
      </c>
    </row>
    <row r="1635" spans="1:13" s="81" customFormat="1" x14ac:dyDescent="0.25">
      <c r="A1635" s="79">
        <v>1632</v>
      </c>
      <c r="B1635" s="79">
        <v>109.99102630615231</v>
      </c>
      <c r="C1635" s="79">
        <v>109.99102630615231</v>
      </c>
      <c r="D1635" s="95"/>
      <c r="E1635" s="79">
        <v>2129.4234073542029</v>
      </c>
      <c r="F1635" s="79">
        <v>87.803076714761261</v>
      </c>
      <c r="G1635" s="80"/>
      <c r="H1635" s="79">
        <v>0</v>
      </c>
      <c r="I1635" s="80">
        <v>-6.7199315199413396</v>
      </c>
      <c r="J1635" s="105">
        <v>6</v>
      </c>
      <c r="K1635" s="105">
        <v>0.27588210786991307</v>
      </c>
      <c r="L1635" s="105">
        <v>0.77798754419315497</v>
      </c>
      <c r="M1635" s="105">
        <v>1.737175557791526</v>
      </c>
    </row>
    <row r="1636" spans="1:13" s="81" customFormat="1" x14ac:dyDescent="0.25">
      <c r="A1636" s="79">
        <v>1633</v>
      </c>
      <c r="B1636" s="79">
        <v>108.6274002075195</v>
      </c>
      <c r="C1636" s="79">
        <v>108.6274002075195</v>
      </c>
      <c r="D1636" s="95"/>
      <c r="E1636" s="79">
        <v>2103.023641565806</v>
      </c>
      <c r="F1636" s="79">
        <v>87.892874169937869</v>
      </c>
      <c r="G1636" s="80"/>
      <c r="H1636" s="79">
        <v>0</v>
      </c>
      <c r="I1636" s="80">
        <v>-6.7199315199413396</v>
      </c>
      <c r="J1636" s="105">
        <v>6</v>
      </c>
      <c r="K1636" s="105">
        <v>0.5736436464966308</v>
      </c>
      <c r="L1636" s="105">
        <v>1.6176750831204989</v>
      </c>
      <c r="M1636" s="105">
        <v>7.1336506644135307</v>
      </c>
    </row>
    <row r="1637" spans="1:13" s="81" customFormat="1" x14ac:dyDescent="0.25">
      <c r="A1637" s="79">
        <v>1634</v>
      </c>
      <c r="B1637" s="79">
        <v>107.4626052856445</v>
      </c>
      <c r="C1637" s="79">
        <v>107.4626052856445</v>
      </c>
      <c r="D1637" s="95"/>
      <c r="E1637" s="79">
        <v>2080.4732421859139</v>
      </c>
      <c r="F1637" s="79">
        <v>87.970839761431819</v>
      </c>
      <c r="G1637" s="80"/>
      <c r="H1637" s="79">
        <v>0</v>
      </c>
      <c r="I1637" s="80">
        <v>-6.7199315199413396</v>
      </c>
      <c r="J1637" s="105">
        <v>6</v>
      </c>
      <c r="K1637" s="105">
        <v>0.65773367782200542</v>
      </c>
      <c r="L1637" s="105">
        <v>1.8548089714580549</v>
      </c>
      <c r="M1637" s="105">
        <v>8.6455004133576399</v>
      </c>
    </row>
    <row r="1638" spans="1:13" s="81" customFormat="1" x14ac:dyDescent="0.25">
      <c r="A1638" s="79">
        <v>1635</v>
      </c>
      <c r="B1638" s="79">
        <v>106.5208152770996</v>
      </c>
      <c r="C1638" s="79">
        <v>106.5208152770996</v>
      </c>
      <c r="D1638" s="95"/>
      <c r="E1638" s="79">
        <v>2062.2402121255741</v>
      </c>
      <c r="F1638" s="79">
        <v>88.105091950804436</v>
      </c>
      <c r="G1638" s="80"/>
      <c r="H1638" s="79">
        <v>0</v>
      </c>
      <c r="I1638" s="80">
        <v>-6.7199315199413396</v>
      </c>
      <c r="J1638" s="105">
        <v>6</v>
      </c>
      <c r="K1638" s="105">
        <v>1.084443633890593</v>
      </c>
      <c r="L1638" s="105">
        <v>3.0581310475714711</v>
      </c>
      <c r="M1638" s="105">
        <v>15.890106908087491</v>
      </c>
    </row>
    <row r="1639" spans="1:13" s="81" customFormat="1" x14ac:dyDescent="0.25">
      <c r="A1639" s="79">
        <v>1636</v>
      </c>
      <c r="B1639" s="79">
        <v>106.13767700195309</v>
      </c>
      <c r="C1639" s="79">
        <v>106.13767700195309</v>
      </c>
      <c r="D1639" s="95"/>
      <c r="E1639" s="79">
        <v>2054.8226650878778</v>
      </c>
      <c r="F1639" s="79">
        <v>88.234028852958303</v>
      </c>
      <c r="G1639" s="80"/>
      <c r="H1639" s="79">
        <v>0</v>
      </c>
      <c r="I1639" s="80">
        <v>-6.7199315199413396</v>
      </c>
      <c r="J1639" s="105">
        <v>6</v>
      </c>
      <c r="K1639" s="105">
        <v>1.5008076110416391</v>
      </c>
      <c r="L1639" s="105">
        <v>4.2322774631374216</v>
      </c>
      <c r="M1639" s="105">
        <v>22.538332726130442</v>
      </c>
    </row>
    <row r="1640" spans="1:13" s="81" customFormat="1" x14ac:dyDescent="0.25">
      <c r="A1640" s="79">
        <v>1637</v>
      </c>
      <c r="B1640" s="79">
        <v>105.9334289550781</v>
      </c>
      <c r="C1640" s="79">
        <v>105.9334289550781</v>
      </c>
      <c r="D1640" s="95"/>
      <c r="E1640" s="79">
        <v>2050.8684282148502</v>
      </c>
      <c r="F1640" s="79">
        <v>88.226450589902029</v>
      </c>
      <c r="G1640" s="80"/>
      <c r="H1640" s="79">
        <v>0</v>
      </c>
      <c r="I1640" s="80">
        <v>-6.7199315199413396</v>
      </c>
      <c r="J1640" s="105">
        <v>6</v>
      </c>
      <c r="K1640" s="105">
        <v>1.627096453388436</v>
      </c>
      <c r="L1640" s="105">
        <v>4.5884119985553893</v>
      </c>
      <c r="M1640" s="105">
        <v>24.475425287152081</v>
      </c>
    </row>
    <row r="1641" spans="1:13" s="81" customFormat="1" x14ac:dyDescent="0.25">
      <c r="A1641" s="79">
        <v>1638</v>
      </c>
      <c r="B1641" s="79">
        <v>105.90865097045899</v>
      </c>
      <c r="C1641" s="79">
        <v>105.90865097045899</v>
      </c>
      <c r="D1641" s="95"/>
      <c r="E1641" s="79">
        <v>2050.3887270773389</v>
      </c>
      <c r="F1641" s="79">
        <v>88.157364499164999</v>
      </c>
      <c r="G1641" s="80"/>
      <c r="H1641" s="79">
        <v>0</v>
      </c>
      <c r="I1641" s="80">
        <v>-6.7199315199413396</v>
      </c>
      <c r="J1641" s="105">
        <v>6</v>
      </c>
      <c r="K1641" s="105">
        <v>1.82166569682497</v>
      </c>
      <c r="L1641" s="105">
        <v>5.1370972650464148</v>
      </c>
      <c r="M1641" s="105">
        <v>27.38755871285332</v>
      </c>
    </row>
    <row r="1642" spans="1:13" s="81" customFormat="1" x14ac:dyDescent="0.25">
      <c r="A1642" s="79">
        <v>1639</v>
      </c>
      <c r="B1642" s="79">
        <v>105.8882743835449</v>
      </c>
      <c r="C1642" s="79">
        <v>105.8882743835449</v>
      </c>
      <c r="D1642" s="95"/>
      <c r="E1642" s="79">
        <v>2049.994236884876</v>
      </c>
      <c r="F1642" s="79">
        <v>88.060911586945608</v>
      </c>
      <c r="G1642" s="80"/>
      <c r="H1642" s="79">
        <v>0</v>
      </c>
      <c r="I1642" s="80">
        <v>-6.7199315199413396</v>
      </c>
      <c r="J1642" s="105">
        <v>6</v>
      </c>
      <c r="K1642" s="105">
        <v>1.5191862115097921</v>
      </c>
      <c r="L1642" s="105">
        <v>4.2841051164576136</v>
      </c>
      <c r="M1642" s="105">
        <v>22.82363239068388</v>
      </c>
    </row>
    <row r="1643" spans="1:13" s="81" customFormat="1" x14ac:dyDescent="0.25">
      <c r="A1643" s="79">
        <v>1640</v>
      </c>
      <c r="B1643" s="79">
        <v>105.4353553771973</v>
      </c>
      <c r="C1643" s="79">
        <v>105.4353553771973</v>
      </c>
      <c r="D1643" s="95"/>
      <c r="E1643" s="79">
        <v>2041.2257367067989</v>
      </c>
      <c r="F1643" s="79">
        <v>88.071538946563294</v>
      </c>
      <c r="G1643" s="80"/>
      <c r="H1643" s="79">
        <v>0</v>
      </c>
      <c r="I1643" s="80">
        <v>-6.7199315199413396</v>
      </c>
      <c r="J1643" s="105">
        <v>6</v>
      </c>
      <c r="K1643" s="105">
        <v>1.119408050628216</v>
      </c>
      <c r="L1643" s="105">
        <v>3.1567307027715699</v>
      </c>
      <c r="M1643" s="105">
        <v>16.483861017029831</v>
      </c>
    </row>
    <row r="1644" spans="1:13" s="81" customFormat="1" x14ac:dyDescent="0.25">
      <c r="A1644" s="79">
        <v>1641</v>
      </c>
      <c r="B1644" s="79">
        <v>104.88033523559569</v>
      </c>
      <c r="C1644" s="79">
        <v>104.88033523559569</v>
      </c>
      <c r="D1644" s="95"/>
      <c r="E1644" s="79">
        <v>2030.4805612068469</v>
      </c>
      <c r="F1644" s="79">
        <v>88.246045578854918</v>
      </c>
      <c r="G1644" s="80"/>
      <c r="H1644" s="79">
        <v>0</v>
      </c>
      <c r="I1644" s="80">
        <v>-6.7199315199413396</v>
      </c>
      <c r="J1644" s="105">
        <v>6</v>
      </c>
      <c r="K1644" s="105">
        <v>1.244622025578848</v>
      </c>
      <c r="L1644" s="105">
        <v>3.5098341121323511</v>
      </c>
      <c r="M1644" s="105">
        <v>18.51673879300607</v>
      </c>
    </row>
    <row r="1645" spans="1:13" s="81" customFormat="1" x14ac:dyDescent="0.25">
      <c r="A1645" s="79">
        <v>1642</v>
      </c>
      <c r="B1645" s="79">
        <v>104.4686813354492</v>
      </c>
      <c r="C1645" s="79">
        <v>104.4686813354492</v>
      </c>
      <c r="D1645" s="95"/>
      <c r="E1645" s="79">
        <v>2022.5109524111199</v>
      </c>
      <c r="F1645" s="79">
        <v>88.446777254656539</v>
      </c>
      <c r="G1645" s="80"/>
      <c r="H1645" s="79">
        <v>0</v>
      </c>
      <c r="I1645" s="80">
        <v>-6.7199315199413396</v>
      </c>
      <c r="J1645" s="105">
        <v>6</v>
      </c>
      <c r="K1645" s="105">
        <v>1.165622972416513</v>
      </c>
      <c r="L1645" s="105">
        <v>3.287056782214568</v>
      </c>
      <c r="M1645" s="105">
        <v>17.251260306557839</v>
      </c>
    </row>
    <row r="1646" spans="1:13" s="81" customFormat="1" x14ac:dyDescent="0.25">
      <c r="A1646" s="79">
        <v>1643</v>
      </c>
      <c r="B1646" s="79">
        <v>103.85198516845701</v>
      </c>
      <c r="C1646" s="79">
        <v>103.85198516845701</v>
      </c>
      <c r="D1646" s="95"/>
      <c r="E1646" s="79">
        <v>2010.5717306643969</v>
      </c>
      <c r="F1646" s="79">
        <v>88.647508930458159</v>
      </c>
      <c r="G1646" s="80"/>
      <c r="H1646" s="79">
        <v>0</v>
      </c>
      <c r="I1646" s="80">
        <v>-6.7199315199413396</v>
      </c>
      <c r="J1646" s="105">
        <v>6</v>
      </c>
      <c r="K1646" s="105">
        <v>1.081503734863164</v>
      </c>
      <c r="L1646" s="105">
        <v>3.0498405323141209</v>
      </c>
      <c r="M1646" s="105">
        <v>15.893513723648599</v>
      </c>
    </row>
    <row r="1647" spans="1:13" s="81" customFormat="1" x14ac:dyDescent="0.25">
      <c r="A1647" s="79">
        <v>1644</v>
      </c>
      <c r="B1647" s="79">
        <v>103.4934509277344</v>
      </c>
      <c r="C1647" s="79">
        <v>103.4934509277344</v>
      </c>
      <c r="D1647" s="95"/>
      <c r="E1647" s="79">
        <v>2003.6305170929579</v>
      </c>
      <c r="F1647" s="79">
        <v>88.869466812344186</v>
      </c>
      <c r="G1647" s="80"/>
      <c r="H1647" s="79">
        <v>0</v>
      </c>
      <c r="I1647" s="80">
        <v>-6.7199315199413396</v>
      </c>
      <c r="J1647" s="105">
        <v>6</v>
      </c>
      <c r="K1647" s="105">
        <v>1.5712305621755089</v>
      </c>
      <c r="L1647" s="105">
        <v>4.4308701853349346</v>
      </c>
      <c r="M1647" s="105">
        <v>23.624491286207679</v>
      </c>
    </row>
    <row r="1648" spans="1:13" s="81" customFormat="1" x14ac:dyDescent="0.25">
      <c r="A1648" s="79">
        <v>1645</v>
      </c>
      <c r="B1648" s="79">
        <v>103.6784996032715</v>
      </c>
      <c r="C1648" s="79">
        <v>103.6784996032715</v>
      </c>
      <c r="D1648" s="95"/>
      <c r="E1648" s="79">
        <v>2007.213054636446</v>
      </c>
      <c r="F1648" s="79">
        <v>88.866113910780399</v>
      </c>
      <c r="G1648" s="80"/>
      <c r="H1648" s="79">
        <v>0</v>
      </c>
      <c r="I1648" s="80">
        <v>-6.7199315199413396</v>
      </c>
      <c r="J1648" s="105">
        <v>6</v>
      </c>
      <c r="K1648" s="105">
        <v>2.1754325592084771</v>
      </c>
      <c r="L1648" s="105">
        <v>6.1347198169679036</v>
      </c>
      <c r="M1648" s="105">
        <v>32.398464805105583</v>
      </c>
    </row>
    <row r="1649" spans="1:13" s="81" customFormat="1" x14ac:dyDescent="0.25">
      <c r="A1649" s="79">
        <v>1646</v>
      </c>
      <c r="B1649" s="79">
        <v>104.309196472168</v>
      </c>
      <c r="C1649" s="79">
        <v>104.309196472168</v>
      </c>
      <c r="D1649" s="95"/>
      <c r="E1649" s="79">
        <v>2019.423329607743</v>
      </c>
      <c r="F1649" s="79">
        <v>88.9376498856833</v>
      </c>
      <c r="G1649" s="80"/>
      <c r="H1649" s="79">
        <v>0</v>
      </c>
      <c r="I1649" s="80">
        <v>-6.7199315199413396</v>
      </c>
      <c r="J1649" s="105">
        <v>6</v>
      </c>
      <c r="K1649" s="105">
        <v>2.6429611277815601</v>
      </c>
      <c r="L1649" s="105">
        <v>7.453150380343998</v>
      </c>
      <c r="M1649" s="105">
        <v>38.648731480682287</v>
      </c>
    </row>
    <row r="1650" spans="1:13" s="81" customFormat="1" x14ac:dyDescent="0.25">
      <c r="A1650" s="79">
        <v>1647</v>
      </c>
      <c r="B1650" s="79">
        <v>105.1794570922852</v>
      </c>
      <c r="C1650" s="79">
        <v>105.1794570922852</v>
      </c>
      <c r="D1650" s="95"/>
      <c r="E1650" s="79">
        <v>2036.2715525692961</v>
      </c>
      <c r="F1650" s="79">
        <v>89.033195964109026</v>
      </c>
      <c r="G1650" s="80"/>
      <c r="H1650" s="79">
        <v>0</v>
      </c>
      <c r="I1650" s="80">
        <v>-6.7199315199413396</v>
      </c>
      <c r="J1650" s="105">
        <v>6</v>
      </c>
      <c r="K1650" s="105">
        <v>2.8131343651119631</v>
      </c>
      <c r="L1650" s="105">
        <v>7.9330389096157354</v>
      </c>
      <c r="M1650" s="105">
        <v>40.852915771109927</v>
      </c>
    </row>
    <row r="1651" spans="1:13" s="81" customFormat="1" x14ac:dyDescent="0.25">
      <c r="A1651" s="79">
        <v>1648</v>
      </c>
      <c r="B1651" s="79">
        <v>106.05717239379879</v>
      </c>
      <c r="C1651" s="79">
        <v>106.05717239379879</v>
      </c>
      <c r="D1651" s="95"/>
      <c r="E1651" s="79">
        <v>2053.2640979687162</v>
      </c>
      <c r="F1651" s="79">
        <v>88.901224096344876</v>
      </c>
      <c r="G1651" s="80"/>
      <c r="H1651" s="79">
        <v>0</v>
      </c>
      <c r="I1651" s="80">
        <v>-6.7199315199413396</v>
      </c>
      <c r="J1651" s="105">
        <v>6</v>
      </c>
      <c r="K1651" s="105">
        <v>2.8527920592708331</v>
      </c>
      <c r="L1651" s="105">
        <v>8.0448736071437494</v>
      </c>
      <c r="M1651" s="105">
        <v>41.406191506272911</v>
      </c>
    </row>
    <row r="1652" spans="1:13" s="81" customFormat="1" x14ac:dyDescent="0.25">
      <c r="A1652" s="79">
        <v>1649</v>
      </c>
      <c r="B1652" s="79">
        <v>107.01729812622069</v>
      </c>
      <c r="C1652" s="79">
        <v>107.01729812622069</v>
      </c>
      <c r="D1652" s="95"/>
      <c r="E1652" s="79">
        <v>2071.8521071662258</v>
      </c>
      <c r="F1652" s="79">
        <v>88.821640722806507</v>
      </c>
      <c r="G1652" s="80"/>
      <c r="H1652" s="79">
        <v>0</v>
      </c>
      <c r="I1652" s="80">
        <v>-6.7199315199413396</v>
      </c>
      <c r="J1652" s="105">
        <v>6</v>
      </c>
      <c r="K1652" s="105">
        <v>3.1660358885619191</v>
      </c>
      <c r="L1652" s="105">
        <v>8.9282212057446095</v>
      </c>
      <c r="M1652" s="105">
        <v>45.275362678995847</v>
      </c>
    </row>
    <row r="1653" spans="1:13" s="81" customFormat="1" x14ac:dyDescent="0.25">
      <c r="A1653" s="79">
        <v>1650</v>
      </c>
      <c r="B1653" s="79">
        <v>108.2078018188477</v>
      </c>
      <c r="C1653" s="79">
        <v>108.2078018188477</v>
      </c>
      <c r="D1653" s="95"/>
      <c r="E1653" s="79">
        <v>2094.9002276789411</v>
      </c>
      <c r="F1653" s="79">
        <v>88.803621900375774</v>
      </c>
      <c r="G1653" s="80"/>
      <c r="H1653" s="79">
        <v>0</v>
      </c>
      <c r="I1653" s="80">
        <v>-6.7199315199413396</v>
      </c>
      <c r="J1653" s="105">
        <v>6</v>
      </c>
      <c r="K1653" s="105">
        <v>3.5122019593491469</v>
      </c>
      <c r="L1653" s="105">
        <v>9.9044095253645956</v>
      </c>
      <c r="M1653" s="105">
        <v>49.357864754123263</v>
      </c>
    </row>
    <row r="1654" spans="1:13" s="81" customFormat="1" x14ac:dyDescent="0.25">
      <c r="A1654" s="79">
        <v>1651</v>
      </c>
      <c r="B1654" s="79">
        <v>109.5379547119141</v>
      </c>
      <c r="C1654" s="79">
        <v>109.5379547119141</v>
      </c>
      <c r="D1654" s="95"/>
      <c r="E1654" s="79">
        <v>2120.6519530785349</v>
      </c>
      <c r="F1654" s="79">
        <v>88.845568144963195</v>
      </c>
      <c r="G1654" s="80"/>
      <c r="H1654" s="79">
        <v>0</v>
      </c>
      <c r="I1654" s="80">
        <v>-6.7199315199413396</v>
      </c>
      <c r="J1654" s="105">
        <v>6</v>
      </c>
      <c r="K1654" s="105">
        <v>3.8733502281495258</v>
      </c>
      <c r="L1654" s="105">
        <v>10.92284764338166</v>
      </c>
      <c r="M1654" s="105">
        <v>53.408911318635759</v>
      </c>
    </row>
    <row r="1655" spans="1:13" s="81" customFormat="1" x14ac:dyDescent="0.25">
      <c r="A1655" s="79">
        <v>1652</v>
      </c>
      <c r="B1655" s="79">
        <v>111.0522109985352</v>
      </c>
      <c r="C1655" s="79">
        <v>111.0522109985352</v>
      </c>
      <c r="D1655" s="95"/>
      <c r="E1655" s="79">
        <v>2149.9679153870329</v>
      </c>
      <c r="F1655" s="79">
        <v>88.684760980699878</v>
      </c>
      <c r="G1655" s="80"/>
      <c r="H1655" s="79">
        <v>0</v>
      </c>
      <c r="I1655" s="80">
        <v>-6.7199315199413396</v>
      </c>
      <c r="J1655" s="105">
        <v>6</v>
      </c>
      <c r="K1655" s="105">
        <v>4.1309299440158078</v>
      </c>
      <c r="L1655" s="105">
        <v>11.64922244212458</v>
      </c>
      <c r="M1655" s="105">
        <v>56.249752045830533</v>
      </c>
    </row>
    <row r="1656" spans="1:13" s="81" customFormat="1" x14ac:dyDescent="0.25">
      <c r="A1656" s="79">
        <v>1653</v>
      </c>
      <c r="B1656" s="79">
        <v>112.5263671875</v>
      </c>
      <c r="C1656" s="79">
        <v>112.5263671875</v>
      </c>
      <c r="D1656" s="95"/>
      <c r="E1656" s="79">
        <v>2178.507540848299</v>
      </c>
      <c r="F1656" s="79">
        <v>88.554443499108189</v>
      </c>
      <c r="G1656" s="80"/>
      <c r="H1656" s="79">
        <v>0</v>
      </c>
      <c r="I1656" s="80">
        <v>-6.7199315199413396</v>
      </c>
      <c r="J1656" s="105">
        <v>6</v>
      </c>
      <c r="K1656" s="105">
        <v>4.0584796645864918</v>
      </c>
      <c r="L1656" s="105">
        <v>11.44491265413391</v>
      </c>
      <c r="M1656" s="105">
        <v>55.716490216275993</v>
      </c>
    </row>
    <row r="1657" spans="1:13" s="81" customFormat="1" x14ac:dyDescent="0.25">
      <c r="A1657" s="79">
        <v>1654</v>
      </c>
      <c r="B1657" s="79">
        <v>113.9346801757813</v>
      </c>
      <c r="C1657" s="79">
        <v>113.9346801757813</v>
      </c>
      <c r="D1657" s="95"/>
      <c r="E1657" s="79">
        <v>2205.77244365755</v>
      </c>
      <c r="F1657" s="79">
        <v>88.399276748535598</v>
      </c>
      <c r="G1657" s="80"/>
      <c r="H1657" s="79">
        <v>0</v>
      </c>
      <c r="I1657" s="80">
        <v>-6.7199315199413396</v>
      </c>
      <c r="J1657" s="105">
        <v>6</v>
      </c>
      <c r="K1657" s="105">
        <v>4.1589735401288159</v>
      </c>
      <c r="L1657" s="105">
        <v>11.72830538316326</v>
      </c>
      <c r="M1657" s="105">
        <v>56.928742281550541</v>
      </c>
    </row>
    <row r="1658" spans="1:13" s="81" customFormat="1" x14ac:dyDescent="0.25">
      <c r="A1658" s="79">
        <v>1655</v>
      </c>
      <c r="B1658" s="79">
        <v>115.2513664245605</v>
      </c>
      <c r="C1658" s="79">
        <v>115.2513664245605</v>
      </c>
      <c r="D1658" s="95"/>
      <c r="E1658" s="79">
        <v>2231.263455174143</v>
      </c>
      <c r="F1658" s="79">
        <v>88.255452828534544</v>
      </c>
      <c r="G1658" s="80"/>
      <c r="H1658" s="79">
        <v>0</v>
      </c>
      <c r="I1658" s="80">
        <v>-6.7199315199413396</v>
      </c>
      <c r="J1658" s="105">
        <v>6</v>
      </c>
      <c r="K1658" s="105">
        <v>3.6297026373416821</v>
      </c>
      <c r="L1658" s="105">
        <v>10.235761437303539</v>
      </c>
      <c r="M1658" s="105">
        <v>51.359210681822027</v>
      </c>
    </row>
    <row r="1659" spans="1:13" s="81" customFormat="1" x14ac:dyDescent="0.25">
      <c r="A1659" s="79">
        <v>1656</v>
      </c>
      <c r="B1659" s="79">
        <v>115.99420776367189</v>
      </c>
      <c r="C1659" s="79">
        <v>115.99420776367189</v>
      </c>
      <c r="D1659" s="95"/>
      <c r="E1659" s="79">
        <v>2245.6448441708339</v>
      </c>
      <c r="F1659" s="79">
        <v>87.966802262502782</v>
      </c>
      <c r="G1659" s="80"/>
      <c r="H1659" s="79">
        <v>0</v>
      </c>
      <c r="I1659" s="80">
        <v>-6.7199315199413396</v>
      </c>
      <c r="J1659" s="105">
        <v>6</v>
      </c>
      <c r="K1659" s="105">
        <v>2.9035085698724288</v>
      </c>
      <c r="L1659" s="105">
        <v>8.1878941670402501</v>
      </c>
      <c r="M1659" s="105">
        <v>42.572488865919127</v>
      </c>
    </row>
    <row r="1660" spans="1:13" s="81" customFormat="1" x14ac:dyDescent="0.25">
      <c r="A1660" s="79">
        <v>1657</v>
      </c>
      <c r="B1660" s="79">
        <v>116.4808265686035</v>
      </c>
      <c r="C1660" s="79">
        <v>116.4808265686035</v>
      </c>
      <c r="D1660" s="95"/>
      <c r="E1660" s="79">
        <v>2255.065771572637</v>
      </c>
      <c r="F1660" s="79">
        <v>87.880726686753363</v>
      </c>
      <c r="G1660" s="80"/>
      <c r="H1660" s="79">
        <v>0</v>
      </c>
      <c r="I1660" s="80">
        <v>-6.7199315199413396</v>
      </c>
      <c r="J1660" s="105">
        <v>6</v>
      </c>
      <c r="K1660" s="105">
        <v>2.844827653988478</v>
      </c>
      <c r="L1660" s="105">
        <v>8.0224139842475086</v>
      </c>
      <c r="M1660" s="105">
        <v>41.82654349087273</v>
      </c>
    </row>
    <row r="1661" spans="1:13" s="81" customFormat="1" x14ac:dyDescent="0.25">
      <c r="A1661" s="79">
        <v>1658</v>
      </c>
      <c r="B1661" s="79">
        <v>117.0418174743652</v>
      </c>
      <c r="C1661" s="79">
        <v>117.0418174743652</v>
      </c>
      <c r="D1661" s="95"/>
      <c r="E1661" s="79">
        <v>2265.9265409113718</v>
      </c>
      <c r="F1661" s="79">
        <v>87.717621446300157</v>
      </c>
      <c r="G1661" s="80"/>
      <c r="H1661" s="79">
        <v>0</v>
      </c>
      <c r="I1661" s="80">
        <v>-6.7199315199413396</v>
      </c>
      <c r="J1661" s="105">
        <v>6</v>
      </c>
      <c r="K1661" s="105">
        <v>3.1815881478235322</v>
      </c>
      <c r="L1661" s="105">
        <v>8.9720785768623585</v>
      </c>
      <c r="M1661" s="105">
        <v>46.143185714553027</v>
      </c>
    </row>
    <row r="1662" spans="1:13" s="81" customFormat="1" x14ac:dyDescent="0.25">
      <c r="A1662" s="79">
        <v>1659</v>
      </c>
      <c r="B1662" s="79">
        <v>117.8589836120605</v>
      </c>
      <c r="C1662" s="79">
        <v>117.8589836120605</v>
      </c>
      <c r="D1662" s="95"/>
      <c r="E1662" s="79">
        <v>2281.7468560747402</v>
      </c>
      <c r="F1662" s="79">
        <v>87.687445153626769</v>
      </c>
      <c r="G1662" s="80"/>
      <c r="H1662" s="79">
        <v>0</v>
      </c>
      <c r="I1662" s="80">
        <v>-6.7199315199413396</v>
      </c>
      <c r="J1662" s="105">
        <v>6</v>
      </c>
      <c r="K1662" s="105">
        <v>3.5470254843526958</v>
      </c>
      <c r="L1662" s="105">
        <v>10.0026118658746</v>
      </c>
      <c r="M1662" s="105">
        <v>50.603487783459776</v>
      </c>
    </row>
    <row r="1663" spans="1:13" s="81" customFormat="1" x14ac:dyDescent="0.25">
      <c r="A1663" s="79">
        <v>1660</v>
      </c>
      <c r="B1663" s="79">
        <v>118.772728729248</v>
      </c>
      <c r="C1663" s="79">
        <v>118.772728729248</v>
      </c>
      <c r="D1663" s="95"/>
      <c r="E1663" s="79">
        <v>2299.436937768121</v>
      </c>
      <c r="F1663" s="79">
        <v>87.717558171365567</v>
      </c>
      <c r="G1663" s="80"/>
      <c r="H1663" s="79">
        <v>0</v>
      </c>
      <c r="I1663" s="80">
        <v>-6.7199315199413396</v>
      </c>
      <c r="J1663" s="105">
        <v>6</v>
      </c>
      <c r="K1663" s="105">
        <v>3.6438003194083541</v>
      </c>
      <c r="L1663" s="105">
        <v>10.27551690073156</v>
      </c>
      <c r="M1663" s="105">
        <v>51.795395678674353</v>
      </c>
    </row>
    <row r="1664" spans="1:13" s="81" customFormat="1" x14ac:dyDescent="0.25">
      <c r="A1664" s="79">
        <v>1661</v>
      </c>
      <c r="B1664" s="79">
        <v>119.7085472106934</v>
      </c>
      <c r="C1664" s="79">
        <v>119.7085472106934</v>
      </c>
      <c r="D1664" s="95"/>
      <c r="E1664" s="79">
        <v>2317.5543592191921</v>
      </c>
      <c r="F1664" s="79">
        <v>87.599409452818975</v>
      </c>
      <c r="G1664" s="80"/>
      <c r="H1664" s="79">
        <v>0</v>
      </c>
      <c r="I1664" s="80">
        <v>-6.7199315199413396</v>
      </c>
      <c r="J1664" s="105">
        <v>6</v>
      </c>
      <c r="K1664" s="105">
        <v>3.799394711705101</v>
      </c>
      <c r="L1664" s="105">
        <v>10.714293087008389</v>
      </c>
      <c r="M1664" s="105">
        <v>53.647974194305107</v>
      </c>
    </row>
    <row r="1665" spans="1:13" s="81" customFormat="1" x14ac:dyDescent="0.25">
      <c r="A1665" s="79">
        <v>1662</v>
      </c>
      <c r="B1665" s="79">
        <v>120.7102958679199</v>
      </c>
      <c r="C1665" s="79">
        <v>120.7102958679199</v>
      </c>
      <c r="D1665" s="95"/>
      <c r="E1665" s="79">
        <v>2336.9481871579042</v>
      </c>
      <c r="F1665" s="79">
        <v>87.566591299519146</v>
      </c>
      <c r="G1665" s="80"/>
      <c r="H1665" s="79">
        <v>0</v>
      </c>
      <c r="I1665" s="80">
        <v>-6.7199315199413396</v>
      </c>
      <c r="J1665" s="105">
        <v>6</v>
      </c>
      <c r="K1665" s="105">
        <v>3.8923150363960048</v>
      </c>
      <c r="L1665" s="105">
        <v>10.97632840263673</v>
      </c>
      <c r="M1665" s="105">
        <v>54.773344097884397</v>
      </c>
    </row>
    <row r="1666" spans="1:13" s="81" customFormat="1" x14ac:dyDescent="0.25">
      <c r="A1666" s="79">
        <v>1663</v>
      </c>
      <c r="B1666" s="79">
        <v>121.64031677246091</v>
      </c>
      <c r="C1666" s="79">
        <v>121.64031677246091</v>
      </c>
      <c r="D1666" s="95"/>
      <c r="E1666" s="79">
        <v>2354.953367670958</v>
      </c>
      <c r="F1666" s="79">
        <v>87.533773146219318</v>
      </c>
      <c r="G1666" s="80"/>
      <c r="H1666" s="79">
        <v>0</v>
      </c>
      <c r="I1666" s="80">
        <v>-6.7199315199413396</v>
      </c>
      <c r="J1666" s="105">
        <v>6</v>
      </c>
      <c r="K1666" s="105">
        <v>3.7387381466942431</v>
      </c>
      <c r="L1666" s="105">
        <v>10.54324157367776</v>
      </c>
      <c r="M1666" s="105">
        <v>53.089290823265038</v>
      </c>
    </row>
    <row r="1667" spans="1:13" s="81" customFormat="1" x14ac:dyDescent="0.25">
      <c r="A1667" s="79">
        <v>1664</v>
      </c>
      <c r="B1667" s="79">
        <v>122.4135223388672</v>
      </c>
      <c r="C1667" s="79">
        <v>122.4135223388672</v>
      </c>
      <c r="D1667" s="95"/>
      <c r="E1667" s="79">
        <v>2369.9226073180098</v>
      </c>
      <c r="F1667" s="79">
        <v>87.483400713848482</v>
      </c>
      <c r="G1667" s="80"/>
      <c r="H1667" s="79">
        <v>0</v>
      </c>
      <c r="I1667" s="80">
        <v>-6.7199315199413396</v>
      </c>
      <c r="J1667" s="105">
        <v>6</v>
      </c>
      <c r="K1667" s="105">
        <v>3.499586812011394</v>
      </c>
      <c r="L1667" s="105">
        <v>9.8688348098721299</v>
      </c>
      <c r="M1667" s="105">
        <v>50.302634126531437</v>
      </c>
    </row>
    <row r="1668" spans="1:13" s="81" customFormat="1" x14ac:dyDescent="0.25">
      <c r="A1668" s="79">
        <v>1665</v>
      </c>
      <c r="B1668" s="79">
        <v>123.0212562561035</v>
      </c>
      <c r="C1668" s="79">
        <v>123.0212562561035</v>
      </c>
      <c r="D1668" s="95"/>
      <c r="E1668" s="79">
        <v>2381.6883201426549</v>
      </c>
      <c r="F1668" s="79">
        <v>87.6418538796989</v>
      </c>
      <c r="G1668" s="80"/>
      <c r="H1668" s="79">
        <v>0</v>
      </c>
      <c r="I1668" s="80">
        <v>-6.7199315199413396</v>
      </c>
      <c r="J1668" s="105">
        <v>6</v>
      </c>
      <c r="K1668" s="105">
        <v>3.3482270017851019</v>
      </c>
      <c r="L1668" s="105">
        <v>9.4420001450339885</v>
      </c>
      <c r="M1668" s="105">
        <v>48.473905851120968</v>
      </c>
    </row>
    <row r="1669" spans="1:13" s="81" customFormat="1" x14ac:dyDescent="0.25">
      <c r="A1669" s="79">
        <v>1666</v>
      </c>
      <c r="B1669" s="79">
        <v>123.56662902832031</v>
      </c>
      <c r="C1669" s="79">
        <v>123.56662902832031</v>
      </c>
      <c r="D1669" s="95"/>
      <c r="E1669" s="79">
        <v>2392.2467228223391</v>
      </c>
      <c r="F1669" s="79">
        <v>87.747697593866462</v>
      </c>
      <c r="G1669" s="80"/>
      <c r="H1669" s="79">
        <v>0</v>
      </c>
      <c r="I1669" s="80">
        <v>-6.7199315199413396</v>
      </c>
      <c r="J1669" s="105">
        <v>6</v>
      </c>
      <c r="K1669" s="105">
        <v>3.348571378618642</v>
      </c>
      <c r="L1669" s="105">
        <v>9.4429712877045713</v>
      </c>
      <c r="M1669" s="105">
        <v>48.498043172641417</v>
      </c>
    </row>
    <row r="1670" spans="1:13" s="81" customFormat="1" x14ac:dyDescent="0.25">
      <c r="A1670" s="79">
        <v>1667</v>
      </c>
      <c r="B1670" s="79">
        <v>124.10928878784181</v>
      </c>
      <c r="C1670" s="79">
        <v>124.10928878784181</v>
      </c>
      <c r="D1670" s="95"/>
      <c r="E1670" s="79">
        <v>2402.7526016468341</v>
      </c>
      <c r="F1670" s="79">
        <v>87.853541308034025</v>
      </c>
      <c r="G1670" s="80"/>
      <c r="H1670" s="79">
        <v>0</v>
      </c>
      <c r="I1670" s="80">
        <v>-6.7199315199413396</v>
      </c>
      <c r="J1670" s="105">
        <v>6</v>
      </c>
      <c r="K1670" s="105">
        <v>3.4031488627887501</v>
      </c>
      <c r="L1670" s="105">
        <v>9.5968797930642751</v>
      </c>
      <c r="M1670" s="105">
        <v>49.194487145036113</v>
      </c>
    </row>
    <row r="1671" spans="1:13" s="81" customFormat="1" x14ac:dyDescent="0.25">
      <c r="A1671" s="79">
        <v>1668</v>
      </c>
      <c r="B1671" s="79">
        <v>124.6587799072266</v>
      </c>
      <c r="C1671" s="79">
        <v>124.6587799072266</v>
      </c>
      <c r="D1671" s="95"/>
      <c r="E1671" s="79">
        <v>2413.3907354205321</v>
      </c>
      <c r="F1671" s="79">
        <v>87.987490497663714</v>
      </c>
      <c r="G1671" s="80"/>
      <c r="H1671" s="79">
        <v>0</v>
      </c>
      <c r="I1671" s="80">
        <v>-6.7199315199413396</v>
      </c>
      <c r="J1671" s="105">
        <v>6</v>
      </c>
      <c r="K1671" s="105">
        <v>3.4119132147846378</v>
      </c>
      <c r="L1671" s="105">
        <v>9.6215952656926778</v>
      </c>
      <c r="M1671" s="105">
        <v>49.32240419422844</v>
      </c>
    </row>
    <row r="1672" spans="1:13" s="81" customFormat="1" x14ac:dyDescent="0.25">
      <c r="A1672" s="79">
        <v>1669</v>
      </c>
      <c r="B1672" s="79">
        <v>125.1615020751953</v>
      </c>
      <c r="C1672" s="79">
        <v>125.1615020751953</v>
      </c>
      <c r="D1672" s="95"/>
      <c r="E1672" s="79">
        <v>2423.123423511729</v>
      </c>
      <c r="F1672" s="79">
        <v>88.121439687293403</v>
      </c>
      <c r="G1672" s="80"/>
      <c r="H1672" s="79">
        <v>0</v>
      </c>
      <c r="I1672" s="80">
        <v>-6.7199315199413396</v>
      </c>
      <c r="J1672" s="105">
        <v>6</v>
      </c>
      <c r="K1672" s="105">
        <v>3.3408717594094228</v>
      </c>
      <c r="L1672" s="105">
        <v>9.4212583615345729</v>
      </c>
      <c r="M1672" s="105">
        <v>48.453542991119093</v>
      </c>
    </row>
    <row r="1673" spans="1:13" s="81" customFormat="1" x14ac:dyDescent="0.25">
      <c r="A1673" s="79">
        <v>1670</v>
      </c>
      <c r="B1673" s="79">
        <v>125.6009056091309</v>
      </c>
      <c r="C1673" s="79">
        <v>125.6009056091309</v>
      </c>
      <c r="D1673" s="95"/>
      <c r="E1673" s="79">
        <v>2431.6302644955758</v>
      </c>
      <c r="F1673" s="79">
        <v>88.176448258625939</v>
      </c>
      <c r="G1673" s="80"/>
      <c r="H1673" s="79">
        <v>0</v>
      </c>
      <c r="I1673" s="80">
        <v>-6.7199315199413396</v>
      </c>
      <c r="J1673" s="105">
        <v>6</v>
      </c>
      <c r="K1673" s="105">
        <v>3.2874877489752059</v>
      </c>
      <c r="L1673" s="105">
        <v>9.2707154521100801</v>
      </c>
      <c r="M1673" s="105">
        <v>47.792987058269972</v>
      </c>
    </row>
    <row r="1674" spans="1:13" s="81" customFormat="1" x14ac:dyDescent="0.25">
      <c r="A1674" s="79">
        <v>1671</v>
      </c>
      <c r="B1674" s="79">
        <v>125.9728973388672</v>
      </c>
      <c r="C1674" s="79">
        <v>125.9728973388672</v>
      </c>
      <c r="D1674" s="95"/>
      <c r="E1674" s="79">
        <v>2438.83201470416</v>
      </c>
      <c r="F1674" s="79">
        <v>88.231456829958475</v>
      </c>
      <c r="G1674" s="80"/>
      <c r="H1674" s="79">
        <v>0</v>
      </c>
      <c r="I1674" s="80">
        <v>-6.7199315199413396</v>
      </c>
      <c r="J1674" s="105">
        <v>6</v>
      </c>
      <c r="K1674" s="105">
        <v>3.1261762332545309</v>
      </c>
      <c r="L1674" s="105">
        <v>8.8158169777777768</v>
      </c>
      <c r="M1674" s="105">
        <v>45.732507023103359</v>
      </c>
    </row>
    <row r="1675" spans="1:13" s="81" customFormat="1" x14ac:dyDescent="0.25">
      <c r="A1675" s="79">
        <v>1672</v>
      </c>
      <c r="B1675" s="79">
        <v>126.2022621154785</v>
      </c>
      <c r="C1675" s="79">
        <v>126.2022621154785</v>
      </c>
      <c r="D1675" s="95"/>
      <c r="E1675" s="79">
        <v>2443.2725108113541</v>
      </c>
      <c r="F1675" s="79">
        <v>88.230112698764501</v>
      </c>
      <c r="G1675" s="80"/>
      <c r="H1675" s="79">
        <v>0</v>
      </c>
      <c r="I1675" s="80">
        <v>-6.7199315199413396</v>
      </c>
      <c r="J1675" s="105">
        <v>6</v>
      </c>
      <c r="K1675" s="105">
        <v>2.987658871989932</v>
      </c>
      <c r="L1675" s="105">
        <v>8.4251980190116083</v>
      </c>
      <c r="M1675" s="105">
        <v>43.918328162210592</v>
      </c>
    </row>
    <row r="1676" spans="1:13" s="81" customFormat="1" x14ac:dyDescent="0.25">
      <c r="A1676" s="79">
        <v>1673</v>
      </c>
      <c r="B1676" s="79">
        <v>126.3949562072754</v>
      </c>
      <c r="C1676" s="79">
        <v>126.3949562072754</v>
      </c>
      <c r="D1676" s="95"/>
      <c r="E1676" s="79">
        <v>2447.0030634147001</v>
      </c>
      <c r="F1676" s="79">
        <v>88.228768567570526</v>
      </c>
      <c r="G1676" s="80"/>
      <c r="H1676" s="79">
        <v>0</v>
      </c>
      <c r="I1676" s="80">
        <v>-6.7199315199413396</v>
      </c>
      <c r="J1676" s="105">
        <v>6</v>
      </c>
      <c r="K1676" s="105">
        <v>2.9754051492431879</v>
      </c>
      <c r="L1676" s="105">
        <v>8.3906425208657911</v>
      </c>
      <c r="M1676" s="105">
        <v>43.757530502656678</v>
      </c>
    </row>
    <row r="1677" spans="1:13" s="81" customFormat="1" x14ac:dyDescent="0.25">
      <c r="A1677" s="79">
        <v>1674</v>
      </c>
      <c r="B1677" s="79">
        <v>126.5646781921387</v>
      </c>
      <c r="C1677" s="79">
        <v>126.5646781921387</v>
      </c>
      <c r="D1677" s="95"/>
      <c r="E1677" s="79">
        <v>2450.2888766255392</v>
      </c>
      <c r="F1677" s="79">
        <v>88.227424436376552</v>
      </c>
      <c r="G1677" s="80"/>
      <c r="H1677" s="79">
        <v>0</v>
      </c>
      <c r="I1677" s="80">
        <v>-6.7199315199413396</v>
      </c>
      <c r="J1677" s="105">
        <v>6</v>
      </c>
      <c r="K1677" s="105">
        <v>2.9628614669145201</v>
      </c>
      <c r="L1677" s="105">
        <v>8.3552693366989459</v>
      </c>
      <c r="M1677" s="105">
        <v>43.592099728434079</v>
      </c>
    </row>
    <row r="1678" spans="1:13" s="81" customFormat="1" x14ac:dyDescent="0.25">
      <c r="A1678" s="79">
        <v>1675</v>
      </c>
      <c r="B1678" s="79">
        <v>126.7200057983398</v>
      </c>
      <c r="C1678" s="79">
        <v>126.7200057983398</v>
      </c>
      <c r="D1678" s="95"/>
      <c r="E1678" s="79">
        <v>2453.2960150400172</v>
      </c>
      <c r="F1678" s="79">
        <v>88.239407872400392</v>
      </c>
      <c r="G1678" s="80"/>
      <c r="H1678" s="79">
        <v>0</v>
      </c>
      <c r="I1678" s="80">
        <v>-6.7199315199413396</v>
      </c>
      <c r="J1678" s="105">
        <v>6</v>
      </c>
      <c r="K1678" s="105">
        <v>2.9183112038011738</v>
      </c>
      <c r="L1678" s="105">
        <v>8.2296375947193106</v>
      </c>
      <c r="M1678" s="105">
        <v>42.997855225294998</v>
      </c>
    </row>
    <row r="1679" spans="1:13" s="81" customFormat="1" x14ac:dyDescent="0.25">
      <c r="A1679" s="79">
        <v>1676</v>
      </c>
      <c r="B1679" s="79">
        <v>126.8166061401367</v>
      </c>
      <c r="C1679" s="79">
        <v>126.8166061401367</v>
      </c>
      <c r="D1679" s="95"/>
      <c r="E1679" s="79">
        <v>2455.1661951436931</v>
      </c>
      <c r="F1679" s="79">
        <v>88.2216610561549</v>
      </c>
      <c r="G1679" s="80"/>
      <c r="H1679" s="79">
        <v>0</v>
      </c>
      <c r="I1679" s="80">
        <v>-6.7199315199413396</v>
      </c>
      <c r="J1679" s="105">
        <v>6</v>
      </c>
      <c r="K1679" s="105">
        <v>2.834619627181941</v>
      </c>
      <c r="L1679" s="105">
        <v>7.9936273486530736</v>
      </c>
      <c r="M1679" s="105">
        <v>41.869386076368897</v>
      </c>
    </row>
    <row r="1680" spans="1:13" s="81" customFormat="1" x14ac:dyDescent="0.25">
      <c r="A1680" s="79">
        <v>1677</v>
      </c>
      <c r="B1680" s="79">
        <v>126.8765899658203</v>
      </c>
      <c r="C1680" s="79">
        <v>126.8765899658203</v>
      </c>
      <c r="D1680" s="95"/>
      <c r="E1680" s="79">
        <v>2456.3274804481671</v>
      </c>
      <c r="F1680" s="79">
        <v>88.177742499729035</v>
      </c>
      <c r="G1680" s="80"/>
      <c r="H1680" s="79">
        <v>0</v>
      </c>
      <c r="I1680" s="80">
        <v>-6.7199315199413396</v>
      </c>
      <c r="J1680" s="105">
        <v>6</v>
      </c>
      <c r="K1680" s="105">
        <v>2.8253873281391551</v>
      </c>
      <c r="L1680" s="105">
        <v>7.9675922653524154</v>
      </c>
      <c r="M1680" s="105">
        <v>41.74412857053791</v>
      </c>
    </row>
    <row r="1681" spans="1:13" s="81" customFormat="1" x14ac:dyDescent="0.25">
      <c r="A1681" s="79">
        <v>1678</v>
      </c>
      <c r="B1681" s="79">
        <v>126.930396270752</v>
      </c>
      <c r="C1681" s="79">
        <v>126.930396270752</v>
      </c>
      <c r="D1681" s="95"/>
      <c r="E1681" s="79">
        <v>2457.3691691116201</v>
      </c>
      <c r="F1681" s="79">
        <v>88.13382394330317</v>
      </c>
      <c r="G1681" s="80"/>
      <c r="H1681" s="79">
        <v>0</v>
      </c>
      <c r="I1681" s="80">
        <v>-6.7199315199413396</v>
      </c>
      <c r="J1681" s="105">
        <v>6</v>
      </c>
      <c r="K1681" s="105">
        <v>2.7793070404470659</v>
      </c>
      <c r="L1681" s="105">
        <v>7.8376458540607263</v>
      </c>
      <c r="M1681" s="105">
        <v>41.115952601370537</v>
      </c>
    </row>
    <row r="1682" spans="1:13" s="81" customFormat="1" x14ac:dyDescent="0.25">
      <c r="A1682" s="79">
        <v>1679</v>
      </c>
      <c r="B1682" s="79">
        <v>126.87996749877929</v>
      </c>
      <c r="C1682" s="79">
        <v>126.87996749877929</v>
      </c>
      <c r="D1682" s="95"/>
      <c r="E1682" s="79">
        <v>2456.3928693983698</v>
      </c>
      <c r="F1682" s="79">
        <v>88.039219011860183</v>
      </c>
      <c r="G1682" s="80"/>
      <c r="H1682" s="79">
        <v>0</v>
      </c>
      <c r="I1682" s="80">
        <v>-6.7199315199413396</v>
      </c>
      <c r="J1682" s="105">
        <v>6</v>
      </c>
      <c r="K1682" s="105">
        <v>2.50637137413832</v>
      </c>
      <c r="L1682" s="105">
        <v>7.0679672750700604</v>
      </c>
      <c r="M1682" s="105">
        <v>37.313426722620022</v>
      </c>
    </row>
    <row r="1683" spans="1:13" s="81" customFormat="1" x14ac:dyDescent="0.25">
      <c r="A1683" s="79">
        <v>1680</v>
      </c>
      <c r="B1683" s="79">
        <v>126.63671340942381</v>
      </c>
      <c r="C1683" s="79">
        <v>126.63671340942381</v>
      </c>
      <c r="D1683" s="95"/>
      <c r="E1683" s="79">
        <v>2451.683476557846</v>
      </c>
      <c r="F1683" s="79">
        <v>88.151160579568511</v>
      </c>
      <c r="G1683" s="80"/>
      <c r="H1683" s="79">
        <v>0</v>
      </c>
      <c r="I1683" s="80">
        <v>-6.7199315199413396</v>
      </c>
      <c r="J1683" s="105">
        <v>6</v>
      </c>
      <c r="K1683" s="105">
        <v>2.3490595392608209</v>
      </c>
      <c r="L1683" s="105">
        <v>6.6243479007155157</v>
      </c>
      <c r="M1683" s="105">
        <v>35.061728252434527</v>
      </c>
    </row>
    <row r="1684" spans="1:13" s="81" customFormat="1" x14ac:dyDescent="0.25">
      <c r="A1684" s="79">
        <v>1681</v>
      </c>
      <c r="B1684" s="79">
        <v>126.3935119628906</v>
      </c>
      <c r="C1684" s="79">
        <v>126.3935119628906</v>
      </c>
      <c r="D1684" s="95"/>
      <c r="E1684" s="79">
        <v>2446.9751028809901</v>
      </c>
      <c r="F1684" s="79">
        <v>88.247894588280204</v>
      </c>
      <c r="G1684" s="80"/>
      <c r="H1684" s="79">
        <v>0</v>
      </c>
      <c r="I1684" s="80">
        <v>-6.7199315199413396</v>
      </c>
      <c r="J1684" s="105">
        <v>6</v>
      </c>
      <c r="K1684" s="105">
        <v>2.3718944153845558</v>
      </c>
      <c r="L1684" s="105">
        <v>6.688742251384447</v>
      </c>
      <c r="M1684" s="105">
        <v>35.395150068476767</v>
      </c>
    </row>
    <row r="1685" spans="1:13" s="81" customFormat="1" x14ac:dyDescent="0.25">
      <c r="A1685" s="79">
        <v>1682</v>
      </c>
      <c r="B1685" s="79">
        <v>126.151847076416</v>
      </c>
      <c r="C1685" s="79">
        <v>126.151847076416</v>
      </c>
      <c r="D1685" s="95"/>
      <c r="E1685" s="79">
        <v>2442.2964769668879</v>
      </c>
      <c r="F1685" s="79">
        <v>88.340151715180838</v>
      </c>
      <c r="G1685" s="80"/>
      <c r="H1685" s="79">
        <v>0</v>
      </c>
      <c r="I1685" s="80">
        <v>-6.7199315199413396</v>
      </c>
      <c r="J1685" s="105">
        <v>6</v>
      </c>
      <c r="K1685" s="105">
        <v>2.3679181396247868</v>
      </c>
      <c r="L1685" s="105">
        <v>6.6775291537418981</v>
      </c>
      <c r="M1685" s="105">
        <v>35.340978826818677</v>
      </c>
    </row>
    <row r="1686" spans="1:13" s="81" customFormat="1" x14ac:dyDescent="0.25">
      <c r="A1686" s="79">
        <v>1683</v>
      </c>
      <c r="B1686" s="79">
        <v>125.9382621765137</v>
      </c>
      <c r="C1686" s="79">
        <v>125.9382621765137</v>
      </c>
      <c r="D1686" s="95"/>
      <c r="E1686" s="79">
        <v>2438.1614788621928</v>
      </c>
      <c r="F1686" s="79">
        <v>88.412371105659162</v>
      </c>
      <c r="G1686" s="80"/>
      <c r="H1686" s="79">
        <v>0</v>
      </c>
      <c r="I1686" s="80">
        <v>-6.7199315199413396</v>
      </c>
      <c r="J1686" s="105">
        <v>6</v>
      </c>
      <c r="K1686" s="105">
        <v>2.4103386791998158</v>
      </c>
      <c r="L1686" s="105">
        <v>6.7971550753434817</v>
      </c>
      <c r="M1686" s="105">
        <v>35.953647156360972</v>
      </c>
    </row>
    <row r="1687" spans="1:13" s="81" customFormat="1" x14ac:dyDescent="0.25">
      <c r="A1687" s="79">
        <v>1684</v>
      </c>
      <c r="B1687" s="79">
        <v>125.76279296875001</v>
      </c>
      <c r="C1687" s="79">
        <v>125.76279296875001</v>
      </c>
      <c r="D1687" s="95"/>
      <c r="E1687" s="79">
        <v>2434.764399565543</v>
      </c>
      <c r="F1687" s="79">
        <v>88.457863618757301</v>
      </c>
      <c r="G1687" s="80"/>
      <c r="H1687" s="79">
        <v>0</v>
      </c>
      <c r="I1687" s="80">
        <v>-6.7199315199413396</v>
      </c>
      <c r="J1687" s="105">
        <v>6</v>
      </c>
      <c r="K1687" s="105">
        <v>2.4532578206871238</v>
      </c>
      <c r="L1687" s="105">
        <v>6.9181870543376904</v>
      </c>
      <c r="M1687" s="105">
        <v>36.568944723007903</v>
      </c>
    </row>
    <row r="1688" spans="1:13" s="81" customFormat="1" x14ac:dyDescent="0.25">
      <c r="A1688" s="79">
        <v>1685</v>
      </c>
      <c r="B1688" s="79">
        <v>125.64711914062499</v>
      </c>
      <c r="C1688" s="79">
        <v>125.64711914062499</v>
      </c>
      <c r="D1688" s="95"/>
      <c r="E1688" s="79">
        <v>2432.5249572628409</v>
      </c>
      <c r="F1688" s="79">
        <v>88.460325675956611</v>
      </c>
      <c r="G1688" s="80"/>
      <c r="H1688" s="79">
        <v>0</v>
      </c>
      <c r="I1688" s="80">
        <v>-6.7199315199413396</v>
      </c>
      <c r="J1688" s="105">
        <v>6</v>
      </c>
      <c r="K1688" s="105">
        <v>2.5940122907850269</v>
      </c>
      <c r="L1688" s="105">
        <v>7.3151146600137764</v>
      </c>
      <c r="M1688" s="105">
        <v>38.556504621058188</v>
      </c>
    </row>
    <row r="1689" spans="1:13" s="81" customFormat="1" x14ac:dyDescent="0.25">
      <c r="A1689" s="79">
        <v>1686</v>
      </c>
      <c r="B1689" s="79">
        <v>125.65497131347659</v>
      </c>
      <c r="C1689" s="79">
        <v>125.65497131347659</v>
      </c>
      <c r="D1689" s="95"/>
      <c r="E1689" s="79">
        <v>2432.6769751249349</v>
      </c>
      <c r="F1689" s="79">
        <v>88.465441416124875</v>
      </c>
      <c r="G1689" s="80"/>
      <c r="H1689" s="79">
        <v>0</v>
      </c>
      <c r="I1689" s="80">
        <v>-6.7199315199413396</v>
      </c>
      <c r="J1689" s="105">
        <v>6</v>
      </c>
      <c r="K1689" s="105">
        <v>2.7275659378930159</v>
      </c>
      <c r="L1689" s="105">
        <v>7.6917359448583049</v>
      </c>
      <c r="M1689" s="105">
        <v>40.406594376115258</v>
      </c>
    </row>
    <row r="1690" spans="1:13" s="81" customFormat="1" x14ac:dyDescent="0.25">
      <c r="A1690" s="79">
        <v>1687</v>
      </c>
      <c r="B1690" s="79">
        <v>125.7401649475098</v>
      </c>
      <c r="C1690" s="79">
        <v>125.7401649475098</v>
      </c>
      <c r="D1690" s="95"/>
      <c r="E1690" s="79">
        <v>2434.3263216631058</v>
      </c>
      <c r="F1690" s="79">
        <v>88.365317278714144</v>
      </c>
      <c r="G1690" s="80"/>
      <c r="H1690" s="79">
        <v>0</v>
      </c>
      <c r="I1690" s="80">
        <v>-6.7199315199413396</v>
      </c>
      <c r="J1690" s="105">
        <v>6</v>
      </c>
      <c r="K1690" s="105">
        <v>2.9147027840635711</v>
      </c>
      <c r="L1690" s="105">
        <v>8.2194618510592701</v>
      </c>
      <c r="M1690" s="105">
        <v>42.9427164914729</v>
      </c>
    </row>
    <row r="1691" spans="1:13" s="81" customFormat="1" x14ac:dyDescent="0.25">
      <c r="A1691" s="79">
        <v>1688</v>
      </c>
      <c r="B1691" s="79">
        <v>126.0765014648437</v>
      </c>
      <c r="C1691" s="79">
        <v>126.0765014648437</v>
      </c>
      <c r="D1691" s="95"/>
      <c r="E1691" s="79">
        <v>2440.8377878873189</v>
      </c>
      <c r="F1691" s="79">
        <v>88.314205158828514</v>
      </c>
      <c r="G1691" s="80"/>
      <c r="H1691" s="79">
        <v>0</v>
      </c>
      <c r="I1691" s="80">
        <v>-6.7199315199413396</v>
      </c>
      <c r="J1691" s="105">
        <v>6</v>
      </c>
      <c r="K1691" s="105">
        <v>3.5446663108544718</v>
      </c>
      <c r="L1691" s="105">
        <v>9.9959589966096107</v>
      </c>
      <c r="M1691" s="105">
        <v>51.003574700933093</v>
      </c>
    </row>
    <row r="1692" spans="1:13" s="81" customFormat="1" x14ac:dyDescent="0.25">
      <c r="A1692" s="79">
        <v>1689</v>
      </c>
      <c r="B1692" s="79">
        <v>126.7473258972168</v>
      </c>
      <c r="C1692" s="79">
        <v>126.7473258972168</v>
      </c>
      <c r="D1692" s="95"/>
      <c r="E1692" s="79">
        <v>2453.8249314434138</v>
      </c>
      <c r="F1692" s="79">
        <v>88.352763587758758</v>
      </c>
      <c r="G1692" s="80"/>
      <c r="H1692" s="79">
        <v>0</v>
      </c>
      <c r="I1692" s="80">
        <v>-6.7199315199413396</v>
      </c>
      <c r="J1692" s="105">
        <v>6</v>
      </c>
      <c r="K1692" s="105">
        <v>3.6902556904682871</v>
      </c>
      <c r="L1692" s="105">
        <v>10.40652104712057</v>
      </c>
      <c r="M1692" s="105">
        <v>52.787359474737258</v>
      </c>
    </row>
    <row r="1693" spans="1:13" s="81" customFormat="1" x14ac:dyDescent="0.25">
      <c r="A1693" s="79">
        <v>1690</v>
      </c>
      <c r="B1693" s="79">
        <v>127.21272659301761</v>
      </c>
      <c r="C1693" s="79">
        <v>127.21272659301761</v>
      </c>
      <c r="D1693" s="95"/>
      <c r="E1693" s="79">
        <v>2462.8350768045329</v>
      </c>
      <c r="F1693" s="79">
        <v>88.179992482258911</v>
      </c>
      <c r="G1693" s="80"/>
      <c r="H1693" s="79">
        <v>0</v>
      </c>
      <c r="I1693" s="80">
        <v>-6.7199315199413396</v>
      </c>
      <c r="J1693" s="105">
        <v>6</v>
      </c>
      <c r="K1693" s="105">
        <v>3.318122057577567</v>
      </c>
      <c r="L1693" s="105">
        <v>9.3571042023687365</v>
      </c>
      <c r="M1693" s="105">
        <v>48.218511148237859</v>
      </c>
    </row>
    <row r="1694" spans="1:13" s="81" customFormat="1" x14ac:dyDescent="0.25">
      <c r="A1694" s="79">
        <v>1691</v>
      </c>
      <c r="B1694" s="79">
        <v>127.5169250488281</v>
      </c>
      <c r="C1694" s="79">
        <v>127.5169250488281</v>
      </c>
      <c r="D1694" s="95"/>
      <c r="E1694" s="79">
        <v>2468.7243509938739</v>
      </c>
      <c r="F1694" s="79">
        <v>88.179509041720507</v>
      </c>
      <c r="G1694" s="80"/>
      <c r="H1694" s="79">
        <v>0</v>
      </c>
      <c r="I1694" s="80">
        <v>-6.7199315199413396</v>
      </c>
      <c r="J1694" s="105">
        <v>6</v>
      </c>
      <c r="K1694" s="105">
        <v>3.0776956428931319</v>
      </c>
      <c r="L1694" s="105">
        <v>8.6791017129586319</v>
      </c>
      <c r="M1694" s="105">
        <v>45.11955503129785</v>
      </c>
    </row>
    <row r="1695" spans="1:13" s="81" customFormat="1" x14ac:dyDescent="0.25">
      <c r="A1695" s="79">
        <v>1692</v>
      </c>
      <c r="B1695" s="79">
        <v>127.67849121093749</v>
      </c>
      <c r="C1695" s="79">
        <v>127.67849121093749</v>
      </c>
      <c r="D1695" s="95"/>
      <c r="E1695" s="79">
        <v>2471.8522676884099</v>
      </c>
      <c r="F1695" s="79">
        <v>88.179025601182104</v>
      </c>
      <c r="G1695" s="80"/>
      <c r="H1695" s="79">
        <v>0</v>
      </c>
      <c r="I1695" s="80">
        <v>-6.7199315199413396</v>
      </c>
      <c r="J1695" s="105">
        <v>6</v>
      </c>
      <c r="K1695" s="105">
        <v>3.0952682230931359</v>
      </c>
      <c r="L1695" s="105">
        <v>8.7286563891226443</v>
      </c>
      <c r="M1695" s="105">
        <v>45.351822154988383</v>
      </c>
    </row>
    <row r="1696" spans="1:13" s="81" customFormat="1" x14ac:dyDescent="0.25">
      <c r="A1696" s="79">
        <v>1693</v>
      </c>
      <c r="B1696" s="79">
        <v>127.9262809753418</v>
      </c>
      <c r="C1696" s="79">
        <v>127.9262809753418</v>
      </c>
      <c r="D1696" s="95"/>
      <c r="E1696" s="79">
        <v>2476.6494710798629</v>
      </c>
      <c r="F1696" s="79">
        <v>88.178542160643701</v>
      </c>
      <c r="G1696" s="80"/>
      <c r="H1696" s="79">
        <v>0</v>
      </c>
      <c r="I1696" s="80">
        <v>-6.7199315199413396</v>
      </c>
      <c r="J1696" s="105">
        <v>6</v>
      </c>
      <c r="K1696" s="105">
        <v>3.0761961170171288</v>
      </c>
      <c r="L1696" s="105">
        <v>8.6748730499883031</v>
      </c>
      <c r="M1696" s="105">
        <v>45.103526348027422</v>
      </c>
    </row>
    <row r="1697" spans="1:13" s="81" customFormat="1" x14ac:dyDescent="0.25">
      <c r="A1697" s="79">
        <v>1694</v>
      </c>
      <c r="B1697" s="79">
        <v>127.996208190918</v>
      </c>
      <c r="C1697" s="79">
        <v>127.996208190918</v>
      </c>
      <c r="D1697" s="95"/>
      <c r="E1697" s="79">
        <v>2478.0032601539328</v>
      </c>
      <c r="F1697" s="79">
        <v>88.271312936058663</v>
      </c>
      <c r="G1697" s="80"/>
      <c r="H1697" s="79">
        <v>0</v>
      </c>
      <c r="I1697" s="80">
        <v>-6.7199315199413396</v>
      </c>
      <c r="J1697" s="105">
        <v>6</v>
      </c>
      <c r="K1697" s="105">
        <v>2.7943905957866062</v>
      </c>
      <c r="L1697" s="105">
        <v>7.8801814801182291</v>
      </c>
      <c r="M1697" s="105">
        <v>41.320592053592257</v>
      </c>
    </row>
    <row r="1698" spans="1:13" s="81" customFormat="1" x14ac:dyDescent="0.25">
      <c r="A1698" s="79">
        <v>1695</v>
      </c>
      <c r="B1698" s="79">
        <v>127.9834716796875</v>
      </c>
      <c r="C1698" s="79">
        <v>127.9834716796875</v>
      </c>
      <c r="D1698" s="95"/>
      <c r="E1698" s="79">
        <v>2477.7566816279109</v>
      </c>
      <c r="F1698" s="79">
        <v>88.286459336932211</v>
      </c>
      <c r="G1698" s="80"/>
      <c r="H1698" s="79">
        <v>0</v>
      </c>
      <c r="I1698" s="80">
        <v>-6.7199315199413396</v>
      </c>
      <c r="J1698" s="105">
        <v>6</v>
      </c>
      <c r="K1698" s="105">
        <v>2.7982140536642</v>
      </c>
      <c r="L1698" s="105">
        <v>7.8909636313330447</v>
      </c>
      <c r="M1698" s="105">
        <v>41.372950962751077</v>
      </c>
    </row>
    <row r="1699" spans="1:13" s="81" customFormat="1" x14ac:dyDescent="0.25">
      <c r="A1699" s="79">
        <v>1696</v>
      </c>
      <c r="B1699" s="79">
        <v>128.03544311523439</v>
      </c>
      <c r="C1699" s="79">
        <v>128.03544311523439</v>
      </c>
      <c r="D1699" s="95"/>
      <c r="E1699" s="79">
        <v>2478.762847267818</v>
      </c>
      <c r="F1699" s="79">
        <v>88.279316575434365</v>
      </c>
      <c r="G1699" s="80"/>
      <c r="H1699" s="79">
        <v>0</v>
      </c>
      <c r="I1699" s="80">
        <v>-6.7199315199413396</v>
      </c>
      <c r="J1699" s="105">
        <v>6</v>
      </c>
      <c r="K1699" s="105">
        <v>2.9867573126638352</v>
      </c>
      <c r="L1699" s="105">
        <v>8.4226556217120141</v>
      </c>
      <c r="M1699" s="105">
        <v>43.919520118303303</v>
      </c>
    </row>
    <row r="1700" spans="1:13" s="81" customFormat="1" x14ac:dyDescent="0.25">
      <c r="A1700" s="79">
        <v>1697</v>
      </c>
      <c r="B1700" s="79">
        <v>128.2286361694336</v>
      </c>
      <c r="C1700" s="79">
        <v>128.2286361694336</v>
      </c>
      <c r="D1700" s="95"/>
      <c r="E1700" s="79">
        <v>2482.5030597702912</v>
      </c>
      <c r="F1700" s="79">
        <v>88.372087350849327</v>
      </c>
      <c r="G1700" s="80"/>
      <c r="H1700" s="79">
        <v>0</v>
      </c>
      <c r="I1700" s="80">
        <v>-6.7199315199413396</v>
      </c>
      <c r="J1700" s="105">
        <v>6</v>
      </c>
      <c r="K1700" s="105">
        <v>3.178442020642926</v>
      </c>
      <c r="L1700" s="105">
        <v>8.963206498213049</v>
      </c>
      <c r="M1700" s="105">
        <v>46.443026042437658</v>
      </c>
    </row>
    <row r="1701" spans="1:13" s="81" customFormat="1" x14ac:dyDescent="0.25">
      <c r="A1701" s="79">
        <v>1698</v>
      </c>
      <c r="B1701" s="79">
        <v>128.44294738769531</v>
      </c>
      <c r="C1701" s="79">
        <v>128.44294738769531</v>
      </c>
      <c r="D1701" s="95"/>
      <c r="E1701" s="79">
        <v>2486.6521193795252</v>
      </c>
      <c r="F1701" s="79">
        <v>88.444820389841965</v>
      </c>
      <c r="G1701" s="80"/>
      <c r="H1701" s="79">
        <v>0</v>
      </c>
      <c r="I1701" s="80">
        <v>-6.7199315199413396</v>
      </c>
      <c r="J1701" s="105">
        <v>6</v>
      </c>
      <c r="K1701" s="105">
        <v>3.02750448946311</v>
      </c>
      <c r="L1701" s="105">
        <v>8.5375626602859693</v>
      </c>
      <c r="M1701" s="105">
        <v>44.463398944118751</v>
      </c>
    </row>
    <row r="1702" spans="1:13" s="81" customFormat="1" x14ac:dyDescent="0.25">
      <c r="A1702" s="79">
        <v>1699</v>
      </c>
      <c r="B1702" s="79">
        <v>128.50313720703119</v>
      </c>
      <c r="C1702" s="79">
        <v>128.50313720703119</v>
      </c>
      <c r="D1702" s="95"/>
      <c r="E1702" s="79">
        <v>2487.8173927157482</v>
      </c>
      <c r="F1702" s="79">
        <v>88.517553428834603</v>
      </c>
      <c r="G1702" s="80"/>
      <c r="H1702" s="79">
        <v>0</v>
      </c>
      <c r="I1702" s="80">
        <v>-6.7199315199413396</v>
      </c>
      <c r="J1702" s="105">
        <v>6</v>
      </c>
      <c r="K1702" s="105">
        <v>2.895642084089546</v>
      </c>
      <c r="L1702" s="105">
        <v>8.1657106771325179</v>
      </c>
      <c r="M1702" s="105">
        <v>42.697158484929219</v>
      </c>
    </row>
    <row r="1703" spans="1:13" s="81" customFormat="1" x14ac:dyDescent="0.25">
      <c r="A1703" s="79">
        <v>1700</v>
      </c>
      <c r="B1703" s="79">
        <v>128.57051544189451</v>
      </c>
      <c r="C1703" s="79">
        <v>128.57051544189451</v>
      </c>
      <c r="D1703" s="95"/>
      <c r="E1703" s="79">
        <v>2489.1218335895401</v>
      </c>
      <c r="F1703" s="79">
        <v>88.558775711835978</v>
      </c>
      <c r="G1703" s="80"/>
      <c r="H1703" s="79">
        <v>0</v>
      </c>
      <c r="I1703" s="80">
        <v>-6.7199315199413396</v>
      </c>
      <c r="J1703" s="105">
        <v>6</v>
      </c>
      <c r="K1703" s="105">
        <v>2.9367922860721758</v>
      </c>
      <c r="L1703" s="105">
        <v>8.2817542467235352</v>
      </c>
      <c r="M1703" s="105">
        <v>43.251968722600097</v>
      </c>
    </row>
    <row r="1704" spans="1:13" s="81" customFormat="1" x14ac:dyDescent="0.25">
      <c r="A1704" s="79">
        <v>1701</v>
      </c>
      <c r="B1704" s="79">
        <v>128.60732421874999</v>
      </c>
      <c r="C1704" s="79">
        <v>128.60732421874999</v>
      </c>
      <c r="D1704" s="95"/>
      <c r="E1704" s="79">
        <v>2489.8344505517089</v>
      </c>
      <c r="F1704" s="79">
        <v>88.631508750828615</v>
      </c>
      <c r="G1704" s="80"/>
      <c r="H1704" s="79">
        <v>0</v>
      </c>
      <c r="I1704" s="80">
        <v>-6.7199315199413396</v>
      </c>
      <c r="J1704" s="105">
        <v>6</v>
      </c>
      <c r="K1704" s="105">
        <v>2.820262578908133</v>
      </c>
      <c r="L1704" s="105">
        <v>7.9531404725209347</v>
      </c>
      <c r="M1704" s="105">
        <v>41.67245100915202</v>
      </c>
    </row>
    <row r="1705" spans="1:13" s="81" customFormat="1" x14ac:dyDescent="0.25">
      <c r="A1705" s="79">
        <v>1702</v>
      </c>
      <c r="B1705" s="79">
        <v>128.55063934326171</v>
      </c>
      <c r="C1705" s="79">
        <v>128.55063934326171</v>
      </c>
      <c r="D1705" s="95"/>
      <c r="E1705" s="79">
        <v>2488.737032837179</v>
      </c>
      <c r="F1705" s="79">
        <v>88.661562111161871</v>
      </c>
      <c r="G1705" s="80"/>
      <c r="H1705" s="79">
        <v>0</v>
      </c>
      <c r="I1705" s="80">
        <v>-6.7199315199413396</v>
      </c>
      <c r="J1705" s="105">
        <v>6</v>
      </c>
      <c r="K1705" s="105">
        <v>2.7008891450943491</v>
      </c>
      <c r="L1705" s="105">
        <v>7.6165073891660642</v>
      </c>
      <c r="M1705" s="105">
        <v>40.028660957983227</v>
      </c>
    </row>
    <row r="1706" spans="1:13" s="81" customFormat="1" x14ac:dyDescent="0.25">
      <c r="A1706" s="79">
        <v>1703</v>
      </c>
      <c r="B1706" s="79">
        <v>128.44566650390621</v>
      </c>
      <c r="C1706" s="79">
        <v>128.44566650390621</v>
      </c>
      <c r="D1706" s="95"/>
      <c r="E1706" s="79">
        <v>2486.7047613986178</v>
      </c>
      <c r="F1706" s="79">
        <v>88.655890430091944</v>
      </c>
      <c r="G1706" s="80"/>
      <c r="H1706" s="79">
        <v>0</v>
      </c>
      <c r="I1706" s="80">
        <v>-6.7199315199413396</v>
      </c>
      <c r="J1706" s="105">
        <v>6</v>
      </c>
      <c r="K1706" s="105">
        <v>2.6518215829737799</v>
      </c>
      <c r="L1706" s="105">
        <v>7.4781368639860606</v>
      </c>
      <c r="M1706" s="105">
        <v>39.346208640855252</v>
      </c>
    </row>
    <row r="1707" spans="1:13" s="81" customFormat="1" x14ac:dyDescent="0.25">
      <c r="A1707" s="79">
        <v>1704</v>
      </c>
      <c r="B1707" s="79">
        <v>128.28541717529299</v>
      </c>
      <c r="C1707" s="79">
        <v>128.28541717529299</v>
      </c>
      <c r="D1707" s="95"/>
      <c r="E1707" s="79">
        <v>2483.6023385663029</v>
      </c>
      <c r="F1707" s="79">
        <v>88.657577692748035</v>
      </c>
      <c r="G1707" s="80"/>
      <c r="H1707" s="79">
        <v>0</v>
      </c>
      <c r="I1707" s="80">
        <v>-6.7199315199413396</v>
      </c>
      <c r="J1707" s="105">
        <v>6</v>
      </c>
      <c r="K1707" s="105">
        <v>2.48184736487769</v>
      </c>
      <c r="L1707" s="105">
        <v>6.9988095689550844</v>
      </c>
      <c r="M1707" s="105">
        <v>36.947118683575788</v>
      </c>
    </row>
    <row r="1708" spans="1:13" s="81" customFormat="1" x14ac:dyDescent="0.25">
      <c r="A1708" s="79">
        <v>1705</v>
      </c>
      <c r="B1708" s="79">
        <v>128.0312438964844</v>
      </c>
      <c r="C1708" s="79">
        <v>128.0312438964844</v>
      </c>
      <c r="D1708" s="95"/>
      <c r="E1708" s="79">
        <v>2478.68155050208</v>
      </c>
      <c r="F1708" s="79">
        <v>88.833537805435398</v>
      </c>
      <c r="G1708" s="80"/>
      <c r="H1708" s="79">
        <v>0</v>
      </c>
      <c r="I1708" s="80">
        <v>-6.7199315199413396</v>
      </c>
      <c r="J1708" s="105">
        <v>6</v>
      </c>
      <c r="K1708" s="105">
        <v>2.514941216528694</v>
      </c>
      <c r="L1708" s="105">
        <v>7.092134230610915</v>
      </c>
      <c r="M1708" s="105">
        <v>37.422009260502378</v>
      </c>
    </row>
    <row r="1709" spans="1:13" s="81" customFormat="1" x14ac:dyDescent="0.25">
      <c r="A1709" s="79">
        <v>1706</v>
      </c>
      <c r="B1709" s="79">
        <v>127.88476028442381</v>
      </c>
      <c r="C1709" s="79">
        <v>127.88476028442381</v>
      </c>
      <c r="D1709" s="95"/>
      <c r="E1709" s="79">
        <v>2475.8456315840472</v>
      </c>
      <c r="F1709" s="79">
        <v>88.952281358070948</v>
      </c>
      <c r="G1709" s="80"/>
      <c r="H1709" s="79">
        <v>0</v>
      </c>
      <c r="I1709" s="80">
        <v>-6.7199315199413396</v>
      </c>
      <c r="J1709" s="105">
        <v>6</v>
      </c>
      <c r="K1709" s="105">
        <v>2.5382983910490742</v>
      </c>
      <c r="L1709" s="105">
        <v>7.1580014627583894</v>
      </c>
      <c r="M1709" s="105">
        <v>37.75514711331715</v>
      </c>
    </row>
    <row r="1710" spans="1:13" s="81" customFormat="1" x14ac:dyDescent="0.25">
      <c r="A1710" s="79">
        <v>1707</v>
      </c>
      <c r="B1710" s="79">
        <v>127.58691177368161</v>
      </c>
      <c r="C1710" s="79">
        <v>127.58691177368161</v>
      </c>
      <c r="D1710" s="95"/>
      <c r="E1710" s="79">
        <v>2470.079292166005</v>
      </c>
      <c r="F1710" s="79">
        <v>88.915668243100271</v>
      </c>
      <c r="G1710" s="80"/>
      <c r="H1710" s="79">
        <v>0</v>
      </c>
      <c r="I1710" s="80">
        <v>-6.7199315199413396</v>
      </c>
      <c r="J1710" s="105">
        <v>6</v>
      </c>
      <c r="K1710" s="105">
        <v>2.1733295668367978</v>
      </c>
      <c r="L1710" s="105">
        <v>6.1287893784797696</v>
      </c>
      <c r="M1710" s="105">
        <v>32.468542661551311</v>
      </c>
    </row>
    <row r="1711" spans="1:13" s="81" customFormat="1" x14ac:dyDescent="0.25">
      <c r="A1711" s="79">
        <v>1708</v>
      </c>
      <c r="B1711" s="79">
        <v>127.109481048584</v>
      </c>
      <c r="C1711" s="79">
        <v>127.109481048584</v>
      </c>
      <c r="D1711" s="95"/>
      <c r="E1711" s="79">
        <v>2460.836245750716</v>
      </c>
      <c r="F1711" s="79">
        <v>88.905881884060179</v>
      </c>
      <c r="G1711" s="80"/>
      <c r="H1711" s="79">
        <v>0</v>
      </c>
      <c r="I1711" s="80">
        <v>-6.7199315199413396</v>
      </c>
      <c r="J1711" s="105">
        <v>6</v>
      </c>
      <c r="K1711" s="105">
        <v>2.1410906767628992</v>
      </c>
      <c r="L1711" s="105">
        <v>6.0378757084713746</v>
      </c>
      <c r="M1711" s="105">
        <v>32.000019395921314</v>
      </c>
    </row>
    <row r="1712" spans="1:13" s="81" customFormat="1" x14ac:dyDescent="0.25">
      <c r="A1712" s="79">
        <v>1709</v>
      </c>
      <c r="B1712" s="79">
        <v>126.84975128173831</v>
      </c>
      <c r="C1712" s="79">
        <v>126.84975128173831</v>
      </c>
      <c r="D1712" s="95"/>
      <c r="E1712" s="79">
        <v>2455.8078842226728</v>
      </c>
      <c r="F1712" s="79">
        <v>88.896095525020087</v>
      </c>
      <c r="G1712" s="80"/>
      <c r="H1712" s="79">
        <v>0</v>
      </c>
      <c r="I1712" s="80">
        <v>-6.7199315199413396</v>
      </c>
      <c r="J1712" s="105">
        <v>6</v>
      </c>
      <c r="K1712" s="105">
        <v>2.6731402337016159</v>
      </c>
      <c r="L1712" s="105">
        <v>7.5382554590385578</v>
      </c>
      <c r="M1712" s="105">
        <v>39.653637327194083</v>
      </c>
    </row>
    <row r="1713" spans="1:13" s="81" customFormat="1" x14ac:dyDescent="0.25">
      <c r="A1713" s="79">
        <v>1710</v>
      </c>
      <c r="B1713" s="79">
        <v>126.9277282714844</v>
      </c>
      <c r="C1713" s="79">
        <v>126.9277282714844</v>
      </c>
      <c r="D1713" s="95"/>
      <c r="E1713" s="79">
        <v>2457.3175167152199</v>
      </c>
      <c r="F1713" s="79">
        <v>88.819903528743652</v>
      </c>
      <c r="G1713" s="80"/>
      <c r="H1713" s="79">
        <v>0</v>
      </c>
      <c r="I1713" s="80">
        <v>-6.7199315199413396</v>
      </c>
      <c r="J1713" s="105">
        <v>6</v>
      </c>
      <c r="K1713" s="105">
        <v>2.8271052016254421</v>
      </c>
      <c r="L1713" s="105">
        <v>7.9724366685837467</v>
      </c>
      <c r="M1713" s="105">
        <v>41.7675437944092</v>
      </c>
    </row>
    <row r="1714" spans="1:13" s="81" customFormat="1" x14ac:dyDescent="0.25">
      <c r="A1714" s="79">
        <v>1711</v>
      </c>
      <c r="B1714" s="79">
        <v>126.8686820983887</v>
      </c>
      <c r="C1714" s="79">
        <v>126.8686820983887</v>
      </c>
      <c r="D1714" s="95"/>
      <c r="E1714" s="79">
        <v>2456.1743843404502</v>
      </c>
      <c r="F1714" s="79">
        <v>88.691930903038823</v>
      </c>
      <c r="G1714" s="80"/>
      <c r="H1714" s="79">
        <v>0</v>
      </c>
      <c r="I1714" s="80">
        <v>-6.7199315199413396</v>
      </c>
      <c r="J1714" s="105">
        <v>6</v>
      </c>
      <c r="K1714" s="105">
        <v>2.5331781376985432</v>
      </c>
      <c r="L1714" s="105">
        <v>7.1435623483098896</v>
      </c>
      <c r="M1714" s="105">
        <v>37.693209782584638</v>
      </c>
    </row>
    <row r="1715" spans="1:13" s="81" customFormat="1" x14ac:dyDescent="0.25">
      <c r="A1715" s="79">
        <v>1712</v>
      </c>
      <c r="B1715" s="79">
        <v>126.7057823181152</v>
      </c>
      <c r="C1715" s="79">
        <v>126.7057823181152</v>
      </c>
      <c r="D1715" s="95"/>
      <c r="E1715" s="79">
        <v>2453.02064883296</v>
      </c>
      <c r="F1715" s="79">
        <v>88.737570376426504</v>
      </c>
      <c r="G1715" s="80"/>
      <c r="H1715" s="79">
        <v>0</v>
      </c>
      <c r="I1715" s="80">
        <v>-6.7199315199413396</v>
      </c>
      <c r="J1715" s="105">
        <v>6</v>
      </c>
      <c r="K1715" s="105">
        <v>2.4983102882404582</v>
      </c>
      <c r="L1715" s="105">
        <v>7.0452350128380914</v>
      </c>
      <c r="M1715" s="105">
        <v>37.200760920706593</v>
      </c>
    </row>
    <row r="1716" spans="1:13" s="81" customFormat="1" x14ac:dyDescent="0.25">
      <c r="A1716" s="79">
        <v>1713</v>
      </c>
      <c r="B1716" s="79">
        <v>126.6325164794922</v>
      </c>
      <c r="C1716" s="79">
        <v>126.6325164794922</v>
      </c>
      <c r="D1716" s="95"/>
      <c r="E1716" s="79">
        <v>2451.6022241035721</v>
      </c>
      <c r="F1716" s="79">
        <v>88.732496133772116</v>
      </c>
      <c r="G1716" s="80"/>
      <c r="H1716" s="79">
        <v>0</v>
      </c>
      <c r="I1716" s="80">
        <v>-6.7199315199413396</v>
      </c>
      <c r="J1716" s="105">
        <v>6</v>
      </c>
      <c r="K1716" s="105">
        <v>2.8294093121655979</v>
      </c>
      <c r="L1716" s="105">
        <v>7.9789342603069846</v>
      </c>
      <c r="M1716" s="105">
        <v>41.798284725601718</v>
      </c>
    </row>
    <row r="1717" spans="1:13" s="81" customFormat="1" x14ac:dyDescent="0.25">
      <c r="A1717" s="79">
        <v>1714</v>
      </c>
      <c r="B1717" s="79">
        <v>126.8112297058105</v>
      </c>
      <c r="C1717" s="79">
        <v>126.8112297058105</v>
      </c>
      <c r="D1717" s="95"/>
      <c r="E1717" s="79">
        <v>2455.062107515032</v>
      </c>
      <c r="F1717" s="79">
        <v>88.616990384629531</v>
      </c>
      <c r="G1717" s="80"/>
      <c r="H1717" s="79">
        <v>0</v>
      </c>
      <c r="I1717" s="80">
        <v>-6.7199315199413396</v>
      </c>
      <c r="J1717" s="105">
        <v>6</v>
      </c>
      <c r="K1717" s="105">
        <v>3.0032657832176048</v>
      </c>
      <c r="L1717" s="105">
        <v>8.4692095086736465</v>
      </c>
      <c r="M1717" s="105">
        <v>44.130881569202451</v>
      </c>
    </row>
    <row r="1718" spans="1:13" s="81" customFormat="1" x14ac:dyDescent="0.25">
      <c r="A1718" s="79">
        <v>1715</v>
      </c>
      <c r="B1718" s="79">
        <v>126.9517349243164</v>
      </c>
      <c r="C1718" s="79">
        <v>126.9517349243164</v>
      </c>
      <c r="D1718" s="95"/>
      <c r="E1718" s="79">
        <v>2457.782284889402</v>
      </c>
      <c r="F1718" s="79">
        <v>88.629995857853842</v>
      </c>
      <c r="G1718" s="80"/>
      <c r="H1718" s="79">
        <v>0</v>
      </c>
      <c r="I1718" s="80">
        <v>-6.7199315199413396</v>
      </c>
      <c r="J1718" s="105">
        <v>6</v>
      </c>
      <c r="K1718" s="105">
        <v>2.9642210119355861</v>
      </c>
      <c r="L1718" s="105">
        <v>8.3591032536583523</v>
      </c>
      <c r="M1718" s="105">
        <v>43.613041619340933</v>
      </c>
    </row>
    <row r="1719" spans="1:13" s="81" customFormat="1" x14ac:dyDescent="0.25">
      <c r="A1719" s="79">
        <v>1716</v>
      </c>
      <c r="B1719" s="79">
        <v>127.1788619995117</v>
      </c>
      <c r="C1719" s="79">
        <v>127.1788619995117</v>
      </c>
      <c r="D1719" s="95"/>
      <c r="E1719" s="79">
        <v>2462.1794591554071</v>
      </c>
      <c r="F1719" s="79">
        <v>88.609474680893129</v>
      </c>
      <c r="G1719" s="80"/>
      <c r="H1719" s="79">
        <v>0</v>
      </c>
      <c r="I1719" s="80">
        <v>-6.7199315199413396</v>
      </c>
      <c r="J1719" s="105">
        <v>6</v>
      </c>
      <c r="K1719" s="105">
        <v>3.2248797452809761</v>
      </c>
      <c r="L1719" s="105">
        <v>9.0941608816923516</v>
      </c>
      <c r="M1719" s="105">
        <v>47.027773477137373</v>
      </c>
    </row>
    <row r="1720" spans="1:13" s="81" customFormat="1" x14ac:dyDescent="0.25">
      <c r="A1720" s="79">
        <v>1717</v>
      </c>
      <c r="B1720" s="79">
        <v>127.5711639404297</v>
      </c>
      <c r="C1720" s="79">
        <v>127.5711639404297</v>
      </c>
      <c r="D1720" s="95"/>
      <c r="E1720" s="79">
        <v>2469.7744145240008</v>
      </c>
      <c r="F1720" s="79">
        <v>88.588953503932416</v>
      </c>
      <c r="G1720" s="80"/>
      <c r="H1720" s="79">
        <v>0</v>
      </c>
      <c r="I1720" s="80">
        <v>-6.7199315199413396</v>
      </c>
      <c r="J1720" s="105">
        <v>6</v>
      </c>
      <c r="K1720" s="105">
        <v>3.4737707970541538</v>
      </c>
      <c r="L1720" s="105">
        <v>9.796033647692715</v>
      </c>
      <c r="M1720" s="105">
        <v>50.178841767284467</v>
      </c>
    </row>
    <row r="1721" spans="1:13" s="81" customFormat="1" x14ac:dyDescent="0.25">
      <c r="A1721" s="79">
        <v>1718</v>
      </c>
      <c r="B1721" s="79">
        <v>128.05147171020511</v>
      </c>
      <c r="C1721" s="79">
        <v>128.05147171020511</v>
      </c>
      <c r="D1721" s="95"/>
      <c r="E1721" s="79">
        <v>2479.0731604493908</v>
      </c>
      <c r="F1721" s="79">
        <v>88.621041778654558</v>
      </c>
      <c r="G1721" s="80"/>
      <c r="H1721" s="79">
        <v>0</v>
      </c>
      <c r="I1721" s="80">
        <v>-6.7199315199413396</v>
      </c>
      <c r="J1721" s="105">
        <v>6</v>
      </c>
      <c r="K1721" s="105">
        <v>3.5628283263596621</v>
      </c>
      <c r="L1721" s="105">
        <v>10.047175880334249</v>
      </c>
      <c r="M1721" s="105">
        <v>51.290523549561932</v>
      </c>
    </row>
    <row r="1722" spans="1:13" s="81" customFormat="1" x14ac:dyDescent="0.25">
      <c r="A1722" s="79">
        <v>1719</v>
      </c>
      <c r="B1722" s="79">
        <v>128.5340881347656</v>
      </c>
      <c r="C1722" s="79">
        <v>128.5340881347656</v>
      </c>
      <c r="D1722" s="95"/>
      <c r="E1722" s="79">
        <v>2488.4166018713522</v>
      </c>
      <c r="F1722" s="79">
        <v>88.480491919989689</v>
      </c>
      <c r="G1722" s="80"/>
      <c r="H1722" s="79">
        <v>0</v>
      </c>
      <c r="I1722" s="80">
        <v>-6.7199315199413396</v>
      </c>
      <c r="J1722" s="105">
        <v>6</v>
      </c>
      <c r="K1722" s="105">
        <v>3.5804460019272688</v>
      </c>
      <c r="L1722" s="105">
        <v>10.0968577254349</v>
      </c>
      <c r="M1722" s="105">
        <v>51.5204449131286</v>
      </c>
    </row>
    <row r="1723" spans="1:13" s="81" customFormat="1" x14ac:dyDescent="0.25">
      <c r="A1723" s="79">
        <v>1720</v>
      </c>
      <c r="B1723" s="79">
        <v>129.00895385742189</v>
      </c>
      <c r="C1723" s="79">
        <v>129.00895385742189</v>
      </c>
      <c r="D1723" s="95"/>
      <c r="E1723" s="79">
        <v>2497.609989906116</v>
      </c>
      <c r="F1723" s="79">
        <v>88.33994206132482</v>
      </c>
      <c r="G1723" s="80"/>
      <c r="H1723" s="79">
        <v>0</v>
      </c>
      <c r="I1723" s="80">
        <v>-6.7199315199413396</v>
      </c>
      <c r="J1723" s="105">
        <v>6</v>
      </c>
      <c r="K1723" s="105">
        <v>3.5892480616783708</v>
      </c>
      <c r="L1723" s="105">
        <v>10.121679533932999</v>
      </c>
      <c r="M1723" s="105">
        <v>51.641550543904891</v>
      </c>
    </row>
    <row r="1724" spans="1:13" s="81" customFormat="1" x14ac:dyDescent="0.25">
      <c r="A1724" s="79">
        <v>1721</v>
      </c>
      <c r="B1724" s="79">
        <v>129.4656677246094</v>
      </c>
      <c r="C1724" s="79">
        <v>129.4656677246094</v>
      </c>
      <c r="D1724" s="95"/>
      <c r="E1724" s="79">
        <v>2506.451958491311</v>
      </c>
      <c r="F1724" s="79">
        <v>88.199392202659951</v>
      </c>
      <c r="G1724" s="80"/>
      <c r="H1724" s="79">
        <v>0</v>
      </c>
      <c r="I1724" s="80">
        <v>-6.7199315199413396</v>
      </c>
      <c r="J1724" s="105">
        <v>6</v>
      </c>
      <c r="K1724" s="105">
        <v>3.6018469705205232</v>
      </c>
      <c r="L1724" s="105">
        <v>10.15720845686787</v>
      </c>
      <c r="M1724" s="105">
        <v>51.808125608432931</v>
      </c>
    </row>
    <row r="1725" spans="1:13" s="81" customFormat="1" x14ac:dyDescent="0.25">
      <c r="A1725" s="79">
        <v>1722</v>
      </c>
      <c r="B1725" s="79">
        <v>129.92289428710939</v>
      </c>
      <c r="C1725" s="79">
        <v>129.92289428710939</v>
      </c>
      <c r="D1725" s="95"/>
      <c r="E1725" s="79">
        <v>2515.3038528444149</v>
      </c>
      <c r="F1725" s="79">
        <v>88.078880080417392</v>
      </c>
      <c r="G1725" s="80"/>
      <c r="H1725" s="79">
        <v>0</v>
      </c>
      <c r="I1725" s="80">
        <v>-6.7199315199413396</v>
      </c>
      <c r="J1725" s="105">
        <v>6</v>
      </c>
      <c r="K1725" s="105">
        <v>3.6445113096222168</v>
      </c>
      <c r="L1725" s="105">
        <v>10.277521893134651</v>
      </c>
      <c r="M1725" s="105">
        <v>52.3416705994361</v>
      </c>
    </row>
    <row r="1726" spans="1:13" s="81" customFormat="1" x14ac:dyDescent="0.25">
      <c r="A1726" s="79">
        <v>1723</v>
      </c>
      <c r="B1726" s="79">
        <v>130.39005584716799</v>
      </c>
      <c r="C1726" s="79">
        <v>130.39005584716799</v>
      </c>
      <c r="D1726" s="95"/>
      <c r="E1726" s="79">
        <v>2524.3480884917481</v>
      </c>
      <c r="F1726" s="79">
        <v>87.932556444960895</v>
      </c>
      <c r="G1726" s="80"/>
      <c r="H1726" s="79">
        <v>0</v>
      </c>
      <c r="I1726" s="80">
        <v>-6.7199315199413396</v>
      </c>
      <c r="J1726" s="105">
        <v>6</v>
      </c>
      <c r="K1726" s="105">
        <v>3.7047361096191911</v>
      </c>
      <c r="L1726" s="105">
        <v>10.447355829126121</v>
      </c>
      <c r="M1726" s="105">
        <v>53.086048099301003</v>
      </c>
    </row>
    <row r="1727" spans="1:13" s="81" customFormat="1" x14ac:dyDescent="0.25">
      <c r="A1727" s="79">
        <v>1724</v>
      </c>
      <c r="B1727" s="79">
        <v>130.84431610107421</v>
      </c>
      <c r="C1727" s="79">
        <v>130.84431610107421</v>
      </c>
      <c r="D1727" s="95"/>
      <c r="E1727" s="79">
        <v>2533.14255518766</v>
      </c>
      <c r="F1727" s="79">
        <v>87.788931149888242</v>
      </c>
      <c r="G1727" s="80"/>
      <c r="H1727" s="79">
        <v>0</v>
      </c>
      <c r="I1727" s="80">
        <v>-6.7199315199413396</v>
      </c>
      <c r="J1727" s="105">
        <v>6</v>
      </c>
      <c r="K1727" s="105">
        <v>3.6008117027611029</v>
      </c>
      <c r="L1727" s="105">
        <v>10.15428900178631</v>
      </c>
      <c r="M1727" s="105">
        <v>51.827848502004997</v>
      </c>
    </row>
    <row r="1728" spans="1:13" s="81" customFormat="1" x14ac:dyDescent="0.25">
      <c r="A1728" s="79">
        <v>1725</v>
      </c>
      <c r="B1728" s="79">
        <v>131.11667938232421</v>
      </c>
      <c r="C1728" s="79">
        <v>131.11667938232421</v>
      </c>
      <c r="D1728" s="95"/>
      <c r="E1728" s="79">
        <v>2538.4155012258511</v>
      </c>
      <c r="F1728" s="79">
        <v>87.481085382052854</v>
      </c>
      <c r="G1728" s="80"/>
      <c r="H1728" s="79">
        <v>0</v>
      </c>
      <c r="I1728" s="80">
        <v>-6.7199315199413396</v>
      </c>
      <c r="J1728" s="105">
        <v>6</v>
      </c>
      <c r="K1728" s="105">
        <v>3.1678994997915169</v>
      </c>
      <c r="L1728" s="105">
        <v>8.9334765894120789</v>
      </c>
      <c r="M1728" s="105">
        <v>46.325043712420211</v>
      </c>
    </row>
    <row r="1729" spans="1:13" s="81" customFormat="1" x14ac:dyDescent="0.25">
      <c r="A1729" s="79">
        <v>1726</v>
      </c>
      <c r="B1729" s="79">
        <v>131.13497161865229</v>
      </c>
      <c r="C1729" s="79">
        <v>131.13497161865229</v>
      </c>
      <c r="D1729" s="95"/>
      <c r="E1729" s="79">
        <v>2538.7696384452051</v>
      </c>
      <c r="F1729" s="79">
        <v>87.388240888113359</v>
      </c>
      <c r="G1729" s="80"/>
      <c r="H1729" s="79">
        <v>0</v>
      </c>
      <c r="I1729" s="80">
        <v>-6.7199315199413396</v>
      </c>
      <c r="J1729" s="105">
        <v>6</v>
      </c>
      <c r="K1729" s="105">
        <v>2.9910795827470409</v>
      </c>
      <c r="L1729" s="105">
        <v>8.4348444233466555</v>
      </c>
      <c r="M1729" s="105">
        <v>43.976955720985742</v>
      </c>
    </row>
    <row r="1730" spans="1:13" s="81" customFormat="1" x14ac:dyDescent="0.25">
      <c r="A1730" s="79">
        <v>1727</v>
      </c>
      <c r="B1730" s="79">
        <v>131.10756683349609</v>
      </c>
      <c r="C1730" s="79">
        <v>131.10756683349609</v>
      </c>
      <c r="D1730" s="95"/>
      <c r="E1730" s="79">
        <v>2538.239082517644</v>
      </c>
      <c r="F1730" s="79">
        <v>87.272444623333556</v>
      </c>
      <c r="G1730" s="80"/>
      <c r="H1730" s="79">
        <v>0</v>
      </c>
      <c r="I1730" s="80">
        <v>-6.7199315199413396</v>
      </c>
      <c r="J1730" s="105">
        <v>6</v>
      </c>
      <c r="K1730" s="105">
        <v>2.7430966589672541</v>
      </c>
      <c r="L1730" s="105">
        <v>7.7355325782876561</v>
      </c>
      <c r="M1730" s="105">
        <v>40.588277167137171</v>
      </c>
    </row>
    <row r="1731" spans="1:13" s="81" customFormat="1" x14ac:dyDescent="0.25">
      <c r="A1731" s="79">
        <v>1728</v>
      </c>
      <c r="B1731" s="79">
        <v>130.63495330810551</v>
      </c>
      <c r="C1731" s="79">
        <v>130.63495330810551</v>
      </c>
      <c r="D1731" s="95"/>
      <c r="E1731" s="79">
        <v>2529.089296963341</v>
      </c>
      <c r="F1731" s="79">
        <v>87.068205172972426</v>
      </c>
      <c r="G1731" s="80"/>
      <c r="H1731" s="79">
        <v>0</v>
      </c>
      <c r="I1731" s="80">
        <v>-6.7199315199413396</v>
      </c>
      <c r="J1731" s="105">
        <v>6</v>
      </c>
      <c r="K1731" s="105">
        <v>1.736724190250089</v>
      </c>
      <c r="L1731" s="105">
        <v>4.8975622165052517</v>
      </c>
      <c r="M1731" s="105">
        <v>25.70460670982806</v>
      </c>
    </row>
    <row r="1732" spans="1:13" s="81" customFormat="1" x14ac:dyDescent="0.25">
      <c r="A1732" s="79">
        <v>1729</v>
      </c>
      <c r="B1732" s="79">
        <v>129.48162841796881</v>
      </c>
      <c r="C1732" s="79">
        <v>129.48162841796881</v>
      </c>
      <c r="D1732" s="95"/>
      <c r="E1732" s="79">
        <v>2506.760957099455</v>
      </c>
      <c r="F1732" s="79">
        <v>87.051542126134606</v>
      </c>
      <c r="G1732" s="80"/>
      <c r="H1732" s="79">
        <v>0</v>
      </c>
      <c r="I1732" s="80">
        <v>-6.7199315199413396</v>
      </c>
      <c r="J1732" s="105">
        <v>6</v>
      </c>
      <c r="K1732" s="105">
        <v>1.193497570051796</v>
      </c>
      <c r="L1732" s="105">
        <v>3.3656631475460639</v>
      </c>
      <c r="M1732" s="105">
        <v>16.950890342705961</v>
      </c>
    </row>
    <row r="1733" spans="1:13" s="81" customFormat="1" x14ac:dyDescent="0.25">
      <c r="A1733" s="79">
        <v>1730</v>
      </c>
      <c r="B1733" s="79">
        <v>128.08439407348629</v>
      </c>
      <c r="C1733" s="79">
        <v>128.08439407348629</v>
      </c>
      <c r="D1733" s="95"/>
      <c r="E1733" s="79">
        <v>2479.710536545887</v>
      </c>
      <c r="F1733" s="79">
        <v>87.300200009897296</v>
      </c>
      <c r="G1733" s="80"/>
      <c r="H1733" s="79">
        <v>0</v>
      </c>
      <c r="I1733" s="80">
        <v>-6.7199315199413396</v>
      </c>
      <c r="J1733" s="105">
        <v>6</v>
      </c>
      <c r="K1733" s="105">
        <v>0.55676574746702545</v>
      </c>
      <c r="L1733" s="105">
        <v>1.5700794078570119</v>
      </c>
      <c r="M1733" s="105">
        <v>6.0167038661543844</v>
      </c>
    </row>
    <row r="1734" spans="1:13" s="81" customFormat="1" x14ac:dyDescent="0.25">
      <c r="A1734" s="79">
        <v>1731</v>
      </c>
      <c r="B1734" s="79">
        <v>126.0298606872559</v>
      </c>
      <c r="C1734" s="79">
        <v>126.0298606872559</v>
      </c>
      <c r="D1734" s="95"/>
      <c r="E1734" s="79">
        <v>2439.9348236467958</v>
      </c>
      <c r="F1734" s="79">
        <v>87.378386440338119</v>
      </c>
      <c r="G1734" s="80"/>
      <c r="H1734" s="79">
        <v>0</v>
      </c>
      <c r="I1734" s="80">
        <v>-6.7199315199413396</v>
      </c>
      <c r="J1734" s="105">
        <v>6</v>
      </c>
      <c r="K1734" s="105">
        <v>0.27834018761913332</v>
      </c>
      <c r="L1734" s="105">
        <v>0.78491932908595574</v>
      </c>
      <c r="M1734" s="105">
        <v>1.0716927205332809</v>
      </c>
    </row>
    <row r="1735" spans="1:13" s="81" customFormat="1" x14ac:dyDescent="0.25">
      <c r="A1735" s="79">
        <v>1732</v>
      </c>
      <c r="B1735" s="79">
        <v>124.1070098876953</v>
      </c>
      <c r="C1735" s="79">
        <v>124.1070098876953</v>
      </c>
      <c r="D1735" s="95"/>
      <c r="E1735" s="79">
        <v>2402.7084821992939</v>
      </c>
      <c r="F1735" s="79">
        <v>87.444380942027493</v>
      </c>
      <c r="G1735" s="80"/>
      <c r="H1735" s="79">
        <v>0</v>
      </c>
      <c r="I1735" s="80">
        <v>-6.7199315199413396</v>
      </c>
      <c r="J1735" s="105">
        <v>6</v>
      </c>
      <c r="K1735" s="105">
        <v>0.37948772299740202</v>
      </c>
      <c r="L1735" s="105">
        <v>1.0701553788526741</v>
      </c>
      <c r="M1735" s="105">
        <v>3.012694110209492</v>
      </c>
    </row>
    <row r="1736" spans="1:13" s="81" customFormat="1" x14ac:dyDescent="0.25">
      <c r="A1736" s="79">
        <v>1733</v>
      </c>
      <c r="B1736" s="79">
        <v>122.0750045776367</v>
      </c>
      <c r="C1736" s="79">
        <v>122.0750045776367</v>
      </c>
      <c r="D1736" s="95"/>
      <c r="E1736" s="79">
        <v>2363.3689122687169</v>
      </c>
      <c r="F1736" s="79">
        <v>87.475025873153854</v>
      </c>
      <c r="G1736" s="80"/>
      <c r="H1736" s="79">
        <v>-47.365870273746012</v>
      </c>
      <c r="I1736" s="80">
        <v>40.645938753804671</v>
      </c>
      <c r="J1736" s="105">
        <v>6</v>
      </c>
      <c r="K1736" s="105">
        <v>0.15473079895543529</v>
      </c>
      <c r="L1736" s="105">
        <v>0.43634085305432763</v>
      </c>
      <c r="M1736" s="105">
        <v>-1.026493889719402</v>
      </c>
    </row>
    <row r="1737" spans="1:13" s="81" customFormat="1" x14ac:dyDescent="0.25">
      <c r="A1737" s="79">
        <v>1734</v>
      </c>
      <c r="B1737" s="79">
        <v>119.82816848754879</v>
      </c>
      <c r="C1737" s="79">
        <v>119.82816848754879</v>
      </c>
      <c r="D1737" s="95"/>
      <c r="E1737" s="79">
        <v>2319.8702240266039</v>
      </c>
      <c r="F1737" s="79">
        <v>87.536626829323538</v>
      </c>
      <c r="G1737" s="80"/>
      <c r="H1737" s="79">
        <v>-32.676179348429123</v>
      </c>
      <c r="I1737" s="80">
        <v>25.956247828487779</v>
      </c>
      <c r="J1737" s="105">
        <v>6</v>
      </c>
      <c r="K1737" s="105">
        <v>0</v>
      </c>
      <c r="L1737" s="105">
        <v>0</v>
      </c>
      <c r="M1737" s="105">
        <v>-3.6714489545406148</v>
      </c>
    </row>
    <row r="1738" spans="1:13" s="81" customFormat="1" x14ac:dyDescent="0.25">
      <c r="A1738" s="79">
        <v>1735</v>
      </c>
      <c r="B1738" s="79">
        <v>117.2809532165527</v>
      </c>
      <c r="C1738" s="79">
        <v>117.2809532165527</v>
      </c>
      <c r="D1738" s="95"/>
      <c r="E1738" s="79">
        <v>2270.5562026578832</v>
      </c>
      <c r="F1738" s="79">
        <v>87.569530731852012</v>
      </c>
      <c r="G1738" s="80"/>
      <c r="H1738" s="79">
        <v>-39.214777549771988</v>
      </c>
      <c r="I1738" s="80">
        <v>32.494846029830647</v>
      </c>
      <c r="J1738" s="105">
        <v>6</v>
      </c>
      <c r="K1738" s="105">
        <v>0</v>
      </c>
      <c r="L1738" s="105">
        <v>0</v>
      </c>
      <c r="M1738" s="105">
        <v>-3.5654782823071272</v>
      </c>
    </row>
    <row r="1739" spans="1:13" s="81" customFormat="1" x14ac:dyDescent="0.25">
      <c r="A1739" s="79">
        <v>1736</v>
      </c>
      <c r="B1739" s="79">
        <v>114.32802734374999</v>
      </c>
      <c r="C1739" s="79">
        <v>114.32802734374999</v>
      </c>
      <c r="D1739" s="95"/>
      <c r="E1739" s="79">
        <v>2213.387634594651</v>
      </c>
      <c r="F1739" s="79">
        <v>87.47650863688699</v>
      </c>
      <c r="G1739" s="80"/>
      <c r="H1739" s="79">
        <v>-35.030595083841483</v>
      </c>
      <c r="I1739" s="80">
        <v>28.310663563900139</v>
      </c>
      <c r="J1739" s="105">
        <v>6</v>
      </c>
      <c r="K1739" s="105">
        <v>0</v>
      </c>
      <c r="L1739" s="105">
        <v>0</v>
      </c>
      <c r="M1739" s="105">
        <v>-3.4448793020974202</v>
      </c>
    </row>
    <row r="1740" spans="1:13" s="81" customFormat="1" x14ac:dyDescent="0.25">
      <c r="A1740" s="79">
        <v>1737</v>
      </c>
      <c r="B1740" s="79">
        <v>112.1178070068359</v>
      </c>
      <c r="C1740" s="79">
        <v>112.1178070068359</v>
      </c>
      <c r="D1740" s="95"/>
      <c r="E1740" s="79">
        <v>2170.597826381254</v>
      </c>
      <c r="F1740" s="79">
        <v>87.570861096114427</v>
      </c>
      <c r="G1740" s="80"/>
      <c r="H1740" s="79">
        <v>-34.526948560345318</v>
      </c>
      <c r="I1740" s="80">
        <v>27.807017040403981</v>
      </c>
      <c r="J1740" s="105">
        <v>6</v>
      </c>
      <c r="K1740" s="105">
        <v>0</v>
      </c>
      <c r="L1740" s="105">
        <v>0</v>
      </c>
      <c r="M1740" s="105">
        <v>-2.1910439821359922</v>
      </c>
    </row>
    <row r="1741" spans="1:13" s="81" customFormat="1" x14ac:dyDescent="0.25">
      <c r="A1741" s="79">
        <v>1738</v>
      </c>
      <c r="B1741" s="79">
        <v>110.1340126037598</v>
      </c>
      <c r="C1741" s="79">
        <v>110.1340126037598</v>
      </c>
      <c r="D1741" s="95"/>
      <c r="E1741" s="79">
        <v>2132.1916183554231</v>
      </c>
      <c r="F1741" s="79">
        <v>87.665412071922546</v>
      </c>
      <c r="G1741" s="80"/>
      <c r="H1741" s="79">
        <v>-29.849715515406661</v>
      </c>
      <c r="I1741" s="80">
        <v>23.129783995465321</v>
      </c>
      <c r="J1741" s="105">
        <v>6</v>
      </c>
      <c r="K1741" s="105">
        <v>0</v>
      </c>
      <c r="L1741" s="105">
        <v>0</v>
      </c>
      <c r="M1741" s="105">
        <v>-2.139656286676868</v>
      </c>
    </row>
    <row r="1742" spans="1:13" s="81" customFormat="1" x14ac:dyDescent="0.25">
      <c r="A1742" s="79">
        <v>1739</v>
      </c>
      <c r="B1742" s="79">
        <v>107.9919288635254</v>
      </c>
      <c r="C1742" s="79">
        <v>107.9919288635254</v>
      </c>
      <c r="D1742" s="95"/>
      <c r="E1742" s="79">
        <v>2090.7209328808499</v>
      </c>
      <c r="F1742" s="79">
        <v>87.759963047730665</v>
      </c>
      <c r="G1742" s="80"/>
      <c r="H1742" s="79">
        <v>-41.604985728706687</v>
      </c>
      <c r="I1742" s="80">
        <v>34.885054208765347</v>
      </c>
      <c r="J1742" s="105">
        <v>6</v>
      </c>
      <c r="K1742" s="105">
        <v>0</v>
      </c>
      <c r="L1742" s="105">
        <v>0</v>
      </c>
      <c r="M1742" s="105">
        <v>-3.1939898354956751</v>
      </c>
    </row>
    <row r="1743" spans="1:13" s="81" customFormat="1" x14ac:dyDescent="0.25">
      <c r="A1743" s="79">
        <v>1740</v>
      </c>
      <c r="B1743" s="79">
        <v>105.1355453491211</v>
      </c>
      <c r="C1743" s="79">
        <v>105.1355453491211</v>
      </c>
      <c r="D1743" s="95"/>
      <c r="E1743" s="79">
        <v>2035.4214223642091</v>
      </c>
      <c r="F1743" s="79">
        <v>87.856767050386665</v>
      </c>
      <c r="G1743" s="80"/>
      <c r="H1743" s="79">
        <v>-66.881048229705129</v>
      </c>
      <c r="I1743" s="80">
        <v>60.161116709763789</v>
      </c>
      <c r="J1743" s="105">
        <v>6</v>
      </c>
      <c r="K1743" s="105">
        <v>0</v>
      </c>
      <c r="L1743" s="105">
        <v>0</v>
      </c>
      <c r="M1743" s="105">
        <v>-3.084275818398587</v>
      </c>
    </row>
    <row r="1744" spans="1:13" s="81" customFormat="1" x14ac:dyDescent="0.25">
      <c r="A1744" s="79">
        <v>1741</v>
      </c>
      <c r="B1744" s="79">
        <v>102.9174217224121</v>
      </c>
      <c r="C1744" s="79">
        <v>102.9174217224121</v>
      </c>
      <c r="D1744" s="95"/>
      <c r="E1744" s="79">
        <v>1992.4786066660231</v>
      </c>
      <c r="F1744" s="79">
        <v>87.932975380346079</v>
      </c>
      <c r="G1744" s="80"/>
      <c r="H1744" s="79">
        <v>-74.234772970878069</v>
      </c>
      <c r="I1744" s="80">
        <v>63.801335754411902</v>
      </c>
      <c r="J1744" s="105">
        <v>6</v>
      </c>
      <c r="K1744" s="105">
        <v>0</v>
      </c>
      <c r="L1744" s="105">
        <v>0</v>
      </c>
      <c r="M1744" s="105">
        <v>-2.501989520188705</v>
      </c>
    </row>
    <row r="1745" spans="1:13" s="81" customFormat="1" x14ac:dyDescent="0.25">
      <c r="A1745" s="79">
        <v>1742</v>
      </c>
      <c r="B1745" s="79">
        <v>101.10916671752931</v>
      </c>
      <c r="C1745" s="79">
        <v>101.10916671752931</v>
      </c>
      <c r="D1745" s="95"/>
      <c r="E1745" s="79">
        <v>1957.4708368217341</v>
      </c>
      <c r="F1745" s="79">
        <v>88.065384250088357</v>
      </c>
      <c r="G1745" s="80"/>
      <c r="H1745" s="79">
        <v>-19.233357178682379</v>
      </c>
      <c r="I1745" s="80">
        <v>12.51342565874104</v>
      </c>
      <c r="J1745" s="105">
        <v>6</v>
      </c>
      <c r="K1745" s="105">
        <v>0</v>
      </c>
      <c r="L1745" s="105">
        <v>0</v>
      </c>
      <c r="M1745" s="105">
        <v>-2.4373168741094591</v>
      </c>
    </row>
    <row r="1746" spans="1:13" s="81" customFormat="1" x14ac:dyDescent="0.25">
      <c r="A1746" s="79">
        <v>1743</v>
      </c>
      <c r="B1746" s="79">
        <v>99.325325775146482</v>
      </c>
      <c r="C1746" s="79">
        <v>99.325325775146482</v>
      </c>
      <c r="D1746" s="95"/>
      <c r="E1746" s="79">
        <v>1922.9357225921999</v>
      </c>
      <c r="F1746" s="79">
        <v>88.151625527154721</v>
      </c>
      <c r="G1746" s="80"/>
      <c r="H1746" s="79">
        <v>-2.3223511994540882</v>
      </c>
      <c r="I1746" s="80">
        <v>-4.3975803204872506</v>
      </c>
      <c r="J1746" s="105">
        <v>6</v>
      </c>
      <c r="K1746" s="105">
        <v>0</v>
      </c>
      <c r="L1746" s="105">
        <v>0</v>
      </c>
      <c r="M1746" s="105">
        <v>-2.145320546318632</v>
      </c>
    </row>
    <row r="1747" spans="1:13" s="81" customFormat="1" x14ac:dyDescent="0.25">
      <c r="A1747" s="79">
        <v>1744</v>
      </c>
      <c r="B1747" s="79">
        <v>97.718420410156256</v>
      </c>
      <c r="C1747" s="79">
        <v>97.718420410156256</v>
      </c>
      <c r="D1747" s="95"/>
      <c r="E1747" s="79">
        <v>1891.826076537176</v>
      </c>
      <c r="F1747" s="79">
        <v>88.229247210585214</v>
      </c>
      <c r="G1747" s="80"/>
      <c r="H1747" s="79">
        <v>0</v>
      </c>
      <c r="I1747" s="80">
        <v>-6.7199315199413396</v>
      </c>
      <c r="J1747" s="105">
        <v>6</v>
      </c>
      <c r="K1747" s="105">
        <v>0.16584346279016821</v>
      </c>
      <c r="L1747" s="105">
        <v>0.46767856506827432</v>
      </c>
      <c r="M1747" s="105">
        <v>0.18992433317187271</v>
      </c>
    </row>
    <row r="1748" spans="1:13" s="81" customFormat="1" x14ac:dyDescent="0.25">
      <c r="A1748" s="79">
        <v>1745</v>
      </c>
      <c r="B1748" s="79">
        <v>96.232594299316403</v>
      </c>
      <c r="C1748" s="79">
        <v>96.232594299316403</v>
      </c>
      <c r="D1748" s="95"/>
      <c r="E1748" s="79">
        <v>1863.0605216920569</v>
      </c>
      <c r="F1748" s="79">
        <v>88.311704321516316</v>
      </c>
      <c r="G1748" s="80"/>
      <c r="H1748" s="79">
        <v>0</v>
      </c>
      <c r="I1748" s="80">
        <v>-6.7199315199413396</v>
      </c>
      <c r="J1748" s="105">
        <v>6</v>
      </c>
      <c r="K1748" s="105">
        <v>0.17557829100757069</v>
      </c>
      <c r="L1748" s="105">
        <v>0.49513078064134941</v>
      </c>
      <c r="M1748" s="105">
        <v>0.42215721217745078</v>
      </c>
    </row>
    <row r="1749" spans="1:13" s="81" customFormat="1" x14ac:dyDescent="0.25">
      <c r="A1749" s="79">
        <v>1746</v>
      </c>
      <c r="B1749" s="79">
        <v>94.822500610351568</v>
      </c>
      <c r="C1749" s="79">
        <v>94.822500610351568</v>
      </c>
      <c r="D1749" s="95"/>
      <c r="E1749" s="79">
        <v>1835.761144563905</v>
      </c>
      <c r="F1749" s="79">
        <v>88.394161432447419</v>
      </c>
      <c r="G1749" s="80"/>
      <c r="H1749" s="79">
        <v>0</v>
      </c>
      <c r="I1749" s="80">
        <v>-6.7199315199413396</v>
      </c>
      <c r="J1749" s="105">
        <v>6</v>
      </c>
      <c r="K1749" s="105">
        <v>0.25721369404694377</v>
      </c>
      <c r="L1749" s="105">
        <v>0.72534261721238136</v>
      </c>
      <c r="M1749" s="105">
        <v>1.956870860022289</v>
      </c>
    </row>
    <row r="1750" spans="1:13" s="81" customFormat="1" x14ac:dyDescent="0.25">
      <c r="A1750" s="79">
        <v>1747</v>
      </c>
      <c r="B1750" s="79">
        <v>93.711029052734375</v>
      </c>
      <c r="C1750" s="79">
        <v>93.711029052734375</v>
      </c>
      <c r="D1750" s="95"/>
      <c r="E1750" s="79">
        <v>1814.243084128587</v>
      </c>
      <c r="F1750" s="79">
        <v>88.521121200177461</v>
      </c>
      <c r="G1750" s="80"/>
      <c r="H1750" s="79">
        <v>0</v>
      </c>
      <c r="I1750" s="80">
        <v>-6.7199315199413396</v>
      </c>
      <c r="J1750" s="105">
        <v>6</v>
      </c>
      <c r="K1750" s="105">
        <v>0.39986427521366152</v>
      </c>
      <c r="L1750" s="105">
        <v>1.1276172561025251</v>
      </c>
      <c r="M1750" s="105">
        <v>4.5443172145738266</v>
      </c>
    </row>
    <row r="1751" spans="1:13" s="81" customFormat="1" x14ac:dyDescent="0.25">
      <c r="A1751" s="79">
        <v>1748</v>
      </c>
      <c r="B1751" s="79">
        <v>92.639543151855463</v>
      </c>
      <c r="C1751" s="79">
        <v>92.639543151855463</v>
      </c>
      <c r="D1751" s="95"/>
      <c r="E1751" s="79">
        <v>1793.4991449673071</v>
      </c>
      <c r="F1751" s="79">
        <v>88.652664429119199</v>
      </c>
      <c r="G1751" s="80"/>
      <c r="H1751" s="79">
        <v>0</v>
      </c>
      <c r="I1751" s="80">
        <v>-6.7199315199413396</v>
      </c>
      <c r="J1751" s="105">
        <v>6</v>
      </c>
      <c r="K1751" s="105">
        <v>0.38840212488349057</v>
      </c>
      <c r="L1751" s="105">
        <v>1.0952939921714431</v>
      </c>
      <c r="M1751" s="105">
        <v>4.3732049705900167</v>
      </c>
    </row>
    <row r="1752" spans="1:13" s="81" customFormat="1" x14ac:dyDescent="0.25">
      <c r="A1752" s="79">
        <v>1749</v>
      </c>
      <c r="B1752" s="79">
        <v>91.615708160400388</v>
      </c>
      <c r="C1752" s="79">
        <v>91.615708160400388</v>
      </c>
      <c r="D1752" s="95"/>
      <c r="E1752" s="79">
        <v>1773.6777261726099</v>
      </c>
      <c r="F1752" s="79">
        <v>88.784207658060936</v>
      </c>
      <c r="G1752" s="80"/>
      <c r="H1752" s="79">
        <v>0</v>
      </c>
      <c r="I1752" s="80">
        <v>-6.7199315199413396</v>
      </c>
      <c r="J1752" s="105">
        <v>6</v>
      </c>
      <c r="K1752" s="105">
        <v>0.39094156715486539</v>
      </c>
      <c r="L1752" s="105">
        <v>1.1024552193767201</v>
      </c>
      <c r="M1752" s="105">
        <v>4.4479846437831423</v>
      </c>
    </row>
    <row r="1753" spans="1:13" s="81" customFormat="1" x14ac:dyDescent="0.25">
      <c r="A1753" s="79">
        <v>1750</v>
      </c>
      <c r="B1753" s="79">
        <v>90.653561401367185</v>
      </c>
      <c r="C1753" s="79">
        <v>90.653561401367185</v>
      </c>
      <c r="D1753" s="95"/>
      <c r="E1753" s="79">
        <v>1755.0505899524919</v>
      </c>
      <c r="F1753" s="79">
        <v>88.861543030820599</v>
      </c>
      <c r="G1753" s="80"/>
      <c r="H1753" s="79">
        <v>0</v>
      </c>
      <c r="I1753" s="80">
        <v>-6.7199315199413396</v>
      </c>
      <c r="J1753" s="105">
        <v>6</v>
      </c>
      <c r="K1753" s="105">
        <v>0.54876899222019848</v>
      </c>
      <c r="L1753" s="105">
        <v>1.5475285580609599</v>
      </c>
      <c r="M1753" s="105">
        <v>7.2265601189648372</v>
      </c>
    </row>
    <row r="1754" spans="1:13" s="81" customFormat="1" x14ac:dyDescent="0.25">
      <c r="A1754" s="79">
        <v>1751</v>
      </c>
      <c r="B1754" s="79">
        <v>90.038356018066409</v>
      </c>
      <c r="C1754" s="79">
        <v>90.038356018066409</v>
      </c>
      <c r="D1754" s="95"/>
      <c r="E1754" s="79">
        <v>1743.140229739246</v>
      </c>
      <c r="F1754" s="79">
        <v>88.875491526168673</v>
      </c>
      <c r="G1754" s="80"/>
      <c r="H1754" s="79">
        <v>0</v>
      </c>
      <c r="I1754" s="80">
        <v>-6.7199315199413396</v>
      </c>
      <c r="J1754" s="105">
        <v>6</v>
      </c>
      <c r="K1754" s="105">
        <v>0.82529551533855683</v>
      </c>
      <c r="L1754" s="105">
        <v>2.3273333532547298</v>
      </c>
      <c r="M1754" s="105">
        <v>11.89664602274949</v>
      </c>
    </row>
    <row r="1755" spans="1:13" s="81" customFormat="1" x14ac:dyDescent="0.25">
      <c r="A1755" s="79">
        <v>1752</v>
      </c>
      <c r="B1755" s="79">
        <v>89.636761474609372</v>
      </c>
      <c r="C1755" s="79">
        <v>89.636761474609372</v>
      </c>
      <c r="D1755" s="95"/>
      <c r="E1755" s="79">
        <v>1735.3653698272849</v>
      </c>
      <c r="F1755" s="79">
        <v>88.909106218124705</v>
      </c>
      <c r="G1755" s="80"/>
      <c r="H1755" s="79">
        <v>0</v>
      </c>
      <c r="I1755" s="80">
        <v>-6.7199315199413396</v>
      </c>
      <c r="J1755" s="105">
        <v>6</v>
      </c>
      <c r="K1755" s="105">
        <v>0.89746390645618601</v>
      </c>
      <c r="L1755" s="105">
        <v>2.530848216206445</v>
      </c>
      <c r="M1755" s="105">
        <v>13.08226694449003</v>
      </c>
    </row>
    <row r="1756" spans="1:13" s="81" customFormat="1" x14ac:dyDescent="0.25">
      <c r="A1756" s="79">
        <v>1753</v>
      </c>
      <c r="B1756" s="79">
        <v>89.232721710205084</v>
      </c>
      <c r="C1756" s="79">
        <v>89.232721710205084</v>
      </c>
      <c r="D1756" s="95"/>
      <c r="E1756" s="79">
        <v>1727.5431705014089</v>
      </c>
      <c r="F1756" s="79">
        <v>88.985452274752234</v>
      </c>
      <c r="G1756" s="80"/>
      <c r="H1756" s="79">
        <v>0</v>
      </c>
      <c r="I1756" s="80">
        <v>-6.7199315199413396</v>
      </c>
      <c r="J1756" s="105">
        <v>6</v>
      </c>
      <c r="K1756" s="105">
        <v>0.81267365051501839</v>
      </c>
      <c r="L1756" s="105">
        <v>2.2917396944523518</v>
      </c>
      <c r="M1756" s="105">
        <v>11.699178745143881</v>
      </c>
    </row>
    <row r="1757" spans="1:13" s="81" customFormat="1" x14ac:dyDescent="0.25">
      <c r="A1757" s="79">
        <v>1754</v>
      </c>
      <c r="B1757" s="79">
        <v>88.711380004882813</v>
      </c>
      <c r="C1757" s="79">
        <v>88.711380004882813</v>
      </c>
      <c r="D1757" s="95"/>
      <c r="E1757" s="79">
        <v>1717.450008651522</v>
      </c>
      <c r="F1757" s="79">
        <v>89.034196191176335</v>
      </c>
      <c r="G1757" s="80"/>
      <c r="H1757" s="79">
        <v>0</v>
      </c>
      <c r="I1757" s="80">
        <v>-6.7199315199413396</v>
      </c>
      <c r="J1757" s="105">
        <v>6</v>
      </c>
      <c r="K1757" s="105">
        <v>0.71393400559765985</v>
      </c>
      <c r="L1757" s="105">
        <v>2.013293895785401</v>
      </c>
      <c r="M1757" s="105">
        <v>10.06851368716033</v>
      </c>
    </row>
    <row r="1758" spans="1:13" s="81" customFormat="1" x14ac:dyDescent="0.25">
      <c r="A1758" s="79">
        <v>1755</v>
      </c>
      <c r="B1758" s="79">
        <v>88.156330871582028</v>
      </c>
      <c r="C1758" s="79">
        <v>88.156330871582028</v>
      </c>
      <c r="D1758" s="95"/>
      <c r="E1758" s="79">
        <v>1706.704271873027</v>
      </c>
      <c r="F1758" s="79">
        <v>89.097454202327086</v>
      </c>
      <c r="G1758" s="80"/>
      <c r="H1758" s="79">
        <v>0</v>
      </c>
      <c r="I1758" s="80">
        <v>-6.7199315199413396</v>
      </c>
      <c r="J1758" s="105">
        <v>6</v>
      </c>
      <c r="K1758" s="105">
        <v>0.74188506541707133</v>
      </c>
      <c r="L1758" s="105">
        <v>2.0921158844761409</v>
      </c>
      <c r="M1758" s="105">
        <v>10.542959228293149</v>
      </c>
    </row>
    <row r="1759" spans="1:13" s="81" customFormat="1" x14ac:dyDescent="0.25">
      <c r="A1759" s="79">
        <v>1756</v>
      </c>
      <c r="B1759" s="79">
        <v>87.683883666992188</v>
      </c>
      <c r="C1759" s="79">
        <v>87.683883666992188</v>
      </c>
      <c r="D1759" s="95"/>
      <c r="E1759" s="79">
        <v>1697.5577062851</v>
      </c>
      <c r="F1759" s="79">
        <v>89.053141064567825</v>
      </c>
      <c r="G1759" s="80"/>
      <c r="H1759" s="79">
        <v>0</v>
      </c>
      <c r="I1759" s="80">
        <v>-6.7199315199413396</v>
      </c>
      <c r="J1759" s="105">
        <v>6</v>
      </c>
      <c r="K1759" s="105">
        <v>0.78063297007228938</v>
      </c>
      <c r="L1759" s="105">
        <v>2.2013849756038559</v>
      </c>
      <c r="M1759" s="105">
        <v>11.19090261194844</v>
      </c>
    </row>
    <row r="1760" spans="1:13" s="81" customFormat="1" x14ac:dyDescent="0.25">
      <c r="A1760" s="79">
        <v>1757</v>
      </c>
      <c r="B1760" s="79">
        <v>87.237799072265631</v>
      </c>
      <c r="C1760" s="79">
        <v>87.237799072265631</v>
      </c>
      <c r="D1760" s="95"/>
      <c r="E1760" s="79">
        <v>1688.9215201381789</v>
      </c>
      <c r="F1760" s="79">
        <v>89.008827926808564</v>
      </c>
      <c r="G1760" s="80"/>
      <c r="H1760" s="79">
        <v>0</v>
      </c>
      <c r="I1760" s="80">
        <v>-6.7199315199413396</v>
      </c>
      <c r="J1760" s="105">
        <v>6</v>
      </c>
      <c r="K1760" s="105">
        <v>0.80766685951378125</v>
      </c>
      <c r="L1760" s="105">
        <v>2.277620543828863</v>
      </c>
      <c r="M1760" s="105">
        <v>11.640824765910679</v>
      </c>
    </row>
    <row r="1761" spans="1:13" s="81" customFormat="1" x14ac:dyDescent="0.25">
      <c r="A1761" s="79">
        <v>1758</v>
      </c>
      <c r="B1761" s="79">
        <v>86.847019195556641</v>
      </c>
      <c r="C1761" s="79">
        <v>86.847019195556641</v>
      </c>
      <c r="D1761" s="95"/>
      <c r="E1761" s="79">
        <v>1681.3560318930661</v>
      </c>
      <c r="F1761" s="79">
        <v>89.095005407065869</v>
      </c>
      <c r="G1761" s="80"/>
      <c r="H1761" s="79">
        <v>0</v>
      </c>
      <c r="I1761" s="80">
        <v>-6.7199315199413396</v>
      </c>
      <c r="J1761" s="105">
        <v>6</v>
      </c>
      <c r="K1761" s="105">
        <v>0.80705256754945842</v>
      </c>
      <c r="L1761" s="105">
        <v>2.275888240489472</v>
      </c>
      <c r="M1761" s="105">
        <v>11.63505916120392</v>
      </c>
    </row>
    <row r="1762" spans="1:13" x14ac:dyDescent="0.25">
      <c r="A1762" s="79">
        <v>1759</v>
      </c>
      <c r="B1762" s="79">
        <v>86.389517211914068</v>
      </c>
      <c r="C1762" s="79">
        <v>86.389517211914068</v>
      </c>
      <c r="D1762" s="95"/>
      <c r="E1762" s="79">
        <v>1672.498805393808</v>
      </c>
      <c r="F1762" s="79">
        <v>89.044775782237224</v>
      </c>
      <c r="G1762" s="80"/>
      <c r="H1762" s="79">
        <v>0</v>
      </c>
      <c r="I1762" s="80">
        <v>-6.7199315199413396</v>
      </c>
      <c r="J1762" s="105">
        <v>6</v>
      </c>
      <c r="K1762" s="105">
        <v>0.70047712845075061</v>
      </c>
      <c r="L1762" s="105">
        <v>1.975345502231117</v>
      </c>
      <c r="M1762" s="105">
        <v>9.8803025520856806</v>
      </c>
    </row>
    <row r="1763" spans="1:13" x14ac:dyDescent="0.25">
      <c r="A1763" s="79">
        <v>1760</v>
      </c>
      <c r="B1763" s="79">
        <v>85.805891418457037</v>
      </c>
      <c r="C1763" s="79">
        <v>85.805891418457037</v>
      </c>
      <c r="D1763" s="95"/>
      <c r="E1763" s="79">
        <v>1661.1998252182441</v>
      </c>
      <c r="F1763" s="79">
        <v>89.009060252135214</v>
      </c>
      <c r="G1763" s="80"/>
      <c r="H1763" s="79">
        <v>0</v>
      </c>
      <c r="I1763" s="80">
        <v>-6.7199315199413396</v>
      </c>
      <c r="J1763" s="105">
        <v>6</v>
      </c>
      <c r="K1763" s="105">
        <v>0.59234082121548237</v>
      </c>
      <c r="L1763" s="105">
        <v>1.6704011158276599</v>
      </c>
      <c r="M1763" s="105">
        <v>8.0739289265150624</v>
      </c>
    </row>
    <row r="1764" spans="1:13" x14ac:dyDescent="0.25">
      <c r="A1764" s="79">
        <v>1761</v>
      </c>
      <c r="B1764" s="79">
        <v>85.167107391357419</v>
      </c>
      <c r="C1764" s="79">
        <v>85.167107391357419</v>
      </c>
      <c r="D1764" s="95"/>
      <c r="E1764" s="79">
        <v>1648.8329830745611</v>
      </c>
      <c r="F1764" s="79">
        <v>89.109751827119155</v>
      </c>
      <c r="G1764" s="80"/>
      <c r="H1764" s="79">
        <v>0</v>
      </c>
      <c r="I1764" s="80">
        <v>-6.7199315199413396</v>
      </c>
      <c r="J1764" s="105">
        <v>6</v>
      </c>
      <c r="K1764" s="105">
        <v>0.62073891538692016</v>
      </c>
      <c r="L1764" s="105">
        <v>1.750483741391115</v>
      </c>
      <c r="M1764" s="105">
        <v>8.5648820267757859</v>
      </c>
    </row>
    <row r="1765" spans="1:13" x14ac:dyDescent="0.25">
      <c r="A1765" s="79">
        <v>1762</v>
      </c>
      <c r="B1765" s="79">
        <v>84.648877716064447</v>
      </c>
      <c r="C1765" s="79">
        <v>84.648877716064447</v>
      </c>
      <c r="D1765" s="95"/>
      <c r="E1765" s="79">
        <v>1638.8000700450671</v>
      </c>
      <c r="F1765" s="79">
        <v>89.074036297017145</v>
      </c>
      <c r="G1765" s="80"/>
      <c r="H1765" s="79">
        <v>0</v>
      </c>
      <c r="I1765" s="80">
        <v>-6.7199315199413396</v>
      </c>
      <c r="J1765" s="105">
        <v>6</v>
      </c>
      <c r="K1765" s="105">
        <v>0.69883921840009022</v>
      </c>
      <c r="L1765" s="105">
        <v>1.9707265958882541</v>
      </c>
      <c r="M1765" s="105">
        <v>9.877960173861835</v>
      </c>
    </row>
    <row r="1766" spans="1:13" x14ac:dyDescent="0.25">
      <c r="A1766" s="79">
        <v>1763</v>
      </c>
      <c r="B1766" s="79">
        <v>84.1260986328125</v>
      </c>
      <c r="C1766" s="79">
        <v>84.1260986328125</v>
      </c>
      <c r="D1766" s="95"/>
      <c r="E1766" s="79">
        <v>1628.679080595861</v>
      </c>
      <c r="F1766" s="79">
        <v>89.038320766915135</v>
      </c>
      <c r="G1766" s="80"/>
      <c r="H1766" s="79">
        <v>0</v>
      </c>
      <c r="I1766" s="80">
        <v>-6.7199315199413396</v>
      </c>
      <c r="J1766" s="105">
        <v>6</v>
      </c>
      <c r="K1766" s="105">
        <v>0.5729737397449356</v>
      </c>
      <c r="L1766" s="105">
        <v>1.615785946080718</v>
      </c>
      <c r="M1766" s="105">
        <v>7.777293608774964</v>
      </c>
    </row>
    <row r="1767" spans="1:13" x14ac:dyDescent="0.25">
      <c r="A1767" s="79">
        <v>1764</v>
      </c>
      <c r="B1767" s="79">
        <v>83.433283233642584</v>
      </c>
      <c r="C1767" s="79">
        <v>83.433283233642584</v>
      </c>
      <c r="D1767" s="95"/>
      <c r="E1767" s="79">
        <v>1615.266192494777</v>
      </c>
      <c r="F1767" s="79">
        <v>88.986237578231766</v>
      </c>
      <c r="G1767" s="80"/>
      <c r="H1767" s="79">
        <v>0</v>
      </c>
      <c r="I1767" s="80">
        <v>-6.7199315199413396</v>
      </c>
      <c r="J1767" s="105">
        <v>6</v>
      </c>
      <c r="K1767" s="105">
        <v>0.52055259106258511</v>
      </c>
      <c r="L1767" s="105">
        <v>1.4679583067964901</v>
      </c>
      <c r="M1767" s="105">
        <v>6.9001941006009426</v>
      </c>
    </row>
    <row r="1768" spans="1:13" x14ac:dyDescent="0.25">
      <c r="A1768" s="79">
        <v>1765</v>
      </c>
      <c r="B1768" s="79">
        <v>82.833776855468756</v>
      </c>
      <c r="C1768" s="79">
        <v>82.833776855468756</v>
      </c>
      <c r="D1768" s="95"/>
      <c r="E1768" s="79">
        <v>1603.6597646123039</v>
      </c>
      <c r="F1768" s="79">
        <v>89.03197243206661</v>
      </c>
      <c r="G1768" s="80"/>
      <c r="H1768" s="79">
        <v>0</v>
      </c>
      <c r="I1768" s="80">
        <v>-6.7199315199413396</v>
      </c>
      <c r="J1768" s="105">
        <v>6</v>
      </c>
      <c r="K1768" s="105">
        <v>0.60233109303444665</v>
      </c>
      <c r="L1768" s="105">
        <v>1.69857368235714</v>
      </c>
      <c r="M1768" s="105">
        <v>8.2945753115958176</v>
      </c>
    </row>
    <row r="1769" spans="1:13" x14ac:dyDescent="0.25">
      <c r="A1769" s="79">
        <v>1766</v>
      </c>
      <c r="B1769" s="79">
        <v>82.24755859375</v>
      </c>
      <c r="C1769" s="79">
        <v>82.24755859375</v>
      </c>
      <c r="D1769" s="95"/>
      <c r="E1769" s="79">
        <v>1592.310594318649</v>
      </c>
      <c r="F1769" s="79">
        <v>89.111887577236033</v>
      </c>
      <c r="G1769" s="80"/>
      <c r="H1769" s="79">
        <v>0</v>
      </c>
      <c r="I1769" s="80">
        <v>-6.7199315199413396</v>
      </c>
      <c r="J1769" s="105">
        <v>6</v>
      </c>
      <c r="K1769" s="105">
        <v>0.50767571062671568</v>
      </c>
      <c r="L1769" s="105">
        <v>1.4316455039673379</v>
      </c>
      <c r="M1769" s="105">
        <v>6.7042468701214792</v>
      </c>
    </row>
    <row r="1770" spans="1:13" x14ac:dyDescent="0.25">
      <c r="A1770" s="79">
        <v>1767</v>
      </c>
      <c r="B1770" s="79">
        <v>81.486476898193359</v>
      </c>
      <c r="C1770" s="79">
        <v>81.486476898193359</v>
      </c>
      <c r="D1770" s="95"/>
      <c r="E1770" s="79">
        <v>1577.5760724957861</v>
      </c>
      <c r="F1770" s="79">
        <v>89.010818272446116</v>
      </c>
      <c r="G1770" s="80"/>
      <c r="H1770" s="79">
        <v>0</v>
      </c>
      <c r="I1770" s="80">
        <v>-6.7199315199413396</v>
      </c>
      <c r="J1770" s="105">
        <v>6</v>
      </c>
      <c r="K1770" s="105">
        <v>0.36960743996575263</v>
      </c>
      <c r="L1770" s="105">
        <v>1.042292980703422</v>
      </c>
      <c r="M1770" s="105">
        <v>4.3428089066073117</v>
      </c>
    </row>
    <row r="1771" spans="1:13" x14ac:dyDescent="0.25">
      <c r="A1771" s="79">
        <v>1768</v>
      </c>
      <c r="B1771" s="79">
        <v>80.609414672851557</v>
      </c>
      <c r="C1771" s="79">
        <v>80.609414672851557</v>
      </c>
      <c r="D1771" s="95"/>
      <c r="E1771" s="79">
        <v>1560.5961706340599</v>
      </c>
      <c r="F1771" s="79">
        <v>89.070061088379859</v>
      </c>
      <c r="G1771" s="80"/>
      <c r="H1771" s="79">
        <v>0</v>
      </c>
      <c r="I1771" s="80">
        <v>-6.7199315199413396</v>
      </c>
      <c r="J1771" s="105">
        <v>6</v>
      </c>
      <c r="K1771" s="105">
        <v>0.28890169066593813</v>
      </c>
      <c r="L1771" s="105">
        <v>0.81470276767794536</v>
      </c>
      <c r="M1771" s="105">
        <v>2.9514644274863699</v>
      </c>
    </row>
    <row r="1772" spans="1:13" x14ac:dyDescent="0.25">
      <c r="A1772" s="79">
        <v>1769</v>
      </c>
      <c r="B1772" s="79">
        <v>79.602733612060547</v>
      </c>
      <c r="C1772" s="79">
        <v>79.602733612060547</v>
      </c>
      <c r="D1772" s="95"/>
      <c r="E1772" s="79">
        <v>1541.1068514906799</v>
      </c>
      <c r="F1772" s="79">
        <v>88.998184363389115</v>
      </c>
      <c r="G1772" s="80"/>
      <c r="H1772" s="79">
        <v>0</v>
      </c>
      <c r="I1772" s="80">
        <v>-6.7199315199413396</v>
      </c>
      <c r="J1772" s="105">
        <v>6</v>
      </c>
      <c r="K1772" s="105">
        <v>0.18930649576815661</v>
      </c>
      <c r="L1772" s="105">
        <v>0.53384431806620147</v>
      </c>
      <c r="M1772" s="105">
        <v>1.2114648235453349</v>
      </c>
    </row>
    <row r="1773" spans="1:13" x14ac:dyDescent="0.25">
      <c r="A1773" s="79">
        <v>1770</v>
      </c>
      <c r="B1773" s="79">
        <v>78.364145660400396</v>
      </c>
      <c r="C1773" s="79">
        <v>78.364145660400396</v>
      </c>
      <c r="D1773" s="95"/>
      <c r="E1773" s="79">
        <v>1517.127820974219</v>
      </c>
      <c r="F1773" s="79">
        <v>89.021496698660442</v>
      </c>
      <c r="G1773" s="80"/>
      <c r="H1773" s="79">
        <v>-46.298897114777347</v>
      </c>
      <c r="I1773" s="80">
        <v>39.578965594836014</v>
      </c>
      <c r="J1773" s="105">
        <v>6</v>
      </c>
      <c r="K1773" s="105">
        <v>0.1012644496492397</v>
      </c>
      <c r="L1773" s="105">
        <v>0.28556574801085599</v>
      </c>
      <c r="M1773" s="105">
        <v>-0.33586216803444607</v>
      </c>
    </row>
    <row r="1774" spans="1:13" x14ac:dyDescent="0.25">
      <c r="A1774" s="79">
        <v>1771</v>
      </c>
      <c r="B1774" s="79">
        <v>76.645417785644526</v>
      </c>
      <c r="C1774" s="79">
        <v>76.645417785644526</v>
      </c>
      <c r="D1774" s="95"/>
      <c r="E1774" s="79">
        <v>1483.8532940397199</v>
      </c>
      <c r="F1774" s="79">
        <v>89.021548995564387</v>
      </c>
      <c r="G1774" s="80"/>
      <c r="H1774" s="79">
        <v>-53.991979663894803</v>
      </c>
      <c r="I1774" s="80">
        <v>47.272048143953462</v>
      </c>
      <c r="J1774" s="105">
        <v>6</v>
      </c>
      <c r="K1774" s="105">
        <v>0</v>
      </c>
      <c r="L1774" s="105">
        <v>0</v>
      </c>
      <c r="M1774" s="105">
        <v>-2.0919916237389451</v>
      </c>
    </row>
    <row r="1775" spans="1:13" x14ac:dyDescent="0.25">
      <c r="A1775" s="79">
        <v>1772</v>
      </c>
      <c r="B1775" s="79">
        <v>73.3987434387207</v>
      </c>
      <c r="C1775" s="79">
        <v>73.3987434387207</v>
      </c>
      <c r="D1775" s="95"/>
      <c r="E1775" s="79">
        <v>1420.9977631607489</v>
      </c>
      <c r="F1775" s="79">
        <v>89.045215943508111</v>
      </c>
      <c r="G1775" s="80"/>
      <c r="H1775" s="79">
        <v>-85.038332450550314</v>
      </c>
      <c r="I1775" s="80">
        <v>63.801335754411902</v>
      </c>
      <c r="J1775" s="105">
        <v>6</v>
      </c>
      <c r="K1775" s="105">
        <v>0</v>
      </c>
      <c r="L1775" s="105">
        <v>0</v>
      </c>
      <c r="M1775" s="105">
        <v>-1.9892790622336589</v>
      </c>
    </row>
    <row r="1776" spans="1:13" x14ac:dyDescent="0.25">
      <c r="A1776" s="79">
        <v>1773</v>
      </c>
      <c r="B1776" s="79">
        <v>69.762416839599609</v>
      </c>
      <c r="C1776" s="79">
        <v>69.762416839599609</v>
      </c>
      <c r="D1776" s="95"/>
      <c r="E1776" s="79">
        <v>1350.5985748178721</v>
      </c>
      <c r="F1776" s="79">
        <v>88.939149551664983</v>
      </c>
      <c r="G1776" s="80"/>
      <c r="H1776" s="79">
        <v>-20.763412922954839</v>
      </c>
      <c r="I1776" s="80">
        <v>14.0434814030135</v>
      </c>
      <c r="J1776" s="105">
        <v>6</v>
      </c>
      <c r="K1776" s="105">
        <v>0</v>
      </c>
      <c r="L1776" s="105">
        <v>0</v>
      </c>
      <c r="M1776" s="105">
        <v>-1.876408301982089</v>
      </c>
    </row>
    <row r="1777" spans="1:13" x14ac:dyDescent="0.25">
      <c r="A1777" s="79">
        <v>1774</v>
      </c>
      <c r="B1777" s="79">
        <v>66.720904541015628</v>
      </c>
      <c r="C1777" s="79">
        <v>66.720904541015628</v>
      </c>
      <c r="D1777" s="95"/>
      <c r="E1777" s="79">
        <v>1291.714975856507</v>
      </c>
      <c r="F1777" s="79">
        <v>88.973868568591314</v>
      </c>
      <c r="G1777" s="80"/>
      <c r="H1777" s="79">
        <v>-28.608164405066891</v>
      </c>
      <c r="I1777" s="80">
        <v>21.88823288512555</v>
      </c>
      <c r="J1777" s="105">
        <v>6</v>
      </c>
      <c r="K1777" s="105">
        <v>0</v>
      </c>
      <c r="L1777" s="105">
        <v>0</v>
      </c>
      <c r="M1777" s="105">
        <v>-1.783681048290106</v>
      </c>
    </row>
    <row r="1778" spans="1:13" x14ac:dyDescent="0.25">
      <c r="A1778" s="79">
        <v>1775</v>
      </c>
      <c r="B1778" s="79">
        <v>63.603234481811533</v>
      </c>
      <c r="C1778" s="79">
        <v>63.603234481811533</v>
      </c>
      <c r="D1778" s="95"/>
      <c r="E1778" s="79">
        <v>1231.356964631138</v>
      </c>
      <c r="F1778" s="79">
        <v>89.009450930993495</v>
      </c>
      <c r="G1778" s="80"/>
      <c r="H1778" s="79">
        <v>-12.96589543550879</v>
      </c>
      <c r="I1778" s="80">
        <v>6.2459639155674536</v>
      </c>
      <c r="J1778" s="105">
        <v>6</v>
      </c>
      <c r="K1778" s="105">
        <v>0</v>
      </c>
      <c r="L1778" s="105">
        <v>0</v>
      </c>
      <c r="M1778" s="105">
        <v>-1.6901466881144691</v>
      </c>
    </row>
    <row r="1779" spans="1:13" x14ac:dyDescent="0.25">
      <c r="A1779" s="79">
        <v>1776</v>
      </c>
      <c r="B1779" s="79">
        <v>60.498272323608397</v>
      </c>
      <c r="C1779" s="79">
        <v>60.498272323608397</v>
      </c>
      <c r="D1779" s="95"/>
      <c r="E1779" s="79">
        <v>1394.8103201302999</v>
      </c>
      <c r="F1779" s="79">
        <v>89.045033293395676</v>
      </c>
      <c r="G1779" s="80"/>
      <c r="H1779" s="79">
        <v>-14.71509444640111</v>
      </c>
      <c r="I1779" s="80">
        <v>7.995162926459769</v>
      </c>
      <c r="J1779" s="105">
        <v>5</v>
      </c>
      <c r="K1779" s="105">
        <v>0</v>
      </c>
      <c r="L1779" s="105">
        <v>0</v>
      </c>
      <c r="M1779" s="105">
        <v>-1.9470307455974281</v>
      </c>
    </row>
    <row r="1780" spans="1:13" x14ac:dyDescent="0.25">
      <c r="A1780" s="79">
        <v>1777</v>
      </c>
      <c r="B1780" s="79">
        <v>57.874334716796866</v>
      </c>
      <c r="C1780" s="79">
        <v>57.874334716796866</v>
      </c>
      <c r="D1780" s="95"/>
      <c r="E1780" s="79">
        <v>1334.314456152867</v>
      </c>
      <c r="F1780" s="79">
        <v>89.017699719597843</v>
      </c>
      <c r="G1780" s="80"/>
      <c r="H1780" s="79">
        <v>-10.663761405034361</v>
      </c>
      <c r="I1780" s="80">
        <v>3.943829885093018</v>
      </c>
      <c r="J1780" s="105">
        <v>5</v>
      </c>
      <c r="K1780" s="105">
        <v>0</v>
      </c>
      <c r="L1780" s="105">
        <v>0</v>
      </c>
      <c r="M1780" s="105">
        <v>-1.850614924816415</v>
      </c>
    </row>
    <row r="1781" spans="1:13" x14ac:dyDescent="0.25">
      <c r="A1781" s="79">
        <v>1778</v>
      </c>
      <c r="B1781" s="79">
        <v>55.490584182739248</v>
      </c>
      <c r="C1781" s="79">
        <v>55.490584182739248</v>
      </c>
      <c r="D1781" s="95"/>
      <c r="E1781" s="79">
        <v>1279.3561950684059</v>
      </c>
      <c r="F1781" s="79">
        <v>89.102599769619914</v>
      </c>
      <c r="G1781" s="80"/>
      <c r="H1781" s="79">
        <v>-9.177652445954541</v>
      </c>
      <c r="I1781" s="80">
        <v>2.4577209260132009</v>
      </c>
      <c r="J1781" s="105">
        <v>5</v>
      </c>
      <c r="K1781" s="105">
        <v>0</v>
      </c>
      <c r="L1781" s="105">
        <v>0</v>
      </c>
      <c r="M1781" s="105">
        <v>-1.764406595081742</v>
      </c>
    </row>
    <row r="1782" spans="1:13" x14ac:dyDescent="0.25">
      <c r="A1782" s="79">
        <v>1779</v>
      </c>
      <c r="B1782" s="79">
        <v>53.142570877075187</v>
      </c>
      <c r="C1782" s="79">
        <v>53.142570877075187</v>
      </c>
      <c r="D1782" s="95"/>
      <c r="E1782" s="79">
        <v>1225.2218691652599</v>
      </c>
      <c r="F1782" s="79">
        <v>89.093309111300982</v>
      </c>
      <c r="G1782" s="80"/>
      <c r="H1782" s="79">
        <v>-8.3715649033999924</v>
      </c>
      <c r="I1782" s="80">
        <v>1.651633383458653</v>
      </c>
      <c r="J1782" s="105">
        <v>5</v>
      </c>
      <c r="K1782" s="105">
        <v>0</v>
      </c>
      <c r="L1782" s="105">
        <v>0</v>
      </c>
      <c r="M1782" s="105">
        <v>-1.680722456895408</v>
      </c>
    </row>
    <row r="1783" spans="1:13" x14ac:dyDescent="0.25">
      <c r="A1783" s="79">
        <v>1780</v>
      </c>
      <c r="B1783" s="79">
        <v>50.452739334106447</v>
      </c>
      <c r="C1783" s="79">
        <v>50.452739334106447</v>
      </c>
      <c r="D1783" s="95"/>
      <c r="E1783" s="79">
        <v>1433.7967454831839</v>
      </c>
      <c r="F1783" s="79">
        <v>89.08401845298205</v>
      </c>
      <c r="G1783" s="80"/>
      <c r="H1783" s="79">
        <v>-14.441276571256161</v>
      </c>
      <c r="I1783" s="80">
        <v>7.7213450513148194</v>
      </c>
      <c r="J1783" s="105">
        <v>4</v>
      </c>
      <c r="K1783" s="105">
        <v>0</v>
      </c>
      <c r="L1783" s="105">
        <v>0</v>
      </c>
      <c r="M1783" s="105">
        <v>-2.0100429258742318</v>
      </c>
    </row>
    <row r="1784" spans="1:13" x14ac:dyDescent="0.25">
      <c r="A1784" s="79">
        <v>1781</v>
      </c>
      <c r="B1784" s="79">
        <v>46.784289932250978</v>
      </c>
      <c r="C1784" s="79">
        <v>46.784289932250978</v>
      </c>
      <c r="D1784" s="95"/>
      <c r="E1784" s="79">
        <v>1329.5445109609161</v>
      </c>
      <c r="F1784" s="79">
        <v>89.021612421832799</v>
      </c>
      <c r="G1784" s="80"/>
      <c r="H1784" s="79">
        <v>-17.756116735797349</v>
      </c>
      <c r="I1784" s="80">
        <v>11.036185215855999</v>
      </c>
      <c r="J1784" s="105">
        <v>4</v>
      </c>
      <c r="K1784" s="105">
        <v>0</v>
      </c>
      <c r="L1784" s="105">
        <v>0</v>
      </c>
      <c r="M1784" s="105">
        <v>-1.8430814311078509</v>
      </c>
    </row>
    <row r="1785" spans="1:13" x14ac:dyDescent="0.25">
      <c r="A1785" s="79">
        <v>1782</v>
      </c>
      <c r="B1785" s="79">
        <v>43.808806610107418</v>
      </c>
      <c r="C1785" s="79">
        <v>43.808806610107418</v>
      </c>
      <c r="D1785" s="95"/>
      <c r="E1785" s="79">
        <v>1244.9854095159551</v>
      </c>
      <c r="F1785" s="79">
        <v>89.067983712579178</v>
      </c>
      <c r="G1785" s="80"/>
      <c r="H1785" s="79">
        <v>-17.084358455332669</v>
      </c>
      <c r="I1785" s="80">
        <v>10.364426935391331</v>
      </c>
      <c r="J1785" s="105">
        <v>4</v>
      </c>
      <c r="K1785" s="105">
        <v>0</v>
      </c>
      <c r="L1785" s="105">
        <v>0</v>
      </c>
      <c r="M1785" s="105">
        <v>-1.7111357575241799</v>
      </c>
    </row>
    <row r="1786" spans="1:13" x14ac:dyDescent="0.25">
      <c r="A1786" s="79">
        <v>1783</v>
      </c>
      <c r="B1786" s="79">
        <v>40.972831726074219</v>
      </c>
      <c r="C1786" s="79">
        <v>40.972831726074219</v>
      </c>
      <c r="D1786" s="95"/>
      <c r="E1786" s="79">
        <v>1164.3909440287241</v>
      </c>
      <c r="F1786" s="79">
        <v>89.07584876074921</v>
      </c>
      <c r="G1786" s="80"/>
      <c r="H1786" s="79">
        <v>-15.28774326606173</v>
      </c>
      <c r="I1786" s="80">
        <v>8.5678117461203911</v>
      </c>
      <c r="J1786" s="105">
        <v>4</v>
      </c>
      <c r="K1786" s="105">
        <v>0</v>
      </c>
      <c r="L1786" s="105">
        <v>0</v>
      </c>
      <c r="M1786" s="105">
        <v>-1.588080380353776</v>
      </c>
    </row>
    <row r="1787" spans="1:13" x14ac:dyDescent="0.25">
      <c r="A1787" s="79">
        <v>1784</v>
      </c>
      <c r="B1787" s="79">
        <v>38.048738861083983</v>
      </c>
      <c r="C1787" s="79">
        <v>38.048738861083983</v>
      </c>
      <c r="D1787" s="95"/>
      <c r="E1787" s="79">
        <v>1467.023714053739</v>
      </c>
      <c r="F1787" s="79">
        <v>89.064205684294407</v>
      </c>
      <c r="G1787" s="80"/>
      <c r="H1787" s="79">
        <v>-18.356006448720429</v>
      </c>
      <c r="I1787" s="80">
        <v>11.63607492877909</v>
      </c>
      <c r="J1787" s="105">
        <v>3</v>
      </c>
      <c r="K1787" s="105">
        <v>0</v>
      </c>
      <c r="L1787" s="105">
        <v>0</v>
      </c>
      <c r="M1787" s="105">
        <v>-2.0643063265020478</v>
      </c>
    </row>
    <row r="1788" spans="1:13" x14ac:dyDescent="0.25">
      <c r="A1788" s="79">
        <v>1785</v>
      </c>
      <c r="B1788" s="79">
        <v>34.107568359375001</v>
      </c>
      <c r="C1788" s="79">
        <v>34.107568359375001</v>
      </c>
      <c r="D1788" s="95"/>
      <c r="E1788" s="79">
        <v>1315.066231093647</v>
      </c>
      <c r="F1788" s="79">
        <v>88.97815909369632</v>
      </c>
      <c r="G1788" s="80"/>
      <c r="H1788" s="79">
        <v>-18.356006448720429</v>
      </c>
      <c r="I1788" s="80">
        <v>11.63607492877909</v>
      </c>
      <c r="J1788" s="105">
        <v>3</v>
      </c>
      <c r="K1788" s="105">
        <v>0</v>
      </c>
      <c r="L1788" s="105">
        <v>0</v>
      </c>
      <c r="M1788" s="105">
        <v>-1.820275160021205</v>
      </c>
    </row>
    <row r="1789" spans="1:13" x14ac:dyDescent="0.25">
      <c r="A1789" s="79">
        <v>1786</v>
      </c>
      <c r="B1789" s="79">
        <v>31.27007007598877</v>
      </c>
      <c r="C1789" s="79">
        <v>31.27007007598877</v>
      </c>
      <c r="D1789" s="95"/>
      <c r="E1789" s="79">
        <v>1205.662413912944</v>
      </c>
      <c r="F1789" s="79">
        <v>89.029273398492236</v>
      </c>
      <c r="G1789" s="80"/>
      <c r="H1789" s="79">
        <v>-12.936821566896651</v>
      </c>
      <c r="I1789" s="80">
        <v>6.2168900469553128</v>
      </c>
      <c r="J1789" s="105">
        <v>3</v>
      </c>
      <c r="K1789" s="105">
        <v>0</v>
      </c>
      <c r="L1789" s="105">
        <v>0</v>
      </c>
      <c r="M1789" s="105">
        <v>-1.650776822430114</v>
      </c>
    </row>
    <row r="1790" spans="1:13" x14ac:dyDescent="0.25">
      <c r="A1790" s="79">
        <v>1787</v>
      </c>
      <c r="B1790" s="79">
        <v>28.87763500213623</v>
      </c>
      <c r="C1790" s="79">
        <v>28.87763500213623</v>
      </c>
      <c r="D1790" s="95"/>
      <c r="E1790" s="79">
        <v>1113.418647293247</v>
      </c>
      <c r="F1790" s="79">
        <v>89.063231996799175</v>
      </c>
      <c r="G1790" s="80"/>
      <c r="H1790" s="79">
        <v>-14.845167010479001</v>
      </c>
      <c r="I1790" s="80">
        <v>8.1252354905376585</v>
      </c>
      <c r="J1790" s="105">
        <v>3</v>
      </c>
      <c r="K1790" s="105">
        <v>0</v>
      </c>
      <c r="L1790" s="105">
        <v>0</v>
      </c>
      <c r="M1790" s="105">
        <v>-1.5115370734177029</v>
      </c>
    </row>
    <row r="1791" spans="1:13" x14ac:dyDescent="0.25">
      <c r="A1791" s="79">
        <v>1788</v>
      </c>
      <c r="B1791" s="79">
        <v>27.278369522094732</v>
      </c>
      <c r="C1791" s="79">
        <v>27.278369522094732</v>
      </c>
      <c r="D1791" s="95"/>
      <c r="E1791" s="79">
        <v>1680.6696951719009</v>
      </c>
      <c r="F1791" s="79">
        <v>89.051588920344372</v>
      </c>
      <c r="G1791" s="80"/>
      <c r="H1791" s="79">
        <v>-13.768421607030399</v>
      </c>
      <c r="I1791" s="80">
        <v>7.0484900870890579</v>
      </c>
      <c r="J1791" s="105">
        <v>2</v>
      </c>
      <c r="K1791" s="105">
        <v>0</v>
      </c>
      <c r="L1791" s="105">
        <v>0</v>
      </c>
      <c r="M1791" s="105">
        <v>-2.4263432052235778</v>
      </c>
    </row>
    <row r="1792" spans="1:13" x14ac:dyDescent="0.25">
      <c r="A1792" s="79">
        <v>1789</v>
      </c>
      <c r="B1792" s="79">
        <v>25.34098205566406</v>
      </c>
      <c r="C1792" s="79">
        <v>25.34098205566406</v>
      </c>
      <c r="D1792" s="95"/>
      <c r="E1792" s="79">
        <v>1561.30374846462</v>
      </c>
      <c r="F1792" s="79">
        <v>88.949554908374211</v>
      </c>
      <c r="G1792" s="80"/>
      <c r="H1792" s="79">
        <v>-10.72939330525009</v>
      </c>
      <c r="I1792" s="80">
        <v>4.0094617853087522</v>
      </c>
      <c r="J1792" s="105">
        <v>2</v>
      </c>
      <c r="K1792" s="105">
        <v>0</v>
      </c>
      <c r="L1792" s="105">
        <v>0</v>
      </c>
      <c r="M1792" s="105">
        <v>-2.2211906714561742</v>
      </c>
    </row>
    <row r="1793" spans="1:13" x14ac:dyDescent="0.25">
      <c r="A1793" s="79">
        <v>1790</v>
      </c>
      <c r="B1793" s="79">
        <v>23.359586906433101</v>
      </c>
      <c r="C1793" s="79">
        <v>23.359586906433101</v>
      </c>
      <c r="D1793" s="95"/>
      <c r="E1793" s="79">
        <v>1439.2264088063309</v>
      </c>
      <c r="F1793" s="79">
        <v>88.977731156906188</v>
      </c>
      <c r="G1793" s="80"/>
      <c r="H1793" s="79">
        <v>-10.72939330525009</v>
      </c>
      <c r="I1793" s="80">
        <v>4.0094617853087522</v>
      </c>
      <c r="J1793" s="105">
        <v>2</v>
      </c>
      <c r="K1793" s="105">
        <v>0</v>
      </c>
      <c r="L1793" s="105">
        <v>0</v>
      </c>
      <c r="M1793" s="105">
        <v>-2.0188745912885491</v>
      </c>
    </row>
    <row r="1794" spans="1:13" x14ac:dyDescent="0.25">
      <c r="A1794" s="79">
        <v>1791</v>
      </c>
      <c r="B1794" s="79">
        <v>21.228174781799321</v>
      </c>
      <c r="C1794" s="79">
        <v>21.228174781799321</v>
      </c>
      <c r="D1794" s="95"/>
      <c r="E1794" s="79">
        <v>1307.9062518998669</v>
      </c>
      <c r="F1794" s="79">
        <v>89.002558829061869</v>
      </c>
      <c r="G1794" s="80"/>
      <c r="H1794" s="79">
        <v>-24.22239366085492</v>
      </c>
      <c r="I1794" s="80">
        <v>17.502462140913579</v>
      </c>
      <c r="J1794" s="105">
        <v>2</v>
      </c>
      <c r="K1794" s="105">
        <v>0</v>
      </c>
      <c r="L1794" s="105">
        <v>0</v>
      </c>
      <c r="M1794" s="105">
        <v>-1.809029989348744</v>
      </c>
    </row>
    <row r="1795" spans="1:13" x14ac:dyDescent="0.25">
      <c r="A1795" s="79">
        <v>1792</v>
      </c>
      <c r="B1795" s="79">
        <v>18.777920341491701</v>
      </c>
      <c r="C1795" s="79">
        <v>18.777920341491701</v>
      </c>
      <c r="D1795" s="95"/>
      <c r="E1795" s="79">
        <v>1156.941643111579</v>
      </c>
      <c r="F1795" s="79">
        <v>89.036517427368807</v>
      </c>
      <c r="G1795" s="80"/>
      <c r="H1795" s="79">
        <v>-10.602713281242661</v>
      </c>
      <c r="I1795" s="80">
        <v>3.8827817613013158</v>
      </c>
      <c r="J1795" s="105">
        <v>2</v>
      </c>
      <c r="K1795" s="105">
        <v>0</v>
      </c>
      <c r="L1795" s="105">
        <v>0</v>
      </c>
      <c r="M1795" s="105">
        <v>-1.5768335235006219</v>
      </c>
    </row>
    <row r="1796" spans="1:13" x14ac:dyDescent="0.25">
      <c r="A1796" s="79">
        <v>1793</v>
      </c>
      <c r="B1796" s="79">
        <v>15.952125167846679</v>
      </c>
      <c r="C1796" s="79">
        <v>15.952125167846679</v>
      </c>
      <c r="D1796" s="95"/>
      <c r="E1796" s="79">
        <v>982.83929035690062</v>
      </c>
      <c r="F1796" s="79">
        <v>89.024874350914004</v>
      </c>
      <c r="G1796" s="80"/>
      <c r="H1796" s="79">
        <v>-6.7764747753287864</v>
      </c>
      <c r="I1796" s="80">
        <v>5.6543255387446763E-2</v>
      </c>
      <c r="J1796" s="105">
        <v>2</v>
      </c>
      <c r="K1796" s="105">
        <v>0</v>
      </c>
      <c r="L1796" s="105">
        <v>0</v>
      </c>
      <c r="M1796" s="105">
        <v>-1.3196504462541121</v>
      </c>
    </row>
    <row r="1797" spans="1:13" x14ac:dyDescent="0.25">
      <c r="A1797" s="79">
        <v>1794</v>
      </c>
      <c r="B1797" s="79">
        <v>13.271645259857181</v>
      </c>
      <c r="C1797" s="79">
        <v>13.271645259857181</v>
      </c>
      <c r="D1797" s="95"/>
      <c r="E1797" s="79">
        <v>1580.693869179267</v>
      </c>
      <c r="F1797" s="79">
        <v>89.034019528402581</v>
      </c>
      <c r="G1797" s="80"/>
      <c r="H1797" s="79">
        <v>-6.7764747753287864</v>
      </c>
      <c r="I1797" s="80">
        <v>5.6543255387446763E-2</v>
      </c>
      <c r="J1797" s="105">
        <v>1</v>
      </c>
      <c r="K1797" s="105">
        <v>0</v>
      </c>
      <c r="L1797" s="105">
        <v>0</v>
      </c>
      <c r="M1797" s="105">
        <v>-2.254008251847853</v>
      </c>
    </row>
    <row r="1798" spans="1:13" x14ac:dyDescent="0.25">
      <c r="A1798" s="79">
        <v>1795</v>
      </c>
      <c r="B1798" s="79">
        <v>10.269358253479</v>
      </c>
      <c r="C1798" s="79">
        <v>10.269358253479</v>
      </c>
      <c r="D1798" s="95"/>
      <c r="E1798" s="79">
        <v>1223.1122301602611</v>
      </c>
      <c r="F1798" s="79">
        <v>89.053419256113457</v>
      </c>
      <c r="G1798" s="80"/>
      <c r="H1798" s="79">
        <v>-5.7690248510854412</v>
      </c>
      <c r="I1798" s="80">
        <v>-0.95090666885589847</v>
      </c>
      <c r="J1798" s="105">
        <v>1</v>
      </c>
      <c r="K1798" s="105">
        <v>0</v>
      </c>
      <c r="L1798" s="105">
        <v>0</v>
      </c>
      <c r="M1798" s="105">
        <v>-1.677485279560379</v>
      </c>
    </row>
    <row r="1799" spans="1:13" x14ac:dyDescent="0.25">
      <c r="A1799" s="79">
        <v>1796</v>
      </c>
      <c r="B1799" s="79">
        <v>6.7400760173797609</v>
      </c>
      <c r="C1799" s="79">
        <v>6.7400760173797609</v>
      </c>
      <c r="D1799" s="95"/>
      <c r="E1799" s="79">
        <v>802.7638344659199</v>
      </c>
      <c r="F1799" s="79">
        <v>89.03535207697341</v>
      </c>
      <c r="G1799" s="80"/>
      <c r="H1799" s="79">
        <v>-3.0092784504790759</v>
      </c>
      <c r="I1799" s="80">
        <v>-3.7106530694622641</v>
      </c>
      <c r="J1799" s="105">
        <v>1</v>
      </c>
      <c r="K1799" s="105">
        <v>8.4750000000000006E-2</v>
      </c>
      <c r="L1799" s="105">
        <v>0.23899500000000001</v>
      </c>
      <c r="M1799" s="105">
        <v>-1.0638403894579189</v>
      </c>
    </row>
    <row r="1800" spans="1:13" x14ac:dyDescent="0.25">
      <c r="A1800" s="79">
        <v>1797</v>
      </c>
      <c r="B1800" s="79">
        <v>2.5359818845987321</v>
      </c>
      <c r="C1800" s="79">
        <v>2.5359818845987321</v>
      </c>
      <c r="D1800" s="95"/>
      <c r="E1800" s="79">
        <v>800</v>
      </c>
      <c r="F1800" s="79">
        <v>89.07085791509077</v>
      </c>
      <c r="G1800" s="80"/>
      <c r="H1800" s="79">
        <v>-8.3519037057645242</v>
      </c>
      <c r="I1800" s="80">
        <v>1.631972185823185</v>
      </c>
      <c r="J1800" s="105">
        <v>1</v>
      </c>
      <c r="K1800" s="105">
        <v>8.4750000000000006E-2</v>
      </c>
      <c r="L1800" s="105">
        <v>0.23899500000000001</v>
      </c>
      <c r="M1800" s="105">
        <v>-0.95585897427325772</v>
      </c>
    </row>
    <row r="1801" spans="1:13" x14ac:dyDescent="0.25">
      <c r="A1801" s="79">
        <v>1798</v>
      </c>
      <c r="B1801" s="79">
        <v>0.1416837461292744</v>
      </c>
      <c r="C1801" s="79">
        <v>0.1416837461292744</v>
      </c>
      <c r="D1801" s="95"/>
      <c r="E1801" s="79">
        <v>800</v>
      </c>
      <c r="F1801" s="79">
        <v>89.092305437796853</v>
      </c>
      <c r="G1801" s="80"/>
      <c r="H1801" s="79">
        <v>0</v>
      </c>
      <c r="I1801" s="80">
        <v>-6.7199315199413396</v>
      </c>
      <c r="J1801" s="105">
        <v>1</v>
      </c>
      <c r="K1801" s="105">
        <v>8.4750000000000006E-2</v>
      </c>
      <c r="L1801" s="105">
        <v>0.23899500000000001</v>
      </c>
      <c r="M1801" s="105">
        <v>4.8495825867360627E-2</v>
      </c>
    </row>
    <row r="1802" spans="1:13" x14ac:dyDescent="0.25">
      <c r="A1802" s="79">
        <v>1799</v>
      </c>
      <c r="B1802" s="79">
        <v>1.529400930739939E-2</v>
      </c>
      <c r="C1802" s="79">
        <v>1.529400930739939E-2</v>
      </c>
      <c r="D1802" s="95"/>
      <c r="E1802" s="79">
        <v>800</v>
      </c>
      <c r="F1802" s="79">
        <v>89.122611319209</v>
      </c>
      <c r="G1802" s="80"/>
      <c r="H1802" s="79">
        <v>0</v>
      </c>
      <c r="I1802" s="80">
        <v>-6.7199315199413396</v>
      </c>
      <c r="J1802" s="105">
        <v>1</v>
      </c>
      <c r="K1802" s="105">
        <v>8.4750000000000006E-2</v>
      </c>
      <c r="L1802" s="105">
        <v>0.23899500000000001</v>
      </c>
      <c r="M1802" s="105">
        <v>4.2597621625868637E-2</v>
      </c>
    </row>
    <row r="1803" spans="1:13" x14ac:dyDescent="0.25">
      <c r="A1803" s="79">
        <v>1800</v>
      </c>
      <c r="B1803" s="79">
        <v>0</v>
      </c>
      <c r="C1803" s="79">
        <v>0</v>
      </c>
      <c r="D1803" s="95"/>
      <c r="E1803" s="79">
        <v>800</v>
      </c>
      <c r="F1803" s="79">
        <v>89.154250364294398</v>
      </c>
      <c r="G1803" s="80"/>
      <c r="H1803" s="79">
        <v>0</v>
      </c>
      <c r="I1803" s="80">
        <v>-6.7199315199413396</v>
      </c>
      <c r="J1803" s="105">
        <v>0</v>
      </c>
      <c r="K1803" s="105">
        <v>8.4750000000000006E-2</v>
      </c>
      <c r="L1803" s="105">
        <v>0.23899500000000001</v>
      </c>
      <c r="M1803" s="105">
        <v>4.1887902047863898E-2</v>
      </c>
    </row>
    <row r="1804" spans="1:13" x14ac:dyDescent="0.25">
      <c r="A1804" s="96"/>
      <c r="B1804" s="96"/>
      <c r="C1804" s="96"/>
      <c r="D1804" s="95"/>
      <c r="E1804" s="96"/>
      <c r="F1804" s="96"/>
      <c r="G1804" s="96"/>
      <c r="H1804" s="96"/>
      <c r="I1804" s="96"/>
      <c r="J1804" s="105"/>
      <c r="K1804" s="105"/>
      <c r="L1804" s="105"/>
      <c r="M1804" s="105"/>
    </row>
    <row r="1805" spans="1:13" x14ac:dyDescent="0.25">
      <c r="A1805" s="96"/>
      <c r="B1805" s="96"/>
      <c r="C1805" s="96"/>
      <c r="D1805" s="95"/>
      <c r="E1805" s="96"/>
      <c r="F1805" s="96"/>
      <c r="G1805" s="96"/>
      <c r="H1805" s="96"/>
      <c r="I1805" s="96"/>
      <c r="J1805" s="105"/>
      <c r="K1805" s="105"/>
      <c r="L1805" s="105"/>
      <c r="M1805" s="105"/>
    </row>
    <row r="1806" spans="1:13" x14ac:dyDescent="0.25">
      <c r="A1806" s="96"/>
      <c r="B1806" s="96"/>
      <c r="C1806" s="96"/>
      <c r="D1806" s="95"/>
      <c r="E1806" s="96"/>
      <c r="F1806" s="96"/>
      <c r="G1806" s="96"/>
      <c r="H1806" s="96"/>
      <c r="I1806" s="96"/>
      <c r="J1806" s="105"/>
      <c r="K1806" s="105"/>
      <c r="L1806" s="105"/>
      <c r="M1806" s="105"/>
    </row>
    <row r="1807" spans="1:13" x14ac:dyDescent="0.25">
      <c r="A1807" s="96"/>
      <c r="B1807" s="96"/>
      <c r="C1807" s="96"/>
      <c r="D1807" s="95"/>
      <c r="E1807" s="96"/>
      <c r="F1807" s="96"/>
      <c r="G1807" s="96"/>
      <c r="H1807" s="96"/>
      <c r="I1807" s="96"/>
      <c r="J1807" s="105"/>
      <c r="K1807" s="105"/>
      <c r="L1807" s="105"/>
      <c r="M1807" s="105"/>
    </row>
    <row r="1808" spans="1:13" x14ac:dyDescent="0.25">
      <c r="A1808" s="96"/>
      <c r="B1808" s="96"/>
      <c r="C1808" s="96"/>
      <c r="D1808" s="95"/>
      <c r="E1808" s="96"/>
      <c r="F1808" s="96"/>
      <c r="G1808" s="96"/>
      <c r="H1808" s="96"/>
      <c r="I1808" s="96"/>
      <c r="J1808" s="105"/>
      <c r="K1808" s="105"/>
      <c r="L1808" s="105"/>
      <c r="M1808" s="105"/>
    </row>
    <row r="1809" spans="1:13" x14ac:dyDescent="0.25">
      <c r="A1809" s="96"/>
      <c r="B1809" s="96"/>
      <c r="C1809" s="96"/>
      <c r="D1809" s="95"/>
      <c r="E1809" s="96"/>
      <c r="F1809" s="96"/>
      <c r="G1809" s="96"/>
      <c r="H1809" s="96"/>
      <c r="I1809" s="96"/>
      <c r="J1809" s="105"/>
      <c r="K1809" s="105"/>
      <c r="L1809" s="105"/>
      <c r="M1809" s="105"/>
    </row>
    <row r="1810" spans="1:13" x14ac:dyDescent="0.25">
      <c r="A1810" s="96"/>
      <c r="B1810" s="96"/>
      <c r="C1810" s="96"/>
      <c r="D1810" s="95"/>
      <c r="E1810" s="96"/>
      <c r="F1810" s="96"/>
      <c r="G1810" s="96"/>
      <c r="H1810" s="96"/>
      <c r="I1810" s="96"/>
      <c r="J1810" s="105"/>
      <c r="K1810" s="105"/>
      <c r="L1810" s="105"/>
      <c r="M1810" s="105"/>
    </row>
    <row r="1811" spans="1:13" x14ac:dyDescent="0.25">
      <c r="A1811" s="96"/>
      <c r="B1811" s="96"/>
      <c r="C1811" s="96"/>
      <c r="D1811" s="95"/>
      <c r="E1811" s="96"/>
      <c r="F1811" s="96"/>
      <c r="G1811" s="96"/>
      <c r="H1811" s="96"/>
      <c r="I1811" s="96"/>
      <c r="J1811" s="105"/>
      <c r="K1811" s="105"/>
      <c r="L1811" s="105"/>
      <c r="M1811" s="105"/>
    </row>
    <row r="1812" spans="1:13" x14ac:dyDescent="0.25">
      <c r="A1812" s="96"/>
      <c r="B1812" s="96"/>
      <c r="C1812" s="96"/>
      <c r="D1812" s="95"/>
      <c r="E1812" s="96"/>
      <c r="F1812" s="96"/>
      <c r="G1812" s="96"/>
      <c r="H1812" s="96"/>
      <c r="I1812" s="96"/>
      <c r="J1812" s="105"/>
      <c r="K1812" s="105"/>
      <c r="L1812" s="105"/>
      <c r="M1812" s="105"/>
    </row>
    <row r="1813" spans="1:13" x14ac:dyDescent="0.25">
      <c r="A1813" s="96"/>
      <c r="B1813" s="96"/>
      <c r="C1813" s="96"/>
      <c r="D1813" s="95"/>
      <c r="E1813" s="96"/>
      <c r="F1813" s="96"/>
      <c r="G1813" s="96"/>
      <c r="H1813" s="96"/>
      <c r="I1813" s="96"/>
      <c r="J1813" s="105"/>
      <c r="K1813" s="105"/>
      <c r="L1813" s="105"/>
      <c r="M1813" s="105"/>
    </row>
    <row r="1814" spans="1:13" x14ac:dyDescent="0.25">
      <c r="A1814" s="96"/>
      <c r="B1814" s="96"/>
      <c r="C1814" s="96"/>
      <c r="D1814" s="95"/>
      <c r="E1814" s="96"/>
      <c r="F1814" s="96"/>
      <c r="G1814" s="96"/>
      <c r="H1814" s="96"/>
      <c r="I1814" s="96"/>
      <c r="J1814" s="105"/>
      <c r="K1814" s="105"/>
      <c r="L1814" s="105"/>
      <c r="M1814" s="105"/>
    </row>
    <row r="1815" spans="1:13" x14ac:dyDescent="0.25">
      <c r="A1815" s="96"/>
      <c r="B1815" s="96"/>
      <c r="C1815" s="96"/>
      <c r="D1815" s="95"/>
      <c r="E1815" s="96"/>
      <c r="F1815" s="96"/>
      <c r="G1815" s="96"/>
      <c r="H1815" s="96"/>
      <c r="I1815" s="96"/>
      <c r="J1815" s="105"/>
      <c r="K1815" s="105"/>
      <c r="L1815" s="105"/>
      <c r="M1815" s="105"/>
    </row>
    <row r="1816" spans="1:13" x14ac:dyDescent="0.25">
      <c r="A1816" s="96"/>
      <c r="B1816" s="96"/>
      <c r="C1816" s="96"/>
      <c r="D1816" s="95"/>
      <c r="E1816" s="96"/>
      <c r="F1816" s="96"/>
      <c r="G1816" s="96"/>
      <c r="H1816" s="96"/>
      <c r="I1816" s="96"/>
      <c r="J1816" s="105"/>
      <c r="K1816" s="105"/>
      <c r="L1816" s="105"/>
      <c r="M1816" s="105"/>
    </row>
    <row r="1817" spans="1:13" x14ac:dyDescent="0.25">
      <c r="A1817" s="96"/>
      <c r="B1817" s="96"/>
      <c r="C1817" s="96"/>
      <c r="D1817" s="95"/>
      <c r="E1817" s="96"/>
      <c r="F1817" s="96"/>
      <c r="G1817" s="96"/>
      <c r="H1817" s="96"/>
      <c r="I1817" s="96"/>
      <c r="J1817" s="105"/>
      <c r="K1817" s="105"/>
      <c r="L1817" s="105"/>
      <c r="M1817" s="105"/>
    </row>
    <row r="1818" spans="1:13" x14ac:dyDescent="0.25">
      <c r="A1818" s="96"/>
      <c r="B1818" s="96"/>
      <c r="C1818" s="96"/>
      <c r="D1818" s="95"/>
      <c r="E1818" s="96"/>
      <c r="F1818" s="96"/>
      <c r="G1818" s="96"/>
      <c r="H1818" s="96"/>
      <c r="I1818" s="96"/>
      <c r="J1818" s="105"/>
      <c r="K1818" s="105"/>
      <c r="L1818" s="105"/>
      <c r="M1818" s="105"/>
    </row>
    <row r="1819" spans="1:13" x14ac:dyDescent="0.25">
      <c r="A1819" s="96"/>
      <c r="B1819" s="96"/>
      <c r="C1819" s="96"/>
      <c r="D1819" s="95"/>
      <c r="E1819" s="96"/>
      <c r="F1819" s="96"/>
      <c r="G1819" s="96"/>
      <c r="H1819" s="96"/>
      <c r="I1819" s="96"/>
      <c r="J1819" s="105"/>
      <c r="K1819" s="105"/>
      <c r="L1819" s="105"/>
      <c r="M1819" s="105"/>
    </row>
    <row r="1820" spans="1:13" x14ac:dyDescent="0.25">
      <c r="A1820" s="96"/>
      <c r="B1820" s="96"/>
      <c r="C1820" s="96"/>
      <c r="D1820" s="95"/>
      <c r="E1820" s="96"/>
      <c r="F1820" s="96"/>
      <c r="G1820" s="96"/>
      <c r="H1820" s="96"/>
      <c r="I1820" s="96"/>
      <c r="J1820" s="105"/>
      <c r="K1820" s="105"/>
      <c r="L1820" s="105"/>
      <c r="M1820" s="105"/>
    </row>
    <row r="1821" spans="1:13" x14ac:dyDescent="0.25">
      <c r="A1821" s="96"/>
      <c r="B1821" s="96"/>
      <c r="C1821" s="96"/>
      <c r="D1821" s="95"/>
      <c r="E1821" s="96"/>
      <c r="F1821" s="96"/>
      <c r="G1821" s="96"/>
      <c r="H1821" s="96"/>
      <c r="I1821" s="96"/>
      <c r="J1821" s="105"/>
      <c r="K1821" s="105"/>
      <c r="L1821" s="105"/>
      <c r="M1821" s="105"/>
    </row>
    <row r="1822" spans="1:13" x14ac:dyDescent="0.25">
      <c r="A1822" s="96"/>
      <c r="B1822" s="96"/>
      <c r="C1822" s="96"/>
      <c r="D1822" s="95"/>
      <c r="E1822" s="96"/>
      <c r="F1822" s="96"/>
      <c r="G1822" s="96"/>
      <c r="H1822" s="96"/>
      <c r="I1822" s="96"/>
      <c r="J1822" s="105"/>
      <c r="K1822" s="105"/>
      <c r="L1822" s="105"/>
      <c r="M1822" s="105"/>
    </row>
    <row r="1823" spans="1:13" x14ac:dyDescent="0.25">
      <c r="A1823" s="96"/>
      <c r="B1823" s="96"/>
      <c r="C1823" s="96"/>
      <c r="D1823" s="95"/>
      <c r="E1823" s="96"/>
      <c r="F1823" s="96"/>
      <c r="G1823" s="96"/>
      <c r="H1823" s="96"/>
      <c r="I1823" s="96"/>
      <c r="J1823" s="105"/>
      <c r="K1823" s="105"/>
      <c r="L1823" s="105"/>
      <c r="M1823" s="105"/>
    </row>
    <row r="1824" spans="1:13" x14ac:dyDescent="0.25">
      <c r="A1824" s="96"/>
      <c r="B1824" s="96"/>
      <c r="C1824" s="96"/>
      <c r="D1824" s="95"/>
      <c r="E1824" s="96"/>
      <c r="F1824" s="96"/>
      <c r="G1824" s="96"/>
      <c r="H1824" s="96"/>
      <c r="I1824" s="96"/>
      <c r="J1824" s="105"/>
      <c r="K1824" s="105"/>
      <c r="L1824" s="105"/>
      <c r="M1824" s="105"/>
    </row>
    <row r="1825" spans="1:13" x14ac:dyDescent="0.25">
      <c r="A1825" s="96"/>
      <c r="B1825" s="96"/>
      <c r="C1825" s="96"/>
      <c r="D1825" s="95"/>
      <c r="E1825" s="96"/>
      <c r="F1825" s="96"/>
      <c r="G1825" s="96"/>
      <c r="H1825" s="96"/>
      <c r="I1825" s="96"/>
      <c r="J1825" s="105"/>
      <c r="K1825" s="105"/>
      <c r="L1825" s="105"/>
      <c r="M1825" s="105"/>
    </row>
    <row r="1826" spans="1:13" x14ac:dyDescent="0.25">
      <c r="A1826" s="96"/>
      <c r="B1826" s="96"/>
      <c r="C1826" s="96"/>
      <c r="D1826" s="95"/>
      <c r="E1826" s="96"/>
      <c r="F1826" s="96"/>
      <c r="G1826" s="96"/>
      <c r="H1826" s="96"/>
      <c r="I1826" s="96"/>
      <c r="J1826" s="105"/>
      <c r="K1826" s="105"/>
      <c r="L1826" s="105"/>
      <c r="M1826" s="105"/>
    </row>
    <row r="1827" spans="1:13" x14ac:dyDescent="0.25">
      <c r="A1827" s="96"/>
      <c r="B1827" s="96"/>
      <c r="C1827" s="96"/>
      <c r="D1827" s="95"/>
      <c r="E1827" s="96"/>
      <c r="F1827" s="96"/>
      <c r="G1827" s="96"/>
      <c r="H1827" s="96"/>
      <c r="I1827" s="96"/>
      <c r="J1827" s="105"/>
      <c r="K1827" s="105"/>
      <c r="L1827" s="105"/>
      <c r="M1827" s="105"/>
    </row>
    <row r="1828" spans="1:13" x14ac:dyDescent="0.25">
      <c r="A1828" s="96"/>
      <c r="B1828" s="96"/>
      <c r="C1828" s="96"/>
      <c r="D1828" s="95"/>
      <c r="E1828" s="96"/>
      <c r="F1828" s="96"/>
      <c r="G1828" s="96"/>
      <c r="H1828" s="96"/>
      <c r="I1828" s="96"/>
      <c r="J1828" s="105"/>
      <c r="K1828" s="105"/>
      <c r="L1828" s="105"/>
      <c r="M1828" s="105"/>
    </row>
    <row r="1829" spans="1:13" x14ac:dyDescent="0.25">
      <c r="A1829" s="96"/>
      <c r="B1829" s="96"/>
      <c r="C1829" s="96"/>
      <c r="D1829" s="95"/>
      <c r="E1829" s="96"/>
      <c r="F1829" s="96"/>
      <c r="G1829" s="96"/>
      <c r="H1829" s="96"/>
      <c r="I1829" s="96"/>
      <c r="J1829" s="105"/>
      <c r="K1829" s="105"/>
      <c r="L1829" s="105"/>
      <c r="M1829" s="105"/>
    </row>
    <row r="1830" spans="1:13" x14ac:dyDescent="0.25">
      <c r="A1830" s="96"/>
      <c r="B1830" s="96"/>
      <c r="C1830" s="96"/>
      <c r="D1830" s="95"/>
      <c r="E1830" s="96"/>
      <c r="F1830" s="96"/>
      <c r="G1830" s="96"/>
      <c r="H1830" s="96"/>
      <c r="I1830" s="96"/>
      <c r="J1830" s="105"/>
      <c r="K1830" s="105"/>
      <c r="L1830" s="105"/>
      <c r="M1830" s="105"/>
    </row>
    <row r="1831" spans="1:13" x14ac:dyDescent="0.25">
      <c r="A1831" s="96"/>
      <c r="B1831" s="96"/>
      <c r="C1831" s="96"/>
      <c r="D1831" s="95"/>
      <c r="E1831" s="96"/>
      <c r="F1831" s="96"/>
      <c r="G1831" s="96"/>
      <c r="H1831" s="96"/>
      <c r="I1831" s="96"/>
      <c r="J1831" s="105"/>
      <c r="K1831" s="105"/>
      <c r="L1831" s="105"/>
      <c r="M1831" s="105"/>
    </row>
    <row r="1832" spans="1:13" x14ac:dyDescent="0.25">
      <c r="A1832" s="96"/>
      <c r="B1832" s="96"/>
      <c r="C1832" s="96"/>
      <c r="D1832" s="95"/>
      <c r="E1832" s="96"/>
      <c r="F1832" s="96"/>
      <c r="G1832" s="96"/>
      <c r="H1832" s="96"/>
      <c r="I1832" s="96"/>
      <c r="J1832" s="105"/>
      <c r="K1832" s="105"/>
      <c r="L1832" s="105"/>
      <c r="M1832" s="105"/>
    </row>
    <row r="1833" spans="1:13" x14ac:dyDescent="0.25">
      <c r="A1833" s="96"/>
      <c r="B1833" s="96"/>
      <c r="C1833" s="96"/>
      <c r="D1833" s="95"/>
      <c r="E1833" s="96"/>
      <c r="F1833" s="96"/>
      <c r="G1833" s="96"/>
      <c r="H1833" s="96"/>
      <c r="I1833" s="96"/>
      <c r="J1833" s="105"/>
      <c r="K1833" s="105"/>
      <c r="L1833" s="105"/>
      <c r="M1833" s="105"/>
    </row>
    <row r="1834" spans="1:13" x14ac:dyDescent="0.25">
      <c r="A1834" s="96"/>
      <c r="B1834" s="96"/>
      <c r="C1834" s="96"/>
      <c r="D1834" s="95"/>
      <c r="E1834" s="96"/>
      <c r="F1834" s="96"/>
      <c r="G1834" s="96"/>
      <c r="H1834" s="96"/>
      <c r="I1834" s="96"/>
      <c r="J1834" s="105"/>
      <c r="K1834" s="105"/>
      <c r="L1834" s="105"/>
      <c r="M1834" s="105"/>
    </row>
    <row r="1835" spans="1:13" x14ac:dyDescent="0.25">
      <c r="A1835" s="96"/>
      <c r="B1835" s="96"/>
      <c r="C1835" s="96"/>
      <c r="D1835" s="95"/>
      <c r="E1835" s="96"/>
      <c r="F1835" s="96"/>
      <c r="G1835" s="96"/>
      <c r="H1835" s="96"/>
      <c r="I1835" s="96"/>
      <c r="J1835" s="105"/>
      <c r="K1835" s="105"/>
      <c r="L1835" s="105"/>
      <c r="M1835" s="105"/>
    </row>
    <row r="1836" spans="1:13" x14ac:dyDescent="0.25">
      <c r="A1836" s="96"/>
      <c r="B1836" s="96"/>
      <c r="C1836" s="96"/>
      <c r="D1836" s="95"/>
      <c r="E1836" s="96"/>
      <c r="F1836" s="96"/>
      <c r="G1836" s="96"/>
      <c r="H1836" s="96"/>
      <c r="I1836" s="96"/>
      <c r="J1836" s="105"/>
      <c r="K1836" s="105"/>
      <c r="L1836" s="105"/>
      <c r="M1836" s="105"/>
    </row>
    <row r="1837" spans="1:13" x14ac:dyDescent="0.25">
      <c r="A1837" s="96"/>
      <c r="B1837" s="96"/>
      <c r="C1837" s="96"/>
      <c r="D1837" s="95"/>
      <c r="E1837" s="96"/>
      <c r="F1837" s="96"/>
      <c r="G1837" s="96"/>
      <c r="H1837" s="96"/>
      <c r="I1837" s="96"/>
      <c r="J1837" s="105"/>
      <c r="K1837" s="105"/>
      <c r="L1837" s="105"/>
      <c r="M1837" s="105"/>
    </row>
    <row r="1838" spans="1:13" x14ac:dyDescent="0.25">
      <c r="A1838" s="96"/>
      <c r="B1838" s="96"/>
      <c r="C1838" s="96"/>
      <c r="D1838" s="95"/>
      <c r="E1838" s="96"/>
      <c r="F1838" s="96"/>
      <c r="G1838" s="96"/>
      <c r="H1838" s="96"/>
      <c r="I1838" s="96"/>
      <c r="J1838" s="105"/>
      <c r="K1838" s="105"/>
      <c r="L1838" s="105"/>
      <c r="M1838" s="105"/>
    </row>
    <row r="1839" spans="1:13" x14ac:dyDescent="0.25">
      <c r="A1839" s="96"/>
      <c r="B1839" s="96"/>
      <c r="C1839" s="96"/>
      <c r="D1839" s="95"/>
      <c r="E1839" s="96"/>
      <c r="F1839" s="96"/>
      <c r="G1839" s="96"/>
      <c r="H1839" s="96"/>
      <c r="I1839" s="96"/>
      <c r="J1839" s="105"/>
      <c r="K1839" s="105"/>
      <c r="L1839" s="105"/>
      <c r="M1839" s="105"/>
    </row>
    <row r="1840" spans="1:13" x14ac:dyDescent="0.25">
      <c r="A1840" s="96"/>
      <c r="B1840" s="96"/>
      <c r="C1840" s="96"/>
      <c r="D1840" s="95"/>
      <c r="E1840" s="96"/>
      <c r="F1840" s="96"/>
      <c r="G1840" s="96"/>
      <c r="H1840" s="96"/>
      <c r="I1840" s="96"/>
      <c r="J1840" s="105"/>
      <c r="K1840" s="105"/>
      <c r="L1840" s="105"/>
      <c r="M1840" s="105"/>
    </row>
    <row r="1841" spans="1:13" x14ac:dyDescent="0.25">
      <c r="A1841" s="96"/>
      <c r="B1841" s="96"/>
      <c r="C1841" s="96"/>
      <c r="D1841" s="95"/>
      <c r="E1841" s="96"/>
      <c r="F1841" s="96"/>
      <c r="G1841" s="96"/>
      <c r="H1841" s="96"/>
      <c r="I1841" s="96"/>
      <c r="J1841" s="105"/>
      <c r="K1841" s="105"/>
      <c r="L1841" s="105"/>
      <c r="M1841" s="105"/>
    </row>
    <row r="1842" spans="1:13" x14ac:dyDescent="0.25">
      <c r="A1842" s="96"/>
      <c r="B1842" s="96"/>
      <c r="C1842" s="96"/>
      <c r="D1842" s="95"/>
      <c r="E1842" s="96"/>
      <c r="F1842" s="96"/>
      <c r="G1842" s="96"/>
      <c r="H1842" s="96"/>
      <c r="I1842" s="96"/>
      <c r="J1842" s="105"/>
      <c r="K1842" s="105"/>
      <c r="L1842" s="105"/>
      <c r="M1842" s="105"/>
    </row>
    <row r="1843" spans="1:13" x14ac:dyDescent="0.25">
      <c r="A1843" s="96"/>
      <c r="B1843" s="96"/>
      <c r="C1843" s="96"/>
      <c r="D1843" s="95"/>
      <c r="E1843" s="96"/>
      <c r="F1843" s="96"/>
      <c r="G1843" s="96"/>
      <c r="H1843" s="96"/>
      <c r="I1843" s="96"/>
      <c r="J1843" s="105"/>
      <c r="K1843" s="105"/>
      <c r="L1843" s="105"/>
      <c r="M1843" s="105"/>
    </row>
    <row r="1844" spans="1:13" x14ac:dyDescent="0.25">
      <c r="A1844" s="96"/>
      <c r="B1844" s="96"/>
      <c r="C1844" s="96"/>
      <c r="D1844" s="95"/>
      <c r="E1844" s="96"/>
      <c r="F1844" s="96"/>
      <c r="G1844" s="96"/>
      <c r="H1844" s="96"/>
      <c r="I1844" s="96"/>
      <c r="J1844" s="105"/>
      <c r="K1844" s="105"/>
      <c r="L1844" s="105"/>
      <c r="M1844" s="105"/>
    </row>
    <row r="1845" spans="1:13" x14ac:dyDescent="0.25">
      <c r="A1845" s="96"/>
      <c r="B1845" s="96"/>
      <c r="C1845" s="96"/>
      <c r="D1845" s="95"/>
      <c r="E1845" s="96"/>
      <c r="F1845" s="96"/>
      <c r="G1845" s="96"/>
      <c r="H1845" s="96"/>
      <c r="I1845" s="96"/>
      <c r="J1845" s="105"/>
      <c r="K1845" s="105"/>
      <c r="L1845" s="105"/>
      <c r="M1845" s="105"/>
    </row>
    <row r="1846" spans="1:13" x14ac:dyDescent="0.25">
      <c r="A1846" s="96"/>
      <c r="B1846" s="96"/>
      <c r="C1846" s="96"/>
      <c r="D1846" s="95"/>
      <c r="E1846" s="96"/>
      <c r="F1846" s="96"/>
      <c r="G1846" s="96"/>
      <c r="H1846" s="96"/>
      <c r="I1846" s="96"/>
      <c r="J1846" s="105"/>
      <c r="K1846" s="105"/>
      <c r="L1846" s="105"/>
      <c r="M1846" s="105"/>
    </row>
    <row r="1847" spans="1:13" x14ac:dyDescent="0.25">
      <c r="A1847" s="96"/>
      <c r="B1847" s="96"/>
      <c r="C1847" s="96"/>
      <c r="D1847" s="95"/>
      <c r="E1847" s="96"/>
      <c r="F1847" s="96"/>
      <c r="G1847" s="96"/>
      <c r="H1847" s="96"/>
      <c r="I1847" s="96"/>
      <c r="J1847" s="105"/>
      <c r="K1847" s="105"/>
      <c r="L1847" s="105"/>
      <c r="M1847" s="105"/>
    </row>
    <row r="1848" spans="1:13" x14ac:dyDescent="0.25">
      <c r="A1848" s="96"/>
      <c r="B1848" s="96"/>
      <c r="C1848" s="96"/>
      <c r="D1848" s="95"/>
      <c r="E1848" s="96"/>
      <c r="F1848" s="96"/>
      <c r="G1848" s="96"/>
      <c r="H1848" s="96"/>
      <c r="I1848" s="96"/>
      <c r="J1848" s="105"/>
      <c r="K1848" s="105"/>
      <c r="L1848" s="105"/>
      <c r="M1848" s="105"/>
    </row>
    <row r="1849" spans="1:13" x14ac:dyDescent="0.25">
      <c r="A1849" s="96"/>
      <c r="B1849" s="96"/>
      <c r="C1849" s="96"/>
      <c r="D1849" s="95"/>
      <c r="E1849" s="96"/>
      <c r="F1849" s="96"/>
      <c r="G1849" s="96"/>
      <c r="H1849" s="96"/>
      <c r="I1849" s="96"/>
      <c r="J1849" s="105"/>
      <c r="K1849" s="105"/>
      <c r="L1849" s="105"/>
      <c r="M1849" s="105"/>
    </row>
    <row r="1850" spans="1:13" x14ac:dyDescent="0.25">
      <c r="A1850" s="96"/>
      <c r="B1850" s="96"/>
      <c r="C1850" s="96"/>
      <c r="D1850" s="95"/>
      <c r="E1850" s="96"/>
      <c r="F1850" s="96"/>
      <c r="G1850" s="96"/>
      <c r="H1850" s="96"/>
      <c r="I1850" s="96"/>
      <c r="J1850" s="105"/>
      <c r="K1850" s="105"/>
      <c r="L1850" s="105"/>
      <c r="M1850" s="105"/>
    </row>
    <row r="1851" spans="1:13" x14ac:dyDescent="0.25">
      <c r="A1851" s="96"/>
      <c r="B1851" s="96"/>
      <c r="C1851" s="96"/>
      <c r="D1851" s="95"/>
      <c r="E1851" s="96"/>
      <c r="F1851" s="96"/>
      <c r="G1851" s="96"/>
      <c r="H1851" s="96"/>
      <c r="I1851" s="96"/>
      <c r="J1851" s="105"/>
      <c r="K1851" s="105"/>
      <c r="L1851" s="105"/>
      <c r="M1851" s="105"/>
    </row>
    <row r="1852" spans="1:13" x14ac:dyDescent="0.25">
      <c r="A1852" s="96"/>
      <c r="B1852" s="96"/>
      <c r="C1852" s="96"/>
      <c r="D1852" s="95"/>
      <c r="E1852" s="96"/>
      <c r="F1852" s="96"/>
      <c r="G1852" s="96"/>
      <c r="H1852" s="96"/>
      <c r="I1852" s="96"/>
      <c r="J1852" s="105"/>
      <c r="K1852" s="105"/>
      <c r="L1852" s="105"/>
      <c r="M1852" s="105"/>
    </row>
    <row r="1853" spans="1:13" x14ac:dyDescent="0.25">
      <c r="A1853" s="96"/>
      <c r="B1853" s="96"/>
      <c r="C1853" s="96"/>
      <c r="D1853" s="95"/>
      <c r="E1853" s="96"/>
      <c r="F1853" s="96"/>
      <c r="G1853" s="96"/>
      <c r="H1853" s="96"/>
      <c r="I1853" s="96"/>
      <c r="J1853" s="105"/>
      <c r="K1853" s="105"/>
      <c r="L1853" s="105"/>
      <c r="M1853" s="105"/>
    </row>
    <row r="1854" spans="1:13" x14ac:dyDescent="0.25">
      <c r="A1854" s="96"/>
      <c r="B1854" s="96"/>
      <c r="C1854" s="96"/>
      <c r="D1854" s="95"/>
      <c r="E1854" s="96"/>
      <c r="F1854" s="96"/>
      <c r="G1854" s="96"/>
      <c r="H1854" s="96"/>
      <c r="I1854" s="96"/>
      <c r="J1854" s="105"/>
      <c r="K1854" s="105"/>
      <c r="L1854" s="105"/>
      <c r="M1854" s="105"/>
    </row>
    <row r="1855" spans="1:13" x14ac:dyDescent="0.25">
      <c r="A1855" s="96"/>
      <c r="B1855" s="96"/>
      <c r="C1855" s="96"/>
      <c r="D1855" s="95"/>
      <c r="E1855" s="96"/>
      <c r="F1855" s="96"/>
      <c r="G1855" s="96"/>
      <c r="H1855" s="96"/>
      <c r="I1855" s="96"/>
      <c r="J1855" s="105"/>
      <c r="K1855" s="105"/>
      <c r="L1855" s="105"/>
      <c r="M1855" s="105"/>
    </row>
    <row r="1856" spans="1:13" x14ac:dyDescent="0.25">
      <c r="A1856" s="96"/>
      <c r="B1856" s="96"/>
      <c r="C1856" s="96"/>
      <c r="D1856" s="95"/>
      <c r="E1856" s="96"/>
      <c r="F1856" s="96"/>
      <c r="G1856" s="96"/>
      <c r="H1856" s="96"/>
      <c r="I1856" s="96"/>
      <c r="J1856" s="105"/>
      <c r="K1856" s="105"/>
      <c r="L1856" s="105"/>
      <c r="M1856" s="105"/>
    </row>
    <row r="1857" spans="1:13" x14ac:dyDescent="0.25">
      <c r="A1857" s="96"/>
      <c r="B1857" s="96"/>
      <c r="C1857" s="96"/>
      <c r="D1857" s="95"/>
      <c r="E1857" s="96"/>
      <c r="F1857" s="96"/>
      <c r="G1857" s="96"/>
      <c r="H1857" s="96"/>
      <c r="I1857" s="96"/>
      <c r="J1857" s="105"/>
      <c r="K1857" s="105"/>
      <c r="L1857" s="105"/>
      <c r="M1857" s="105"/>
    </row>
    <row r="1858" spans="1:13" x14ac:dyDescent="0.25">
      <c r="A1858" s="96"/>
      <c r="B1858" s="96"/>
      <c r="C1858" s="96"/>
      <c r="D1858" s="95"/>
      <c r="E1858" s="96"/>
      <c r="F1858" s="96"/>
      <c r="G1858" s="96"/>
      <c r="H1858" s="96"/>
      <c r="I1858" s="96"/>
      <c r="J1858" s="105"/>
      <c r="K1858" s="105"/>
      <c r="L1858" s="105"/>
      <c r="M1858" s="105"/>
    </row>
    <row r="1859" spans="1:13" x14ac:dyDescent="0.25">
      <c r="A1859" s="96"/>
      <c r="B1859" s="96"/>
      <c r="C1859" s="96"/>
      <c r="D1859" s="95"/>
      <c r="E1859" s="96"/>
      <c r="F1859" s="96"/>
      <c r="G1859" s="96"/>
      <c r="H1859" s="96"/>
      <c r="I1859" s="96"/>
      <c r="J1859" s="105"/>
      <c r="K1859" s="105"/>
      <c r="L1859" s="105"/>
      <c r="M1859" s="105"/>
    </row>
    <row r="1860" spans="1:13" x14ac:dyDescent="0.25">
      <c r="A1860" s="96"/>
      <c r="B1860" s="96"/>
      <c r="C1860" s="96"/>
      <c r="D1860" s="95"/>
      <c r="E1860" s="96"/>
      <c r="F1860" s="96"/>
      <c r="G1860" s="96"/>
      <c r="H1860" s="96"/>
      <c r="I1860" s="96"/>
      <c r="J1860" s="105"/>
      <c r="K1860" s="105"/>
      <c r="L1860" s="105"/>
      <c r="M1860" s="105"/>
    </row>
    <row r="1861" spans="1:13" x14ac:dyDescent="0.25">
      <c r="A1861" s="96"/>
      <c r="B1861" s="96"/>
      <c r="C1861" s="96"/>
      <c r="D1861" s="95"/>
      <c r="E1861" s="96"/>
      <c r="F1861" s="96"/>
      <c r="G1861" s="96"/>
      <c r="H1861" s="96"/>
      <c r="I1861" s="96"/>
      <c r="J1861" s="105"/>
      <c r="K1861" s="105"/>
      <c r="L1861" s="105"/>
      <c r="M1861" s="105"/>
    </row>
    <row r="1862" spans="1:13" x14ac:dyDescent="0.25">
      <c r="A1862" s="96"/>
      <c r="B1862" s="96"/>
      <c r="C1862" s="96"/>
      <c r="D1862" s="95"/>
      <c r="E1862" s="96"/>
      <c r="F1862" s="96"/>
      <c r="G1862" s="96"/>
      <c r="H1862" s="96"/>
      <c r="I1862" s="96"/>
      <c r="J1862" s="105"/>
      <c r="K1862" s="105"/>
      <c r="L1862" s="105"/>
      <c r="M1862" s="105"/>
    </row>
    <row r="1863" spans="1:13" x14ac:dyDescent="0.25">
      <c r="A1863" s="96"/>
      <c r="B1863" s="96"/>
      <c r="C1863" s="96"/>
      <c r="D1863" s="95"/>
      <c r="E1863" s="96"/>
      <c r="F1863" s="96"/>
      <c r="G1863" s="96"/>
      <c r="H1863" s="96"/>
      <c r="I1863" s="96"/>
      <c r="J1863" s="105"/>
      <c r="K1863" s="105"/>
      <c r="L1863" s="105"/>
      <c r="M1863" s="105"/>
    </row>
    <row r="1864" spans="1:13" x14ac:dyDescent="0.25">
      <c r="A1864" s="96"/>
      <c r="B1864" s="96"/>
      <c r="C1864" s="96"/>
      <c r="D1864" s="95"/>
      <c r="E1864" s="96"/>
      <c r="F1864" s="96"/>
      <c r="G1864" s="96"/>
      <c r="H1864" s="96"/>
      <c r="I1864" s="96"/>
      <c r="J1864" s="105"/>
      <c r="K1864" s="105"/>
      <c r="L1864" s="105"/>
      <c r="M1864" s="105"/>
    </row>
    <row r="1865" spans="1:13" x14ac:dyDescent="0.25">
      <c r="A1865" s="96"/>
      <c r="B1865" s="96"/>
      <c r="C1865" s="96"/>
      <c r="D1865" s="95"/>
      <c r="E1865" s="96"/>
      <c r="F1865" s="96"/>
      <c r="G1865" s="96"/>
      <c r="H1865" s="96"/>
      <c r="I1865" s="96"/>
      <c r="J1865" s="105"/>
      <c r="K1865" s="105"/>
      <c r="L1865" s="105"/>
      <c r="M1865" s="105"/>
    </row>
    <row r="1866" spans="1:13" x14ac:dyDescent="0.25">
      <c r="A1866" s="96"/>
      <c r="B1866" s="96"/>
      <c r="C1866" s="96"/>
      <c r="D1866" s="95"/>
      <c r="E1866" s="96"/>
      <c r="F1866" s="96"/>
      <c r="G1866" s="96"/>
      <c r="H1866" s="96"/>
      <c r="I1866" s="96"/>
      <c r="J1866" s="105"/>
      <c r="K1866" s="105"/>
      <c r="L1866" s="105"/>
      <c r="M1866" s="105"/>
    </row>
    <row r="1867" spans="1:13" x14ac:dyDescent="0.25">
      <c r="A1867" s="96"/>
      <c r="B1867" s="96"/>
      <c r="C1867" s="96"/>
      <c r="D1867" s="95"/>
      <c r="E1867" s="96"/>
      <c r="F1867" s="96"/>
      <c r="G1867" s="96"/>
      <c r="H1867" s="96"/>
      <c r="I1867" s="96"/>
      <c r="J1867" s="105"/>
      <c r="K1867" s="105"/>
      <c r="L1867" s="105"/>
      <c r="M1867" s="105"/>
    </row>
    <row r="1868" spans="1:13" x14ac:dyDescent="0.25">
      <c r="A1868" s="96"/>
      <c r="B1868" s="96"/>
      <c r="C1868" s="96"/>
      <c r="D1868" s="95"/>
      <c r="E1868" s="96"/>
      <c r="F1868" s="96"/>
      <c r="G1868" s="96"/>
      <c r="H1868" s="96"/>
      <c r="I1868" s="96"/>
      <c r="J1868" s="105"/>
      <c r="K1868" s="105"/>
      <c r="L1868" s="105"/>
      <c r="M1868" s="105"/>
    </row>
    <row r="1869" spans="1:13" x14ac:dyDescent="0.25">
      <c r="A1869" s="96"/>
      <c r="B1869" s="96"/>
      <c r="C1869" s="96"/>
      <c r="D1869" s="95"/>
      <c r="E1869" s="96"/>
      <c r="F1869" s="96"/>
      <c r="G1869" s="96"/>
      <c r="H1869" s="96"/>
      <c r="I1869" s="96"/>
      <c r="J1869" s="105"/>
      <c r="K1869" s="105"/>
      <c r="L1869" s="105"/>
      <c r="M1869" s="105"/>
    </row>
    <row r="1870" spans="1:13" x14ac:dyDescent="0.25">
      <c r="A1870" s="96"/>
      <c r="B1870" s="96"/>
      <c r="C1870" s="96"/>
      <c r="D1870" s="95"/>
      <c r="E1870" s="96"/>
      <c r="F1870" s="96"/>
      <c r="G1870" s="96"/>
      <c r="H1870" s="96"/>
      <c r="I1870" s="96"/>
      <c r="J1870" s="105"/>
      <c r="K1870" s="105"/>
      <c r="L1870" s="105"/>
      <c r="M1870" s="105"/>
    </row>
    <row r="1871" spans="1:13" x14ac:dyDescent="0.25">
      <c r="A1871" s="96"/>
      <c r="B1871" s="96"/>
      <c r="C1871" s="96"/>
      <c r="D1871" s="95"/>
      <c r="E1871" s="96"/>
      <c r="F1871" s="96"/>
      <c r="G1871" s="96"/>
      <c r="H1871" s="96"/>
      <c r="I1871" s="96"/>
      <c r="J1871" s="105"/>
      <c r="K1871" s="105"/>
      <c r="L1871" s="105"/>
      <c r="M1871" s="105"/>
    </row>
    <row r="1872" spans="1:13" x14ac:dyDescent="0.25">
      <c r="A1872" s="96"/>
      <c r="B1872" s="96"/>
      <c r="C1872" s="96"/>
      <c r="D1872" s="95"/>
      <c r="E1872" s="96"/>
      <c r="F1872" s="96"/>
      <c r="G1872" s="96"/>
      <c r="H1872" s="96"/>
      <c r="I1872" s="96"/>
      <c r="J1872" s="105"/>
      <c r="K1872" s="105"/>
      <c r="L1872" s="105"/>
      <c r="M1872" s="105"/>
    </row>
    <row r="1873" spans="1:13" x14ac:dyDescent="0.25">
      <c r="A1873" s="96"/>
      <c r="B1873" s="96"/>
      <c r="C1873" s="96"/>
      <c r="D1873" s="95"/>
      <c r="E1873" s="96"/>
      <c r="F1873" s="96"/>
      <c r="G1873" s="96"/>
      <c r="H1873" s="96"/>
      <c r="I1873" s="96"/>
      <c r="J1873" s="105"/>
      <c r="K1873" s="105"/>
      <c r="L1873" s="105"/>
      <c r="M1873" s="105"/>
    </row>
    <row r="1874" spans="1:13" x14ac:dyDescent="0.25">
      <c r="A1874" s="96"/>
      <c r="B1874" s="96"/>
      <c r="C1874" s="96"/>
      <c r="D1874" s="95"/>
      <c r="E1874" s="96"/>
      <c r="F1874" s="96"/>
      <c r="G1874" s="96"/>
      <c r="H1874" s="96"/>
      <c r="I1874" s="96"/>
      <c r="J1874" s="105"/>
      <c r="K1874" s="105"/>
      <c r="L1874" s="105"/>
      <c r="M1874" s="105"/>
    </row>
    <row r="1875" spans="1:13" x14ac:dyDescent="0.25">
      <c r="A1875" s="96"/>
      <c r="B1875" s="96"/>
      <c r="C1875" s="96"/>
      <c r="D1875" s="95"/>
      <c r="E1875" s="96"/>
      <c r="F1875" s="96"/>
      <c r="G1875" s="96"/>
      <c r="H1875" s="96"/>
      <c r="I1875" s="96"/>
      <c r="J1875" s="105"/>
      <c r="K1875" s="105"/>
      <c r="L1875" s="105"/>
      <c r="M1875" s="105"/>
    </row>
    <row r="1876" spans="1:13" x14ac:dyDescent="0.25">
      <c r="A1876" s="96"/>
      <c r="B1876" s="96"/>
      <c r="C1876" s="96"/>
      <c r="D1876" s="95"/>
      <c r="E1876" s="96"/>
      <c r="F1876" s="96"/>
      <c r="G1876" s="96"/>
      <c r="H1876" s="96"/>
      <c r="I1876" s="96"/>
      <c r="J1876" s="105"/>
      <c r="K1876" s="105"/>
      <c r="L1876" s="105"/>
      <c r="M1876" s="105"/>
    </row>
    <row r="1877" spans="1:13" x14ac:dyDescent="0.25">
      <c r="A1877" s="96"/>
      <c r="B1877" s="96"/>
      <c r="C1877" s="96"/>
      <c r="D1877" s="95"/>
      <c r="E1877" s="96"/>
      <c r="F1877" s="96"/>
      <c r="G1877" s="96"/>
      <c r="H1877" s="96"/>
      <c r="I1877" s="96"/>
      <c r="J1877" s="105"/>
      <c r="K1877" s="105"/>
      <c r="L1877" s="105"/>
      <c r="M1877" s="105"/>
    </row>
    <row r="1878" spans="1:13" x14ac:dyDescent="0.25">
      <c r="A1878" s="96"/>
      <c r="B1878" s="96"/>
      <c r="C1878" s="96"/>
      <c r="D1878" s="95"/>
      <c r="E1878" s="96"/>
      <c r="F1878" s="96"/>
      <c r="G1878" s="96"/>
      <c r="H1878" s="96"/>
      <c r="I1878" s="96"/>
      <c r="J1878" s="105"/>
      <c r="K1878" s="105"/>
      <c r="L1878" s="105"/>
      <c r="M1878" s="105"/>
    </row>
    <row r="1879" spans="1:13" x14ac:dyDescent="0.25">
      <c r="A1879" s="96"/>
      <c r="B1879" s="96"/>
      <c r="C1879" s="96"/>
      <c r="D1879" s="95"/>
      <c r="E1879" s="96"/>
      <c r="F1879" s="96"/>
      <c r="G1879" s="96"/>
      <c r="H1879" s="96"/>
      <c r="I1879" s="96"/>
      <c r="J1879" s="105"/>
      <c r="K1879" s="105"/>
      <c r="L1879" s="105"/>
      <c r="M1879" s="105"/>
    </row>
    <row r="1880" spans="1:13" x14ac:dyDescent="0.25">
      <c r="A1880" s="96"/>
      <c r="B1880" s="96"/>
      <c r="C1880" s="96"/>
      <c r="D1880" s="95"/>
      <c r="E1880" s="96"/>
      <c r="F1880" s="96"/>
      <c r="G1880" s="96"/>
      <c r="H1880" s="96"/>
      <c r="I1880" s="96"/>
      <c r="J1880" s="105"/>
      <c r="K1880" s="105"/>
      <c r="L1880" s="105"/>
      <c r="M1880" s="105"/>
    </row>
    <row r="1881" spans="1:13" x14ac:dyDescent="0.25">
      <c r="A1881" s="96"/>
      <c r="B1881" s="96"/>
      <c r="C1881" s="96"/>
      <c r="D1881" s="95"/>
      <c r="E1881" s="96"/>
      <c r="F1881" s="96"/>
      <c r="G1881" s="96"/>
      <c r="H1881" s="96"/>
      <c r="I1881" s="96"/>
      <c r="J1881" s="105"/>
      <c r="K1881" s="105"/>
      <c r="L1881" s="105"/>
      <c r="M1881" s="105"/>
    </row>
    <row r="1882" spans="1:13" x14ac:dyDescent="0.25">
      <c r="A1882" s="96"/>
      <c r="B1882" s="96"/>
      <c r="C1882" s="96"/>
      <c r="D1882" s="95"/>
      <c r="E1882" s="96"/>
      <c r="F1882" s="96"/>
      <c r="G1882" s="96"/>
      <c r="H1882" s="96"/>
      <c r="I1882" s="96"/>
      <c r="J1882" s="105"/>
      <c r="K1882" s="105"/>
      <c r="L1882" s="105"/>
      <c r="M1882" s="105"/>
    </row>
    <row r="1883" spans="1:13" x14ac:dyDescent="0.25">
      <c r="A1883" s="96"/>
      <c r="B1883" s="96"/>
      <c r="C1883" s="96"/>
      <c r="D1883" s="95"/>
      <c r="E1883" s="96"/>
      <c r="F1883" s="96"/>
      <c r="G1883" s="96"/>
      <c r="H1883" s="96"/>
      <c r="I1883" s="96"/>
      <c r="J1883" s="105"/>
      <c r="K1883" s="105"/>
      <c r="L1883" s="105"/>
      <c r="M1883" s="105"/>
    </row>
    <row r="1884" spans="1:13" x14ac:dyDescent="0.25">
      <c r="A1884" s="96"/>
      <c r="B1884" s="96"/>
      <c r="C1884" s="96"/>
      <c r="D1884" s="95"/>
      <c r="E1884" s="96"/>
      <c r="F1884" s="96"/>
      <c r="G1884" s="96"/>
      <c r="H1884" s="96"/>
      <c r="I1884" s="96"/>
      <c r="J1884" s="105"/>
      <c r="K1884" s="105"/>
      <c r="L1884" s="105"/>
      <c r="M1884" s="105"/>
    </row>
    <row r="1885" spans="1:13" x14ac:dyDescent="0.25">
      <c r="A1885" s="96"/>
      <c r="B1885" s="96"/>
      <c r="C1885" s="96"/>
      <c r="D1885" s="95"/>
      <c r="E1885" s="96"/>
      <c r="F1885" s="96"/>
      <c r="G1885" s="96"/>
      <c r="H1885" s="96"/>
      <c r="I1885" s="96"/>
      <c r="J1885" s="105"/>
      <c r="K1885" s="105"/>
      <c r="L1885" s="105"/>
      <c r="M1885" s="105"/>
    </row>
    <row r="1886" spans="1:13" x14ac:dyDescent="0.25">
      <c r="A1886" s="96"/>
      <c r="B1886" s="96"/>
      <c r="C1886" s="96"/>
      <c r="D1886" s="95"/>
      <c r="E1886" s="96"/>
      <c r="F1886" s="96"/>
      <c r="G1886" s="96"/>
      <c r="H1886" s="96"/>
      <c r="I1886" s="96"/>
      <c r="J1886" s="105"/>
      <c r="K1886" s="105"/>
      <c r="L1886" s="105"/>
      <c r="M1886" s="105"/>
    </row>
    <row r="1887" spans="1:13" x14ac:dyDescent="0.25">
      <c r="A1887" s="96"/>
      <c r="B1887" s="96"/>
      <c r="C1887" s="96"/>
      <c r="D1887" s="95"/>
      <c r="E1887" s="96"/>
      <c r="F1887" s="96"/>
      <c r="G1887" s="96"/>
      <c r="H1887" s="96"/>
      <c r="I1887" s="96"/>
      <c r="J1887" s="105"/>
      <c r="K1887" s="105"/>
      <c r="L1887" s="105"/>
      <c r="M1887" s="105"/>
    </row>
    <row r="1888" spans="1:13" x14ac:dyDescent="0.25">
      <c r="A1888" s="96"/>
      <c r="B1888" s="96"/>
      <c r="C1888" s="96"/>
      <c r="D1888" s="95"/>
      <c r="E1888" s="96"/>
      <c r="F1888" s="96"/>
      <c r="G1888" s="96"/>
      <c r="H1888" s="96"/>
      <c r="I1888" s="96"/>
      <c r="J1888" s="105"/>
      <c r="K1888" s="105"/>
      <c r="L1888" s="105"/>
      <c r="M1888" s="105"/>
    </row>
    <row r="1889" spans="1:13" x14ac:dyDescent="0.25">
      <c r="A1889" s="96"/>
      <c r="B1889" s="96"/>
      <c r="C1889" s="96"/>
      <c r="D1889" s="95"/>
      <c r="E1889" s="96"/>
      <c r="F1889" s="96"/>
      <c r="G1889" s="96"/>
      <c r="H1889" s="96"/>
      <c r="I1889" s="96"/>
      <c r="J1889" s="105"/>
      <c r="K1889" s="105"/>
      <c r="L1889" s="105"/>
      <c r="M1889" s="105"/>
    </row>
    <row r="1890" spans="1:13" x14ac:dyDescent="0.25">
      <c r="A1890" s="96"/>
      <c r="B1890" s="96"/>
      <c r="C1890" s="96"/>
      <c r="D1890" s="95"/>
      <c r="E1890" s="96"/>
      <c r="F1890" s="96"/>
      <c r="G1890" s="96"/>
      <c r="H1890" s="96"/>
      <c r="I1890" s="96"/>
      <c r="J1890" s="105"/>
      <c r="K1890" s="105"/>
      <c r="L1890" s="105"/>
      <c r="M1890" s="105"/>
    </row>
    <row r="1891" spans="1:13" x14ac:dyDescent="0.25">
      <c r="A1891" s="96"/>
      <c r="B1891" s="96"/>
      <c r="C1891" s="96"/>
      <c r="D1891" s="95"/>
      <c r="E1891" s="96"/>
      <c r="F1891" s="96"/>
      <c r="G1891" s="96"/>
      <c r="H1891" s="96"/>
      <c r="I1891" s="96"/>
      <c r="J1891" s="105"/>
      <c r="K1891" s="105"/>
      <c r="L1891" s="105"/>
      <c r="M1891" s="105"/>
    </row>
    <row r="1892" spans="1:13" x14ac:dyDescent="0.25">
      <c r="A1892" s="96"/>
      <c r="B1892" s="96"/>
      <c r="C1892" s="96"/>
      <c r="D1892" s="95"/>
      <c r="E1892" s="96"/>
      <c r="F1892" s="96"/>
      <c r="G1892" s="96"/>
      <c r="H1892" s="96"/>
      <c r="I1892" s="96"/>
      <c r="J1892" s="105"/>
      <c r="K1892" s="105"/>
      <c r="L1892" s="105"/>
      <c r="M1892" s="105"/>
    </row>
    <row r="1893" spans="1:13" x14ac:dyDescent="0.25">
      <c r="A1893" s="96"/>
      <c r="B1893" s="96"/>
      <c r="C1893" s="96"/>
      <c r="D1893" s="95"/>
      <c r="E1893" s="96"/>
      <c r="F1893" s="96"/>
      <c r="G1893" s="96"/>
      <c r="H1893" s="96"/>
      <c r="I1893" s="96"/>
      <c r="J1893" s="105"/>
      <c r="K1893" s="105"/>
      <c r="L1893" s="105"/>
      <c r="M1893" s="105"/>
    </row>
    <row r="1894" spans="1:13" x14ac:dyDescent="0.25">
      <c r="A1894" s="96"/>
      <c r="B1894" s="96"/>
      <c r="C1894" s="96"/>
      <c r="D1894" s="95"/>
      <c r="E1894" s="96"/>
      <c r="F1894" s="96"/>
      <c r="G1894" s="96"/>
      <c r="H1894" s="96"/>
      <c r="I1894" s="96"/>
      <c r="J1894" s="105"/>
      <c r="K1894" s="105"/>
      <c r="L1894" s="105"/>
      <c r="M1894" s="105"/>
    </row>
    <row r="1895" spans="1:13" x14ac:dyDescent="0.25">
      <c r="A1895" s="96"/>
      <c r="B1895" s="96"/>
      <c r="C1895" s="96"/>
      <c r="D1895" s="95"/>
      <c r="E1895" s="96"/>
      <c r="F1895" s="96"/>
      <c r="G1895" s="96"/>
      <c r="H1895" s="96"/>
      <c r="I1895" s="96"/>
      <c r="J1895" s="105"/>
      <c r="K1895" s="105"/>
      <c r="L1895" s="105"/>
      <c r="M1895" s="105"/>
    </row>
    <row r="1896" spans="1:13" x14ac:dyDescent="0.25">
      <c r="A1896" s="96"/>
      <c r="B1896" s="96"/>
      <c r="C1896" s="96"/>
      <c r="D1896" s="95"/>
      <c r="E1896" s="96"/>
      <c r="F1896" s="96"/>
      <c r="G1896" s="96"/>
      <c r="H1896" s="96"/>
      <c r="I1896" s="96"/>
      <c r="J1896" s="105"/>
      <c r="K1896" s="105"/>
      <c r="L1896" s="105"/>
      <c r="M1896" s="105"/>
    </row>
    <row r="1897" spans="1:13" x14ac:dyDescent="0.25">
      <c r="A1897" s="96"/>
      <c r="B1897" s="96"/>
      <c r="C1897" s="96"/>
      <c r="D1897" s="95"/>
      <c r="E1897" s="96"/>
      <c r="F1897" s="96"/>
      <c r="G1897" s="96"/>
      <c r="H1897" s="96"/>
      <c r="I1897" s="96"/>
      <c r="J1897" s="105"/>
      <c r="K1897" s="105"/>
      <c r="L1897" s="105"/>
      <c r="M1897" s="105"/>
    </row>
    <row r="1898" spans="1:13" x14ac:dyDescent="0.25">
      <c r="A1898" s="96"/>
      <c r="B1898" s="96"/>
      <c r="C1898" s="96"/>
      <c r="D1898" s="95"/>
      <c r="E1898" s="96"/>
      <c r="F1898" s="96"/>
      <c r="G1898" s="96"/>
      <c r="H1898" s="96"/>
      <c r="I1898" s="96"/>
      <c r="J1898" s="105"/>
      <c r="K1898" s="105"/>
      <c r="L1898" s="105"/>
      <c r="M1898" s="105"/>
    </row>
    <row r="1899" spans="1:13" x14ac:dyDescent="0.25">
      <c r="A1899" s="96"/>
      <c r="B1899" s="96"/>
      <c r="C1899" s="96"/>
      <c r="D1899" s="95"/>
      <c r="E1899" s="96"/>
      <c r="F1899" s="96"/>
      <c r="G1899" s="96"/>
      <c r="H1899" s="96"/>
      <c r="I1899" s="96"/>
      <c r="J1899" s="105"/>
      <c r="K1899" s="105"/>
      <c r="L1899" s="105"/>
      <c r="M1899" s="105"/>
    </row>
    <row r="1900" spans="1:13" x14ac:dyDescent="0.25">
      <c r="A1900" s="96"/>
      <c r="B1900" s="96"/>
      <c r="C1900" s="96"/>
      <c r="D1900" s="95"/>
      <c r="E1900" s="96"/>
      <c r="F1900" s="96"/>
      <c r="G1900" s="96"/>
      <c r="H1900" s="96"/>
      <c r="I1900" s="96"/>
      <c r="J1900" s="105"/>
      <c r="K1900" s="105"/>
      <c r="L1900" s="105"/>
      <c r="M1900" s="105"/>
    </row>
    <row r="1901" spans="1:13" x14ac:dyDescent="0.25">
      <c r="A1901" s="96"/>
      <c r="B1901" s="96"/>
      <c r="C1901" s="96"/>
      <c r="D1901" s="95"/>
      <c r="E1901" s="96"/>
      <c r="F1901" s="96"/>
      <c r="G1901" s="96"/>
      <c r="H1901" s="96"/>
      <c r="I1901" s="96"/>
      <c r="J1901" s="105"/>
      <c r="K1901" s="105"/>
      <c r="L1901" s="105"/>
      <c r="M1901" s="105"/>
    </row>
    <row r="1902" spans="1:13" x14ac:dyDescent="0.25">
      <c r="A1902" s="96"/>
      <c r="B1902" s="96"/>
      <c r="C1902" s="96"/>
      <c r="D1902" s="95"/>
      <c r="E1902" s="96"/>
      <c r="F1902" s="96"/>
      <c r="G1902" s="96"/>
      <c r="H1902" s="96"/>
      <c r="I1902" s="96"/>
      <c r="J1902" s="105"/>
      <c r="K1902" s="105"/>
      <c r="L1902" s="105"/>
      <c r="M1902" s="105"/>
    </row>
    <row r="1903" spans="1:13" x14ac:dyDescent="0.25">
      <c r="A1903" s="96"/>
      <c r="B1903" s="96"/>
      <c r="C1903" s="96"/>
      <c r="D1903" s="95"/>
      <c r="E1903" s="96"/>
      <c r="F1903" s="96"/>
      <c r="G1903" s="96"/>
      <c r="H1903" s="96"/>
      <c r="I1903" s="96"/>
      <c r="J1903" s="105"/>
      <c r="K1903" s="105"/>
      <c r="L1903" s="105"/>
      <c r="M1903" s="105"/>
    </row>
    <row r="1904" spans="1:13" x14ac:dyDescent="0.25">
      <c r="A1904" s="96"/>
      <c r="B1904" s="96"/>
      <c r="C1904" s="96"/>
      <c r="D1904" s="95"/>
      <c r="E1904" s="96"/>
      <c r="F1904" s="96"/>
      <c r="G1904" s="96"/>
      <c r="H1904" s="96"/>
      <c r="I1904" s="96"/>
      <c r="J1904" s="105"/>
      <c r="K1904" s="105"/>
      <c r="L1904" s="105"/>
      <c r="M1904" s="105"/>
    </row>
    <row r="1905" spans="1:13" x14ac:dyDescent="0.25">
      <c r="A1905" s="96"/>
      <c r="B1905" s="96"/>
      <c r="C1905" s="96"/>
      <c r="D1905" s="95"/>
      <c r="E1905" s="96"/>
      <c r="F1905" s="96"/>
      <c r="G1905" s="96"/>
      <c r="H1905" s="96"/>
      <c r="I1905" s="96"/>
      <c r="J1905" s="105"/>
      <c r="K1905" s="105"/>
      <c r="L1905" s="105"/>
      <c r="M1905" s="105"/>
    </row>
    <row r="1906" spans="1:13" x14ac:dyDescent="0.25">
      <c r="A1906" s="96"/>
      <c r="B1906" s="96"/>
      <c r="C1906" s="96"/>
      <c r="D1906" s="95"/>
      <c r="E1906" s="96"/>
      <c r="F1906" s="96"/>
      <c r="G1906" s="96"/>
      <c r="H1906" s="96"/>
      <c r="I1906" s="96"/>
      <c r="J1906" s="105"/>
      <c r="K1906" s="105"/>
      <c r="L1906" s="105"/>
      <c r="M1906" s="105"/>
    </row>
    <row r="1907" spans="1:13" x14ac:dyDescent="0.25">
      <c r="A1907" s="96"/>
      <c r="B1907" s="96"/>
      <c r="C1907" s="96"/>
      <c r="D1907" s="95"/>
      <c r="E1907" s="96"/>
      <c r="F1907" s="96"/>
      <c r="G1907" s="96"/>
      <c r="H1907" s="96"/>
      <c r="I1907" s="96"/>
      <c r="J1907" s="105"/>
      <c r="K1907" s="105"/>
      <c r="L1907" s="105"/>
      <c r="M1907" s="105"/>
    </row>
    <row r="1908" spans="1:13" x14ac:dyDescent="0.25">
      <c r="A1908" s="96"/>
      <c r="B1908" s="96"/>
      <c r="C1908" s="96"/>
      <c r="D1908" s="95"/>
      <c r="E1908" s="96"/>
      <c r="F1908" s="96"/>
      <c r="G1908" s="96"/>
      <c r="H1908" s="96"/>
      <c r="I1908" s="96"/>
      <c r="J1908" s="105"/>
      <c r="K1908" s="105"/>
      <c r="L1908" s="105"/>
      <c r="M1908" s="105"/>
    </row>
    <row r="1909" spans="1:13" x14ac:dyDescent="0.25">
      <c r="A1909" s="96"/>
      <c r="B1909" s="96"/>
      <c r="C1909" s="96"/>
      <c r="D1909" s="95"/>
      <c r="E1909" s="96"/>
      <c r="F1909" s="96"/>
      <c r="G1909" s="96"/>
      <c r="H1909" s="96"/>
      <c r="I1909" s="96"/>
      <c r="J1909" s="105"/>
      <c r="K1909" s="105"/>
      <c r="L1909" s="105"/>
      <c r="M1909" s="105"/>
    </row>
    <row r="1910" spans="1:13" x14ac:dyDescent="0.25">
      <c r="A1910" s="96"/>
      <c r="B1910" s="96"/>
      <c r="C1910" s="96"/>
      <c r="D1910" s="95"/>
      <c r="E1910" s="96"/>
      <c r="F1910" s="96"/>
      <c r="G1910" s="96"/>
      <c r="H1910" s="96"/>
      <c r="I1910" s="96"/>
      <c r="J1910" s="105"/>
      <c r="K1910" s="105"/>
      <c r="L1910" s="105"/>
      <c r="M1910" s="105"/>
    </row>
    <row r="1911" spans="1:13" x14ac:dyDescent="0.25">
      <c r="A1911" s="96"/>
      <c r="B1911" s="96"/>
      <c r="C1911" s="96"/>
      <c r="D1911" s="95"/>
      <c r="E1911" s="96"/>
      <c r="F1911" s="96"/>
      <c r="G1911" s="96"/>
      <c r="H1911" s="96"/>
      <c r="I1911" s="96"/>
      <c r="J1911" s="105"/>
      <c r="K1911" s="105"/>
      <c r="L1911" s="105"/>
      <c r="M1911" s="105"/>
    </row>
    <row r="1912" spans="1:13" x14ac:dyDescent="0.25">
      <c r="A1912" s="96"/>
      <c r="B1912" s="96"/>
      <c r="C1912" s="96"/>
      <c r="D1912" s="95"/>
      <c r="E1912" s="96"/>
      <c r="F1912" s="96"/>
      <c r="G1912" s="96"/>
      <c r="H1912" s="96"/>
      <c r="I1912" s="96"/>
      <c r="J1912" s="105"/>
      <c r="K1912" s="105"/>
      <c r="L1912" s="105"/>
      <c r="M1912" s="105"/>
    </row>
    <row r="1913" spans="1:13" x14ac:dyDescent="0.25">
      <c r="A1913" s="96"/>
      <c r="B1913" s="96"/>
      <c r="C1913" s="96"/>
      <c r="D1913" s="95"/>
      <c r="E1913" s="96"/>
      <c r="F1913" s="96"/>
      <c r="G1913" s="96"/>
      <c r="H1913" s="96"/>
      <c r="I1913" s="96"/>
      <c r="J1913" s="105"/>
      <c r="K1913" s="105"/>
      <c r="L1913" s="105"/>
      <c r="M1913" s="105"/>
    </row>
    <row r="1914" spans="1:13" x14ac:dyDescent="0.25">
      <c r="A1914" s="96"/>
      <c r="B1914" s="96"/>
      <c r="C1914" s="96"/>
      <c r="D1914" s="95"/>
      <c r="E1914" s="96"/>
      <c r="F1914" s="96"/>
      <c r="G1914" s="96"/>
      <c r="H1914" s="96"/>
      <c r="I1914" s="96"/>
      <c r="J1914" s="105"/>
      <c r="K1914" s="105"/>
      <c r="L1914" s="105"/>
      <c r="M1914" s="105"/>
    </row>
    <row r="1915" spans="1:13" x14ac:dyDescent="0.25">
      <c r="A1915" s="96"/>
      <c r="B1915" s="96"/>
      <c r="C1915" s="96"/>
      <c r="D1915" s="95"/>
      <c r="E1915" s="96"/>
      <c r="F1915" s="96"/>
      <c r="G1915" s="96"/>
      <c r="H1915" s="96"/>
      <c r="I1915" s="96"/>
      <c r="J1915" s="105"/>
      <c r="K1915" s="105"/>
      <c r="L1915" s="105"/>
      <c r="M1915" s="105"/>
    </row>
    <row r="1916" spans="1:13" x14ac:dyDescent="0.25">
      <c r="A1916" s="96"/>
      <c r="B1916" s="96"/>
      <c r="C1916" s="96"/>
      <c r="D1916" s="95"/>
      <c r="E1916" s="96"/>
      <c r="F1916" s="96"/>
      <c r="G1916" s="96"/>
      <c r="H1916" s="96"/>
      <c r="I1916" s="96"/>
      <c r="J1916" s="105"/>
      <c r="K1916" s="105"/>
      <c r="L1916" s="105"/>
      <c r="M1916" s="105"/>
    </row>
    <row r="1917" spans="1:13" x14ac:dyDescent="0.25">
      <c r="A1917" s="96"/>
      <c r="B1917" s="96"/>
      <c r="C1917" s="96"/>
      <c r="D1917" s="95"/>
      <c r="E1917" s="96"/>
      <c r="F1917" s="96"/>
      <c r="G1917" s="96"/>
      <c r="H1917" s="96"/>
      <c r="I1917" s="96"/>
      <c r="J1917" s="105"/>
      <c r="K1917" s="105"/>
      <c r="L1917" s="105"/>
      <c r="M1917" s="105"/>
    </row>
    <row r="1918" spans="1:13" x14ac:dyDescent="0.25">
      <c r="A1918" s="96"/>
      <c r="B1918" s="96"/>
      <c r="C1918" s="96"/>
      <c r="D1918" s="95"/>
      <c r="E1918" s="96"/>
      <c r="F1918" s="96"/>
      <c r="G1918" s="96"/>
      <c r="H1918" s="96"/>
      <c r="I1918" s="96"/>
      <c r="J1918" s="105"/>
      <c r="K1918" s="105"/>
      <c r="L1918" s="105"/>
      <c r="M1918" s="105"/>
    </row>
    <row r="1919" spans="1:13" x14ac:dyDescent="0.25">
      <c r="A1919" s="96"/>
      <c r="B1919" s="96"/>
      <c r="C1919" s="96"/>
      <c r="D1919" s="95"/>
      <c r="E1919" s="96"/>
      <c r="F1919" s="96"/>
      <c r="G1919" s="96"/>
      <c r="H1919" s="96"/>
      <c r="I1919" s="96"/>
      <c r="J1919" s="105"/>
      <c r="K1919" s="105"/>
      <c r="L1919" s="105"/>
      <c r="M1919" s="105"/>
    </row>
    <row r="1920" spans="1:13" x14ac:dyDescent="0.25">
      <c r="A1920" s="96"/>
      <c r="B1920" s="96"/>
      <c r="C1920" s="96"/>
      <c r="D1920" s="95"/>
      <c r="E1920" s="96"/>
      <c r="F1920" s="96"/>
      <c r="G1920" s="96"/>
      <c r="H1920" s="96"/>
      <c r="I1920" s="96"/>
      <c r="J1920" s="105"/>
      <c r="K1920" s="105"/>
      <c r="L1920" s="105"/>
      <c r="M1920" s="105"/>
    </row>
    <row r="1921" spans="1:13" x14ac:dyDescent="0.25">
      <c r="A1921" s="96"/>
      <c r="B1921" s="96"/>
      <c r="C1921" s="96"/>
      <c r="D1921" s="95"/>
      <c r="E1921" s="96"/>
      <c r="F1921" s="96"/>
      <c r="G1921" s="96"/>
      <c r="H1921" s="96"/>
      <c r="I1921" s="96"/>
      <c r="J1921" s="105"/>
      <c r="K1921" s="105"/>
      <c r="L1921" s="105"/>
      <c r="M1921" s="105"/>
    </row>
    <row r="1922" spans="1:13" x14ac:dyDescent="0.25">
      <c r="A1922" s="96"/>
      <c r="B1922" s="96"/>
      <c r="C1922" s="96"/>
      <c r="D1922" s="95"/>
      <c r="E1922" s="96"/>
      <c r="F1922" s="96"/>
      <c r="G1922" s="96"/>
      <c r="H1922" s="96"/>
      <c r="I1922" s="96"/>
      <c r="J1922" s="105"/>
      <c r="K1922" s="105"/>
      <c r="L1922" s="105"/>
      <c r="M1922" s="105"/>
    </row>
    <row r="1923" spans="1:13" x14ac:dyDescent="0.25">
      <c r="A1923" s="96"/>
      <c r="B1923" s="96"/>
      <c r="C1923" s="96"/>
      <c r="D1923" s="95"/>
      <c r="E1923" s="96"/>
      <c r="F1923" s="96"/>
      <c r="G1923" s="96"/>
      <c r="H1923" s="96"/>
      <c r="I1923" s="96"/>
      <c r="J1923" s="105"/>
      <c r="K1923" s="105"/>
      <c r="L1923" s="105"/>
      <c r="M1923" s="105"/>
    </row>
    <row r="1924" spans="1:13" x14ac:dyDescent="0.25">
      <c r="A1924" s="96"/>
      <c r="B1924" s="96"/>
      <c r="C1924" s="96"/>
      <c r="D1924" s="95"/>
      <c r="E1924" s="96"/>
      <c r="F1924" s="96"/>
      <c r="G1924" s="96"/>
      <c r="H1924" s="96"/>
      <c r="I1924" s="96"/>
      <c r="J1924" s="105"/>
      <c r="K1924" s="105"/>
      <c r="L1924" s="105"/>
      <c r="M1924" s="105"/>
    </row>
    <row r="1925" spans="1:13" x14ac:dyDescent="0.25">
      <c r="A1925" s="96"/>
      <c r="B1925" s="96"/>
      <c r="C1925" s="96"/>
      <c r="D1925" s="95"/>
      <c r="E1925" s="96"/>
      <c r="F1925" s="96"/>
      <c r="G1925" s="96"/>
      <c r="H1925" s="96"/>
      <c r="I1925" s="96"/>
      <c r="J1925" s="105"/>
      <c r="K1925" s="105"/>
      <c r="L1925" s="105"/>
      <c r="M1925" s="105"/>
    </row>
    <row r="1926" spans="1:13" x14ac:dyDescent="0.25">
      <c r="A1926" s="96"/>
      <c r="B1926" s="96"/>
      <c r="C1926" s="96"/>
      <c r="D1926" s="95"/>
      <c r="E1926" s="96"/>
      <c r="F1926" s="96"/>
      <c r="G1926" s="96"/>
      <c r="H1926" s="96"/>
      <c r="I1926" s="96"/>
      <c r="J1926" s="105"/>
      <c r="K1926" s="105"/>
      <c r="L1926" s="105"/>
      <c r="M1926" s="105"/>
    </row>
    <row r="1927" spans="1:13" x14ac:dyDescent="0.25">
      <c r="A1927" s="96"/>
      <c r="B1927" s="96"/>
      <c r="C1927" s="96"/>
      <c r="D1927" s="95"/>
      <c r="E1927" s="96"/>
      <c r="F1927" s="96"/>
      <c r="G1927" s="96"/>
      <c r="H1927" s="96"/>
      <c r="I1927" s="96"/>
      <c r="J1927" s="105"/>
      <c r="K1927" s="105"/>
      <c r="L1927" s="105"/>
      <c r="M1927" s="105"/>
    </row>
    <row r="1928" spans="1:13" x14ac:dyDescent="0.25">
      <c r="A1928" s="96"/>
      <c r="B1928" s="96"/>
      <c r="C1928" s="96"/>
      <c r="D1928" s="95"/>
      <c r="E1928" s="96"/>
      <c r="F1928" s="96"/>
      <c r="G1928" s="96"/>
      <c r="H1928" s="96"/>
      <c r="I1928" s="96"/>
      <c r="J1928" s="105"/>
      <c r="K1928" s="105"/>
      <c r="L1928" s="105"/>
      <c r="M1928" s="105"/>
    </row>
    <row r="1929" spans="1:13" x14ac:dyDescent="0.25">
      <c r="A1929" s="96"/>
      <c r="B1929" s="96"/>
      <c r="C1929" s="96"/>
      <c r="D1929" s="95"/>
      <c r="E1929" s="96"/>
      <c r="F1929" s="96"/>
      <c r="G1929" s="96"/>
      <c r="H1929" s="96"/>
      <c r="I1929" s="96"/>
      <c r="J1929" s="105"/>
      <c r="K1929" s="105"/>
      <c r="L1929" s="105"/>
      <c r="M1929" s="105"/>
    </row>
    <row r="1930" spans="1:13" x14ac:dyDescent="0.25">
      <c r="A1930" s="96"/>
      <c r="B1930" s="96"/>
      <c r="C1930" s="96"/>
      <c r="D1930" s="95"/>
      <c r="E1930" s="96"/>
      <c r="F1930" s="96"/>
      <c r="G1930" s="96"/>
      <c r="H1930" s="96"/>
      <c r="I1930" s="96"/>
      <c r="J1930" s="105"/>
      <c r="K1930" s="105"/>
      <c r="L1930" s="105"/>
      <c r="M1930" s="105"/>
    </row>
    <row r="1931" spans="1:13" x14ac:dyDescent="0.25">
      <c r="A1931" s="96"/>
      <c r="B1931" s="96"/>
      <c r="C1931" s="96"/>
      <c r="D1931" s="95"/>
      <c r="E1931" s="96"/>
      <c r="F1931" s="96"/>
      <c r="G1931" s="96"/>
      <c r="H1931" s="96"/>
      <c r="I1931" s="96"/>
      <c r="J1931" s="105"/>
      <c r="K1931" s="105"/>
      <c r="L1931" s="105"/>
      <c r="M1931" s="105"/>
    </row>
    <row r="1932" spans="1:13" x14ac:dyDescent="0.25">
      <c r="A1932" s="96"/>
      <c r="B1932" s="96"/>
      <c r="C1932" s="96"/>
      <c r="D1932" s="95"/>
      <c r="E1932" s="96"/>
      <c r="F1932" s="96"/>
      <c r="G1932" s="96"/>
      <c r="H1932" s="96"/>
      <c r="I1932" s="96"/>
      <c r="J1932" s="105"/>
      <c r="K1932" s="105"/>
      <c r="L1932" s="105"/>
      <c r="M1932" s="105"/>
    </row>
    <row r="1933" spans="1:13" x14ac:dyDescent="0.25">
      <c r="A1933" s="96"/>
      <c r="B1933" s="96"/>
      <c r="C1933" s="96"/>
      <c r="D1933" s="95"/>
      <c r="E1933" s="96"/>
      <c r="F1933" s="96"/>
      <c r="G1933" s="96"/>
      <c r="H1933" s="96"/>
      <c r="I1933" s="96"/>
      <c r="J1933" s="105"/>
      <c r="K1933" s="105"/>
      <c r="L1933" s="105"/>
      <c r="M1933" s="105"/>
    </row>
    <row r="1934" spans="1:13" x14ac:dyDescent="0.25">
      <c r="A1934" s="96"/>
      <c r="B1934" s="96"/>
      <c r="C1934" s="96"/>
      <c r="D1934" s="95"/>
      <c r="E1934" s="96"/>
      <c r="F1934" s="96"/>
      <c r="G1934" s="96"/>
      <c r="H1934" s="96"/>
      <c r="I1934" s="96"/>
      <c r="J1934" s="105"/>
      <c r="K1934" s="105"/>
      <c r="L1934" s="105"/>
      <c r="M1934" s="105"/>
    </row>
    <row r="1935" spans="1:13" x14ac:dyDescent="0.25">
      <c r="A1935" s="96"/>
      <c r="B1935" s="96"/>
      <c r="C1935" s="96"/>
      <c r="D1935" s="95"/>
      <c r="E1935" s="96"/>
      <c r="F1935" s="96"/>
      <c r="G1935" s="96"/>
      <c r="H1935" s="96"/>
      <c r="I1935" s="96"/>
      <c r="J1935" s="105"/>
      <c r="K1935" s="105"/>
      <c r="L1935" s="105"/>
      <c r="M1935" s="105"/>
    </row>
    <row r="1936" spans="1:13" x14ac:dyDescent="0.25">
      <c r="A1936" s="96"/>
      <c r="B1936" s="96"/>
      <c r="C1936" s="96"/>
      <c r="D1936" s="95"/>
      <c r="E1936" s="96"/>
      <c r="F1936" s="96"/>
      <c r="G1936" s="96"/>
      <c r="H1936" s="96"/>
      <c r="I1936" s="96"/>
      <c r="J1936" s="105"/>
      <c r="K1936" s="105"/>
      <c r="L1936" s="105"/>
      <c r="M1936" s="105"/>
    </row>
    <row r="1937" spans="1:13" x14ac:dyDescent="0.25">
      <c r="A1937" s="96"/>
      <c r="B1937" s="96"/>
      <c r="C1937" s="96"/>
      <c r="D1937" s="95"/>
      <c r="E1937" s="96"/>
      <c r="F1937" s="96"/>
      <c r="G1937" s="96"/>
      <c r="H1937" s="96"/>
      <c r="I1937" s="96"/>
      <c r="J1937" s="105"/>
      <c r="K1937" s="105"/>
      <c r="L1937" s="105"/>
      <c r="M1937" s="105"/>
    </row>
    <row r="1938" spans="1:13" x14ac:dyDescent="0.25">
      <c r="A1938" s="96"/>
      <c r="B1938" s="96"/>
      <c r="C1938" s="96"/>
      <c r="D1938" s="95"/>
      <c r="E1938" s="96"/>
      <c r="F1938" s="96"/>
      <c r="G1938" s="96"/>
      <c r="H1938" s="96"/>
      <c r="I1938" s="96"/>
      <c r="J1938" s="105"/>
      <c r="K1938" s="105"/>
      <c r="L1938" s="105"/>
      <c r="M1938" s="105"/>
    </row>
    <row r="1939" spans="1:13" x14ac:dyDescent="0.25">
      <c r="A1939" s="96"/>
      <c r="B1939" s="96"/>
      <c r="C1939" s="96"/>
      <c r="D1939" s="95"/>
      <c r="E1939" s="96"/>
      <c r="F1939" s="96"/>
      <c r="G1939" s="96"/>
      <c r="H1939" s="96"/>
      <c r="I1939" s="96"/>
      <c r="J1939" s="105"/>
      <c r="K1939" s="105"/>
      <c r="L1939" s="105"/>
      <c r="M1939" s="105"/>
    </row>
    <row r="1940" spans="1:13" x14ac:dyDescent="0.25">
      <c r="A1940" s="96"/>
      <c r="B1940" s="96"/>
      <c r="C1940" s="96"/>
      <c r="D1940" s="95"/>
      <c r="E1940" s="96"/>
      <c r="F1940" s="96"/>
      <c r="G1940" s="96"/>
      <c r="H1940" s="96"/>
      <c r="I1940" s="96"/>
      <c r="J1940" s="105"/>
      <c r="K1940" s="105"/>
      <c r="L1940" s="105"/>
      <c r="M1940" s="105"/>
    </row>
    <row r="1941" spans="1:13" x14ac:dyDescent="0.25">
      <c r="A1941" s="96"/>
      <c r="B1941" s="96"/>
      <c r="C1941" s="96"/>
      <c r="D1941" s="95"/>
      <c r="E1941" s="96"/>
      <c r="F1941" s="96"/>
      <c r="G1941" s="96"/>
      <c r="H1941" s="96"/>
      <c r="I1941" s="96"/>
      <c r="J1941" s="105"/>
      <c r="K1941" s="105"/>
      <c r="L1941" s="105"/>
      <c r="M1941" s="105"/>
    </row>
    <row r="1942" spans="1:13" x14ac:dyDescent="0.25">
      <c r="A1942" s="96"/>
      <c r="B1942" s="96"/>
      <c r="C1942" s="96"/>
      <c r="D1942" s="95"/>
      <c r="E1942" s="96"/>
      <c r="F1942" s="96"/>
      <c r="G1942" s="96"/>
      <c r="H1942" s="96"/>
      <c r="I1942" s="96"/>
      <c r="J1942" s="105"/>
      <c r="K1942" s="105"/>
      <c r="L1942" s="105"/>
      <c r="M1942" s="105"/>
    </row>
    <row r="1943" spans="1:13" x14ac:dyDescent="0.25">
      <c r="A1943" s="96"/>
      <c r="B1943" s="96"/>
      <c r="C1943" s="96"/>
      <c r="D1943" s="95"/>
      <c r="E1943" s="96"/>
      <c r="F1943" s="96"/>
      <c r="G1943" s="96"/>
      <c r="H1943" s="96"/>
      <c r="I1943" s="96"/>
      <c r="J1943" s="105"/>
      <c r="K1943" s="105"/>
      <c r="L1943" s="105"/>
      <c r="M1943" s="105"/>
    </row>
    <row r="1944" spans="1:13" x14ac:dyDescent="0.25">
      <c r="A1944" s="96"/>
      <c r="B1944" s="96"/>
      <c r="C1944" s="96"/>
      <c r="D1944" s="95"/>
      <c r="E1944" s="96"/>
      <c r="F1944" s="96"/>
      <c r="G1944" s="96"/>
      <c r="H1944" s="96"/>
      <c r="I1944" s="96"/>
      <c r="J1944" s="105"/>
      <c r="K1944" s="105"/>
      <c r="L1944" s="105"/>
      <c r="M1944" s="105"/>
    </row>
    <row r="1945" spans="1:13" x14ac:dyDescent="0.25">
      <c r="A1945" s="96"/>
      <c r="B1945" s="96"/>
      <c r="C1945" s="96"/>
      <c r="D1945" s="95"/>
      <c r="E1945" s="96"/>
      <c r="F1945" s="96"/>
      <c r="G1945" s="96"/>
      <c r="H1945" s="96"/>
      <c r="I1945" s="96"/>
      <c r="J1945" s="105"/>
      <c r="K1945" s="105"/>
      <c r="L1945" s="105"/>
      <c r="M1945" s="105"/>
    </row>
    <row r="1946" spans="1:13" x14ac:dyDescent="0.25">
      <c r="A1946" s="96"/>
      <c r="B1946" s="96"/>
      <c r="C1946" s="96"/>
      <c r="D1946" s="95"/>
      <c r="E1946" s="96"/>
      <c r="F1946" s="96"/>
      <c r="G1946" s="96"/>
      <c r="H1946" s="96"/>
      <c r="I1946" s="96"/>
      <c r="J1946" s="105"/>
      <c r="K1946" s="105"/>
      <c r="L1946" s="105"/>
      <c r="M1946" s="105"/>
    </row>
    <row r="1947" spans="1:13" x14ac:dyDescent="0.25">
      <c r="A1947" s="96"/>
      <c r="B1947" s="96"/>
      <c r="C1947" s="96"/>
      <c r="D1947" s="95"/>
      <c r="E1947" s="96"/>
      <c r="F1947" s="96"/>
      <c r="G1947" s="96"/>
      <c r="H1947" s="96"/>
      <c r="I1947" s="96"/>
      <c r="J1947" s="105"/>
      <c r="K1947" s="105"/>
      <c r="L1947" s="105"/>
      <c r="M1947" s="105"/>
    </row>
    <row r="1948" spans="1:13" x14ac:dyDescent="0.25">
      <c r="A1948" s="96"/>
      <c r="B1948" s="96"/>
      <c r="C1948" s="96"/>
      <c r="D1948" s="95"/>
      <c r="E1948" s="96"/>
      <c r="F1948" s="96"/>
      <c r="G1948" s="96"/>
      <c r="H1948" s="96"/>
      <c r="I1948" s="96"/>
      <c r="J1948" s="105"/>
      <c r="K1948" s="105"/>
      <c r="L1948" s="105"/>
      <c r="M1948" s="105"/>
    </row>
    <row r="1949" spans="1:13" x14ac:dyDescent="0.25">
      <c r="A1949" s="96"/>
      <c r="B1949" s="96"/>
      <c r="C1949" s="96"/>
      <c r="D1949" s="95"/>
      <c r="E1949" s="96"/>
      <c r="F1949" s="96"/>
      <c r="G1949" s="96"/>
      <c r="H1949" s="96"/>
      <c r="I1949" s="96"/>
      <c r="J1949" s="105"/>
      <c r="K1949" s="105"/>
      <c r="L1949" s="105"/>
      <c r="M1949" s="105"/>
    </row>
    <row r="1950" spans="1:13" x14ac:dyDescent="0.25">
      <c r="A1950" s="96"/>
      <c r="B1950" s="96"/>
      <c r="C1950" s="96"/>
      <c r="D1950" s="95"/>
      <c r="E1950" s="96"/>
      <c r="F1950" s="96"/>
      <c r="G1950" s="96"/>
      <c r="H1950" s="96"/>
      <c r="I1950" s="96"/>
      <c r="J1950" s="105"/>
      <c r="K1950" s="105"/>
      <c r="L1950" s="105"/>
      <c r="M1950" s="105"/>
    </row>
    <row r="1951" spans="1:13" x14ac:dyDescent="0.25">
      <c r="A1951" s="96"/>
      <c r="B1951" s="96"/>
      <c r="C1951" s="96"/>
      <c r="D1951" s="95"/>
      <c r="E1951" s="96"/>
      <c r="F1951" s="96"/>
      <c r="G1951" s="96"/>
      <c r="H1951" s="96"/>
      <c r="I1951" s="96"/>
      <c r="J1951" s="105"/>
      <c r="K1951" s="105"/>
      <c r="L1951" s="105"/>
      <c r="M1951" s="105"/>
    </row>
    <row r="1952" spans="1:13" x14ac:dyDescent="0.25">
      <c r="A1952" s="96"/>
      <c r="B1952" s="96"/>
      <c r="C1952" s="96"/>
      <c r="D1952" s="95"/>
      <c r="E1952" s="96"/>
      <c r="F1952" s="96"/>
      <c r="G1952" s="96"/>
      <c r="H1952" s="96"/>
      <c r="I1952" s="96"/>
      <c r="J1952" s="105"/>
      <c r="K1952" s="105"/>
      <c r="L1952" s="105"/>
      <c r="M1952" s="105"/>
    </row>
    <row r="1953" spans="1:13" x14ac:dyDescent="0.25">
      <c r="A1953" s="96"/>
      <c r="B1953" s="96"/>
      <c r="C1953" s="96"/>
      <c r="D1953" s="95"/>
      <c r="E1953" s="96"/>
      <c r="F1953" s="96"/>
      <c r="G1953" s="96"/>
      <c r="H1953" s="96"/>
      <c r="I1953" s="96"/>
      <c r="J1953" s="105"/>
      <c r="K1953" s="105"/>
      <c r="L1953" s="105"/>
      <c r="M1953" s="105"/>
    </row>
    <row r="1954" spans="1:13" x14ac:dyDescent="0.25">
      <c r="A1954" s="96"/>
      <c r="B1954" s="96"/>
      <c r="C1954" s="96"/>
      <c r="D1954" s="95"/>
      <c r="E1954" s="96"/>
      <c r="F1954" s="96"/>
      <c r="G1954" s="96"/>
      <c r="H1954" s="96"/>
      <c r="I1954" s="96"/>
      <c r="J1954" s="105"/>
      <c r="K1954" s="105"/>
      <c r="L1954" s="105"/>
      <c r="M1954" s="105"/>
    </row>
    <row r="1955" spans="1:13" x14ac:dyDescent="0.25">
      <c r="A1955" s="96"/>
      <c r="B1955" s="96"/>
      <c r="C1955" s="96"/>
      <c r="D1955" s="95"/>
      <c r="E1955" s="96"/>
      <c r="F1955" s="96"/>
      <c r="G1955" s="96"/>
      <c r="H1955" s="96"/>
      <c r="I1955" s="96"/>
      <c r="J1955" s="105"/>
      <c r="K1955" s="105"/>
      <c r="L1955" s="105"/>
      <c r="M1955" s="105"/>
    </row>
    <row r="1956" spans="1:13" x14ac:dyDescent="0.25">
      <c r="A1956" s="96"/>
      <c r="B1956" s="96"/>
      <c r="C1956" s="96"/>
      <c r="D1956" s="95"/>
      <c r="E1956" s="96"/>
      <c r="F1956" s="96"/>
      <c r="G1956" s="96"/>
      <c r="H1956" s="96"/>
      <c r="I1956" s="96"/>
      <c r="J1956" s="105"/>
      <c r="K1956" s="105"/>
      <c r="L1956" s="105"/>
      <c r="M1956" s="105"/>
    </row>
    <row r="1957" spans="1:13" x14ac:dyDescent="0.25">
      <c r="A1957" s="96"/>
      <c r="B1957" s="96"/>
      <c r="C1957" s="96"/>
      <c r="D1957" s="95"/>
      <c r="E1957" s="96"/>
      <c r="F1957" s="96"/>
      <c r="G1957" s="96"/>
      <c r="H1957" s="96"/>
      <c r="I1957" s="96"/>
      <c r="J1957" s="105"/>
      <c r="K1957" s="105"/>
      <c r="L1957" s="105"/>
      <c r="M1957" s="105"/>
    </row>
    <row r="1958" spans="1:13" x14ac:dyDescent="0.25">
      <c r="A1958" s="96"/>
      <c r="B1958" s="96"/>
      <c r="C1958" s="96"/>
      <c r="D1958" s="95"/>
      <c r="E1958" s="96"/>
      <c r="F1958" s="96"/>
      <c r="G1958" s="96"/>
      <c r="H1958" s="96"/>
      <c r="I1958" s="96"/>
      <c r="J1958" s="105"/>
      <c r="K1958" s="105"/>
      <c r="L1958" s="105"/>
      <c r="M1958" s="105"/>
    </row>
    <row r="1959" spans="1:13" x14ac:dyDescent="0.25">
      <c r="A1959" s="96"/>
      <c r="B1959" s="96"/>
      <c r="C1959" s="96"/>
      <c r="D1959" s="95"/>
      <c r="E1959" s="96"/>
      <c r="F1959" s="96"/>
      <c r="G1959" s="96"/>
      <c r="H1959" s="96"/>
      <c r="I1959" s="96"/>
      <c r="J1959" s="105"/>
      <c r="K1959" s="105"/>
      <c r="L1959" s="105"/>
      <c r="M1959" s="105"/>
    </row>
    <row r="1960" spans="1:13" x14ac:dyDescent="0.25">
      <c r="A1960" s="96"/>
      <c r="B1960" s="96"/>
      <c r="C1960" s="96"/>
      <c r="D1960" s="95"/>
      <c r="E1960" s="96"/>
      <c r="F1960" s="96"/>
      <c r="G1960" s="96"/>
      <c r="H1960" s="96"/>
      <c r="I1960" s="96"/>
      <c r="J1960" s="105"/>
      <c r="K1960" s="105"/>
      <c r="L1960" s="105"/>
      <c r="M1960" s="105"/>
    </row>
    <row r="1961" spans="1:13" x14ac:dyDescent="0.25">
      <c r="A1961" s="96"/>
      <c r="B1961" s="96"/>
      <c r="C1961" s="96"/>
      <c r="D1961" s="95"/>
      <c r="E1961" s="96"/>
      <c r="F1961" s="96"/>
      <c r="G1961" s="96"/>
      <c r="H1961" s="96"/>
      <c r="I1961" s="96"/>
      <c r="J1961" s="105"/>
      <c r="K1961" s="105"/>
      <c r="L1961" s="105"/>
      <c r="M1961" s="105"/>
    </row>
    <row r="1962" spans="1:13" x14ac:dyDescent="0.25">
      <c r="A1962" s="96"/>
      <c r="B1962" s="96"/>
      <c r="C1962" s="96"/>
      <c r="D1962" s="95"/>
      <c r="E1962" s="96"/>
      <c r="F1962" s="96"/>
      <c r="G1962" s="96"/>
      <c r="H1962" s="96"/>
      <c r="I1962" s="96"/>
      <c r="J1962" s="105"/>
      <c r="K1962" s="105"/>
      <c r="L1962" s="105"/>
      <c r="M1962" s="105"/>
    </row>
    <row r="1963" spans="1:13" x14ac:dyDescent="0.25">
      <c r="A1963" s="96"/>
      <c r="B1963" s="96"/>
      <c r="C1963" s="96"/>
      <c r="D1963" s="95"/>
      <c r="E1963" s="96"/>
      <c r="F1963" s="96"/>
      <c r="G1963" s="96"/>
      <c r="H1963" s="96"/>
      <c r="I1963" s="96"/>
      <c r="J1963" s="105"/>
      <c r="K1963" s="105"/>
      <c r="L1963" s="105"/>
      <c r="M1963" s="105"/>
    </row>
    <row r="1964" spans="1:13" x14ac:dyDescent="0.25">
      <c r="A1964" s="96"/>
      <c r="B1964" s="96"/>
      <c r="C1964" s="96"/>
      <c r="D1964" s="95"/>
      <c r="E1964" s="96"/>
      <c r="F1964" s="96"/>
      <c r="G1964" s="96"/>
      <c r="H1964" s="96"/>
      <c r="I1964" s="96"/>
      <c r="J1964" s="105"/>
      <c r="K1964" s="105"/>
      <c r="L1964" s="105"/>
      <c r="M1964" s="105"/>
    </row>
    <row r="1965" spans="1:13" x14ac:dyDescent="0.25">
      <c r="A1965" s="96"/>
      <c r="B1965" s="96"/>
      <c r="C1965" s="96"/>
      <c r="D1965" s="95"/>
      <c r="E1965" s="96"/>
      <c r="F1965" s="96"/>
      <c r="G1965" s="96"/>
      <c r="H1965" s="96"/>
      <c r="I1965" s="96"/>
      <c r="J1965" s="105"/>
      <c r="K1965" s="105"/>
      <c r="L1965" s="105"/>
      <c r="M1965" s="105"/>
    </row>
    <row r="1966" spans="1:13" x14ac:dyDescent="0.25">
      <c r="A1966" s="96"/>
      <c r="B1966" s="96"/>
      <c r="C1966" s="96"/>
      <c r="D1966" s="95"/>
      <c r="E1966" s="96"/>
      <c r="F1966" s="96"/>
      <c r="G1966" s="96"/>
      <c r="H1966" s="96"/>
      <c r="I1966" s="96"/>
      <c r="J1966" s="105"/>
      <c r="K1966" s="105"/>
      <c r="L1966" s="105"/>
      <c r="M1966" s="105"/>
    </row>
    <row r="1967" spans="1:13" x14ac:dyDescent="0.25">
      <c r="A1967" s="96"/>
      <c r="B1967" s="96"/>
      <c r="C1967" s="96"/>
      <c r="D1967" s="95"/>
      <c r="E1967" s="96"/>
      <c r="F1967" s="96"/>
      <c r="G1967" s="96"/>
      <c r="H1967" s="96"/>
      <c r="I1967" s="96"/>
      <c r="J1967" s="105"/>
      <c r="K1967" s="105"/>
      <c r="L1967" s="105"/>
      <c r="M1967" s="105"/>
    </row>
    <row r="1968" spans="1:13" x14ac:dyDescent="0.25">
      <c r="A1968" s="96"/>
      <c r="B1968" s="96"/>
      <c r="C1968" s="96"/>
      <c r="D1968" s="95"/>
      <c r="E1968" s="96"/>
      <c r="F1968" s="96"/>
      <c r="G1968" s="96"/>
      <c r="H1968" s="96"/>
      <c r="I1968" s="96"/>
      <c r="J1968" s="105"/>
      <c r="K1968" s="105"/>
      <c r="L1968" s="105"/>
      <c r="M1968" s="105"/>
    </row>
    <row r="1969" spans="1:13" x14ac:dyDescent="0.25">
      <c r="A1969" s="96"/>
      <c r="B1969" s="96"/>
      <c r="C1969" s="96"/>
      <c r="D1969" s="95"/>
      <c r="E1969" s="96"/>
      <c r="F1969" s="96"/>
      <c r="G1969" s="96"/>
      <c r="H1969" s="96"/>
      <c r="I1969" s="96"/>
      <c r="J1969" s="105"/>
      <c r="K1969" s="105"/>
      <c r="L1969" s="105"/>
      <c r="M1969" s="105"/>
    </row>
    <row r="1970" spans="1:13" x14ac:dyDescent="0.25">
      <c r="A1970" s="96"/>
      <c r="B1970" s="96"/>
      <c r="C1970" s="96"/>
      <c r="D1970" s="95"/>
      <c r="E1970" s="96"/>
      <c r="F1970" s="96"/>
      <c r="G1970" s="96"/>
      <c r="H1970" s="96"/>
      <c r="I1970" s="96"/>
      <c r="J1970" s="105"/>
      <c r="K1970" s="105"/>
      <c r="L1970" s="105"/>
      <c r="M1970" s="105"/>
    </row>
    <row r="1971" spans="1:13" x14ac:dyDescent="0.25">
      <c r="A1971" s="96"/>
      <c r="B1971" s="96"/>
      <c r="C1971" s="96"/>
      <c r="D1971" s="95"/>
      <c r="E1971" s="96"/>
      <c r="F1971" s="96"/>
      <c r="G1971" s="96"/>
      <c r="H1971" s="96"/>
      <c r="I1971" s="96"/>
      <c r="J1971" s="105"/>
      <c r="K1971" s="105"/>
      <c r="L1971" s="105"/>
      <c r="M1971" s="105"/>
    </row>
    <row r="1972" spans="1:13" x14ac:dyDescent="0.25">
      <c r="A1972" s="96"/>
      <c r="B1972" s="96"/>
      <c r="C1972" s="96"/>
      <c r="D1972" s="95"/>
      <c r="E1972" s="96"/>
      <c r="F1972" s="96"/>
      <c r="G1972" s="96"/>
      <c r="H1972" s="96"/>
      <c r="I1972" s="96"/>
      <c r="J1972" s="105"/>
      <c r="K1972" s="105"/>
      <c r="L1972" s="105"/>
      <c r="M1972" s="105"/>
    </row>
    <row r="1973" spans="1:13" x14ac:dyDescent="0.25">
      <c r="A1973" s="96"/>
      <c r="B1973" s="96"/>
      <c r="C1973" s="96"/>
      <c r="D1973" s="95"/>
      <c r="E1973" s="96"/>
      <c r="F1973" s="96"/>
      <c r="G1973" s="96"/>
      <c r="H1973" s="96"/>
      <c r="I1973" s="96"/>
      <c r="J1973" s="105"/>
      <c r="K1973" s="105"/>
      <c r="L1973" s="105"/>
      <c r="M1973" s="105"/>
    </row>
    <row r="1974" spans="1:13" x14ac:dyDescent="0.25">
      <c r="A1974" s="96"/>
      <c r="B1974" s="96"/>
      <c r="C1974" s="96"/>
      <c r="D1974" s="95"/>
      <c r="E1974" s="96"/>
      <c r="F1974" s="96"/>
      <c r="G1974" s="96"/>
      <c r="H1974" s="96"/>
      <c r="I1974" s="96"/>
      <c r="J1974" s="105"/>
      <c r="K1974" s="105"/>
      <c r="L1974" s="105"/>
      <c r="M1974" s="105"/>
    </row>
    <row r="1975" spans="1:13" x14ac:dyDescent="0.25">
      <c r="A1975" s="96"/>
      <c r="B1975" s="96"/>
      <c r="C1975" s="96"/>
      <c r="D1975" s="95"/>
      <c r="E1975" s="96"/>
      <c r="F1975" s="96"/>
      <c r="G1975" s="96"/>
      <c r="H1975" s="96"/>
      <c r="I1975" s="96"/>
      <c r="J1975" s="105"/>
      <c r="K1975" s="105"/>
      <c r="L1975" s="105"/>
      <c r="M1975" s="105"/>
    </row>
    <row r="1976" spans="1:13" x14ac:dyDescent="0.25">
      <c r="A1976" s="96"/>
      <c r="B1976" s="96"/>
      <c r="C1976" s="96"/>
      <c r="D1976" s="95"/>
      <c r="E1976" s="96"/>
      <c r="F1976" s="96"/>
      <c r="G1976" s="96"/>
      <c r="H1976" s="96"/>
      <c r="I1976" s="96"/>
      <c r="J1976" s="105"/>
      <c r="K1976" s="105"/>
      <c r="L1976" s="105"/>
      <c r="M1976" s="105"/>
    </row>
    <row r="1977" spans="1:13" x14ac:dyDescent="0.25">
      <c r="A1977" s="96"/>
      <c r="B1977" s="96"/>
      <c r="C1977" s="96"/>
      <c r="D1977" s="95"/>
      <c r="E1977" s="96"/>
      <c r="F1977" s="96"/>
      <c r="G1977" s="96"/>
      <c r="H1977" s="96"/>
      <c r="I1977" s="96"/>
      <c r="J1977" s="105"/>
      <c r="K1977" s="105"/>
      <c r="L1977" s="105"/>
      <c r="M1977" s="105"/>
    </row>
    <row r="1978" spans="1:13" x14ac:dyDescent="0.25">
      <c r="A1978" s="96"/>
      <c r="B1978" s="96"/>
      <c r="C1978" s="96"/>
      <c r="D1978" s="95"/>
      <c r="E1978" s="96"/>
      <c r="F1978" s="96"/>
      <c r="G1978" s="96"/>
      <c r="H1978" s="96"/>
      <c r="I1978" s="96"/>
      <c r="J1978" s="105"/>
      <c r="K1978" s="105"/>
      <c r="L1978" s="105"/>
      <c r="M1978" s="105"/>
    </row>
    <row r="1979" spans="1:13" x14ac:dyDescent="0.25">
      <c r="A1979" s="96"/>
      <c r="B1979" s="96"/>
      <c r="C1979" s="96"/>
      <c r="D1979" s="95"/>
      <c r="E1979" s="96"/>
      <c r="F1979" s="96"/>
      <c r="G1979" s="96"/>
      <c r="H1979" s="96"/>
      <c r="I1979" s="96"/>
      <c r="J1979" s="105"/>
      <c r="K1979" s="105"/>
      <c r="L1979" s="105"/>
      <c r="M1979" s="105"/>
    </row>
    <row r="1980" spans="1:13" x14ac:dyDescent="0.25">
      <c r="A1980" s="96"/>
      <c r="B1980" s="96"/>
      <c r="C1980" s="96"/>
      <c r="D1980" s="95"/>
      <c r="E1980" s="96"/>
      <c r="F1980" s="96"/>
      <c r="G1980" s="96"/>
      <c r="H1980" s="96"/>
      <c r="I1980" s="96"/>
      <c r="J1980" s="105"/>
      <c r="K1980" s="105"/>
      <c r="L1980" s="105"/>
      <c r="M1980" s="105"/>
    </row>
    <row r="1981" spans="1:13" x14ac:dyDescent="0.25">
      <c r="A1981" s="96"/>
      <c r="B1981" s="96"/>
      <c r="C1981" s="96"/>
      <c r="D1981" s="95"/>
      <c r="E1981" s="96"/>
      <c r="F1981" s="96"/>
      <c r="G1981" s="96"/>
      <c r="H1981" s="96"/>
      <c r="I1981" s="96"/>
      <c r="J1981" s="105"/>
      <c r="K1981" s="105"/>
      <c r="L1981" s="105"/>
      <c r="M1981" s="105"/>
    </row>
    <row r="1982" spans="1:13" x14ac:dyDescent="0.25">
      <c r="A1982" s="96"/>
      <c r="B1982" s="96"/>
      <c r="C1982" s="96"/>
      <c r="D1982" s="95"/>
      <c r="E1982" s="96"/>
      <c r="F1982" s="96"/>
      <c r="G1982" s="96"/>
      <c r="H1982" s="96"/>
      <c r="I1982" s="96"/>
      <c r="J1982" s="105"/>
      <c r="K1982" s="105"/>
      <c r="L1982" s="105"/>
      <c r="M1982" s="105"/>
    </row>
    <row r="1983" spans="1:13" x14ac:dyDescent="0.25">
      <c r="A1983" s="96"/>
      <c r="B1983" s="96"/>
      <c r="C1983" s="96"/>
      <c r="D1983" s="95"/>
      <c r="E1983" s="96"/>
      <c r="F1983" s="96"/>
      <c r="G1983" s="96"/>
      <c r="H1983" s="96"/>
      <c r="I1983" s="96"/>
      <c r="J1983" s="105"/>
      <c r="K1983" s="105"/>
      <c r="L1983" s="105"/>
      <c r="M1983" s="105"/>
    </row>
    <row r="1984" spans="1:13" x14ac:dyDescent="0.25">
      <c r="A1984" s="96"/>
      <c r="B1984" s="96"/>
      <c r="C1984" s="96"/>
      <c r="D1984" s="95"/>
      <c r="E1984" s="96"/>
      <c r="F1984" s="96"/>
      <c r="G1984" s="96"/>
      <c r="H1984" s="96"/>
      <c r="I1984" s="96"/>
      <c r="J1984" s="105"/>
      <c r="K1984" s="105"/>
      <c r="L1984" s="105"/>
      <c r="M1984" s="105"/>
    </row>
    <row r="1985" spans="1:13" x14ac:dyDescent="0.25">
      <c r="A1985" s="96"/>
      <c r="B1985" s="96"/>
      <c r="C1985" s="96"/>
      <c r="D1985" s="95"/>
      <c r="E1985" s="96"/>
      <c r="F1985" s="96"/>
      <c r="G1985" s="96"/>
      <c r="H1985" s="96"/>
      <c r="I1985" s="96"/>
      <c r="J1985" s="105"/>
      <c r="K1985" s="105"/>
      <c r="L1985" s="105"/>
      <c r="M1985" s="105"/>
    </row>
    <row r="1986" spans="1:13" x14ac:dyDescent="0.25">
      <c r="A1986" s="96"/>
      <c r="B1986" s="96"/>
      <c r="C1986" s="96"/>
      <c r="D1986" s="95"/>
      <c r="E1986" s="96"/>
      <c r="F1986" s="96"/>
      <c r="G1986" s="96"/>
      <c r="H1986" s="96"/>
      <c r="I1986" s="96"/>
      <c r="J1986" s="105"/>
      <c r="K1986" s="105"/>
      <c r="L1986" s="105"/>
      <c r="M1986" s="105"/>
    </row>
    <row r="1987" spans="1:13" x14ac:dyDescent="0.25">
      <c r="A1987" s="96"/>
      <c r="B1987" s="96"/>
      <c r="C1987" s="96"/>
      <c r="D1987" s="95"/>
      <c r="E1987" s="96"/>
      <c r="F1987" s="96"/>
      <c r="G1987" s="96"/>
      <c r="H1987" s="96"/>
      <c r="I1987" s="96"/>
      <c r="J1987" s="105"/>
      <c r="K1987" s="105"/>
      <c r="L1987" s="105"/>
      <c r="M1987" s="105"/>
    </row>
    <row r="1988" spans="1:13" x14ac:dyDescent="0.25">
      <c r="A1988" s="96"/>
      <c r="B1988" s="96"/>
      <c r="C1988" s="96"/>
      <c r="D1988" s="95"/>
      <c r="E1988" s="96"/>
      <c r="F1988" s="96"/>
      <c r="G1988" s="96"/>
      <c r="H1988" s="96"/>
      <c r="I1988" s="96"/>
      <c r="J1988" s="105"/>
      <c r="K1988" s="105"/>
      <c r="L1988" s="105"/>
      <c r="M1988" s="105"/>
    </row>
    <row r="1989" spans="1:13" x14ac:dyDescent="0.25">
      <c r="A1989" s="96"/>
      <c r="B1989" s="96"/>
      <c r="C1989" s="96"/>
      <c r="D1989" s="95"/>
      <c r="E1989" s="96"/>
      <c r="F1989" s="96"/>
      <c r="G1989" s="96"/>
      <c r="H1989" s="96"/>
      <c r="I1989" s="96"/>
      <c r="J1989" s="105"/>
      <c r="K1989" s="105"/>
      <c r="L1989" s="105"/>
      <c r="M1989" s="105"/>
    </row>
    <row r="1990" spans="1:13" x14ac:dyDescent="0.25">
      <c r="A1990" s="96"/>
      <c r="B1990" s="96"/>
      <c r="C1990" s="96"/>
      <c r="D1990" s="95"/>
      <c r="E1990" s="96"/>
      <c r="F1990" s="96"/>
      <c r="G1990" s="96"/>
      <c r="H1990" s="96"/>
      <c r="I1990" s="96"/>
      <c r="J1990" s="105"/>
      <c r="K1990" s="105"/>
      <c r="L1990" s="105"/>
      <c r="M1990" s="105"/>
    </row>
    <row r="1991" spans="1:13" x14ac:dyDescent="0.25">
      <c r="A1991" s="96"/>
      <c r="B1991" s="96"/>
      <c r="C1991" s="96"/>
      <c r="D1991" s="95"/>
      <c r="E1991" s="96"/>
      <c r="F1991" s="96"/>
      <c r="G1991" s="96"/>
      <c r="H1991" s="96"/>
      <c r="I1991" s="96"/>
      <c r="J1991" s="105"/>
      <c r="K1991" s="105"/>
      <c r="L1991" s="105"/>
      <c r="M1991" s="105"/>
    </row>
    <row r="1992" spans="1:13" x14ac:dyDescent="0.25">
      <c r="A1992" s="96"/>
      <c r="B1992" s="96"/>
      <c r="C1992" s="96"/>
      <c r="D1992" s="95"/>
      <c r="E1992" s="96"/>
      <c r="F1992" s="96"/>
      <c r="G1992" s="96"/>
      <c r="H1992" s="96"/>
      <c r="I1992" s="96"/>
      <c r="J1992" s="105"/>
      <c r="K1992" s="105"/>
      <c r="L1992" s="105"/>
      <c r="M1992" s="105"/>
    </row>
    <row r="1993" spans="1:13" x14ac:dyDescent="0.25">
      <c r="A1993" s="96"/>
      <c r="B1993" s="96"/>
      <c r="C1993" s="96"/>
      <c r="D1993" s="95"/>
      <c r="E1993" s="96"/>
      <c r="F1993" s="96"/>
      <c r="G1993" s="96"/>
      <c r="H1993" s="96"/>
      <c r="I1993" s="96"/>
      <c r="J1993" s="105"/>
      <c r="K1993" s="105"/>
      <c r="L1993" s="105"/>
      <c r="M1993" s="105"/>
    </row>
    <row r="1994" spans="1:13" x14ac:dyDescent="0.25">
      <c r="A1994" s="96"/>
      <c r="B1994" s="96"/>
      <c r="C1994" s="96"/>
      <c r="D1994" s="95"/>
      <c r="E1994" s="96"/>
      <c r="F1994" s="96"/>
      <c r="G1994" s="96"/>
      <c r="H1994" s="96"/>
      <c r="I1994" s="96"/>
      <c r="J1994" s="105"/>
      <c r="K1994" s="105"/>
      <c r="L1994" s="105"/>
      <c r="M1994" s="105"/>
    </row>
    <row r="1995" spans="1:13" x14ac:dyDescent="0.25">
      <c r="A1995" s="96"/>
      <c r="B1995" s="96"/>
      <c r="C1995" s="96"/>
      <c r="D1995" s="95"/>
      <c r="E1995" s="96"/>
      <c r="F1995" s="96"/>
      <c r="G1995" s="96"/>
      <c r="H1995" s="96"/>
      <c r="I1995" s="96"/>
      <c r="J1995" s="105"/>
      <c r="K1995" s="105"/>
      <c r="L1995" s="105"/>
      <c r="M1995" s="105"/>
    </row>
    <row r="1996" spans="1:13" x14ac:dyDescent="0.25">
      <c r="A1996" s="96"/>
      <c r="B1996" s="96"/>
      <c r="C1996" s="96"/>
      <c r="D1996" s="95"/>
      <c r="E1996" s="96"/>
      <c r="F1996" s="96"/>
      <c r="G1996" s="96"/>
      <c r="H1996" s="96"/>
      <c r="I1996" s="96"/>
      <c r="J1996" s="105"/>
      <c r="K1996" s="105"/>
      <c r="L1996" s="105"/>
      <c r="M1996" s="105"/>
    </row>
    <row r="1997" spans="1:13" x14ac:dyDescent="0.25">
      <c r="A1997" s="96"/>
      <c r="B1997" s="96"/>
      <c r="C1997" s="96"/>
      <c r="D1997" s="95"/>
      <c r="E1997" s="96"/>
      <c r="F1997" s="96"/>
      <c r="G1997" s="96"/>
      <c r="H1997" s="96"/>
      <c r="I1997" s="96"/>
      <c r="J1997" s="105"/>
      <c r="K1997" s="105"/>
      <c r="L1997" s="105"/>
      <c r="M1997" s="105"/>
    </row>
    <row r="1998" spans="1:13" x14ac:dyDescent="0.25">
      <c r="A1998" s="96"/>
      <c r="B1998" s="96"/>
      <c r="C1998" s="96"/>
      <c r="D1998" s="95"/>
      <c r="E1998" s="96"/>
      <c r="F1998" s="96"/>
      <c r="G1998" s="96"/>
      <c r="H1998" s="96"/>
      <c r="I1998" s="96"/>
      <c r="J1998" s="105"/>
      <c r="K1998" s="105"/>
      <c r="L1998" s="105"/>
      <c r="M1998" s="105"/>
    </row>
    <row r="1999" spans="1:13" x14ac:dyDescent="0.25">
      <c r="A1999" s="96"/>
      <c r="B1999" s="96"/>
      <c r="C1999" s="96"/>
      <c r="D1999" s="95"/>
      <c r="E1999" s="96"/>
      <c r="F1999" s="96"/>
      <c r="G1999" s="96"/>
      <c r="H1999" s="96"/>
      <c r="I1999" s="96"/>
      <c r="J1999" s="105"/>
      <c r="K1999" s="105"/>
      <c r="L1999" s="105"/>
      <c r="M1999" s="105"/>
    </row>
    <row r="2000" spans="1:13" x14ac:dyDescent="0.25">
      <c r="A2000" s="96"/>
      <c r="B2000" s="96"/>
      <c r="C2000" s="96"/>
      <c r="D2000" s="95"/>
      <c r="E2000" s="96"/>
      <c r="F2000" s="96"/>
      <c r="G2000" s="96"/>
      <c r="H2000" s="96"/>
      <c r="I2000" s="96"/>
      <c r="J2000" s="105"/>
      <c r="K2000" s="105"/>
      <c r="L2000" s="105"/>
      <c r="M2000" s="105"/>
    </row>
    <row r="2001" spans="1:13" x14ac:dyDescent="0.25">
      <c r="A2001" s="96"/>
      <c r="B2001" s="96"/>
      <c r="C2001" s="96"/>
      <c r="D2001" s="95"/>
      <c r="E2001" s="96"/>
      <c r="F2001" s="96"/>
      <c r="G2001" s="96"/>
      <c r="H2001" s="96"/>
      <c r="I2001" s="96"/>
      <c r="J2001" s="105"/>
      <c r="K2001" s="105"/>
      <c r="L2001" s="105"/>
      <c r="M2001" s="105"/>
    </row>
    <row r="2002" spans="1:13" x14ac:dyDescent="0.25">
      <c r="A2002" s="96"/>
      <c r="B2002" s="96"/>
      <c r="C2002" s="96"/>
      <c r="D2002" s="95"/>
      <c r="E2002" s="96"/>
      <c r="F2002" s="96"/>
      <c r="G2002" s="96"/>
      <c r="H2002" s="96"/>
      <c r="I2002" s="96"/>
      <c r="J2002" s="105"/>
      <c r="K2002" s="105"/>
      <c r="L2002" s="105"/>
      <c r="M2002" s="105"/>
    </row>
    <row r="2003" spans="1:13" x14ac:dyDescent="0.25">
      <c r="A2003" s="96"/>
      <c r="B2003" s="96"/>
      <c r="C2003" s="96"/>
      <c r="D2003" s="95"/>
      <c r="E2003" s="96"/>
      <c r="F2003" s="96"/>
      <c r="G2003" s="96"/>
      <c r="H2003" s="96"/>
      <c r="I2003" s="96"/>
      <c r="J2003" s="105"/>
      <c r="K2003" s="105"/>
      <c r="L2003" s="105"/>
      <c r="M2003" s="105"/>
    </row>
    <row r="2004" spans="1:13" x14ac:dyDescent="0.25">
      <c r="A2004" s="96"/>
      <c r="B2004" s="96"/>
      <c r="C2004" s="96"/>
      <c r="D2004" s="95"/>
      <c r="E2004" s="96"/>
      <c r="F2004" s="96"/>
      <c r="G2004" s="96"/>
      <c r="H2004" s="96"/>
      <c r="I2004" s="96"/>
      <c r="J2004" s="105"/>
      <c r="K2004" s="105"/>
      <c r="L2004" s="105"/>
      <c r="M2004" s="105"/>
    </row>
    <row r="2005" spans="1:13" x14ac:dyDescent="0.25">
      <c r="A2005" s="96"/>
      <c r="B2005" s="96"/>
      <c r="C2005" s="96"/>
      <c r="D2005" s="95"/>
      <c r="E2005" s="96"/>
      <c r="F2005" s="96"/>
      <c r="G2005" s="96"/>
      <c r="H2005" s="96"/>
      <c r="I2005" s="96"/>
      <c r="J2005" s="105"/>
      <c r="K2005" s="105"/>
      <c r="L2005" s="105"/>
      <c r="M2005" s="105"/>
    </row>
    <row r="2006" spans="1:13" x14ac:dyDescent="0.25">
      <c r="A2006" s="96"/>
      <c r="B2006" s="96"/>
      <c r="C2006" s="96"/>
      <c r="D2006" s="95"/>
      <c r="E2006" s="96"/>
      <c r="F2006" s="96"/>
      <c r="G2006" s="96"/>
      <c r="H2006" s="96"/>
      <c r="I2006" s="96"/>
      <c r="J2006" s="105"/>
      <c r="K2006" s="105"/>
      <c r="L2006" s="105"/>
      <c r="M2006" s="105"/>
    </row>
    <row r="2007" spans="1:13" x14ac:dyDescent="0.25">
      <c r="A2007" s="96"/>
      <c r="B2007" s="96"/>
      <c r="C2007" s="96"/>
      <c r="D2007" s="95"/>
      <c r="E2007" s="96"/>
      <c r="F2007" s="96"/>
      <c r="G2007" s="96"/>
      <c r="H2007" s="96"/>
      <c r="I2007" s="96"/>
      <c r="J2007" s="105"/>
      <c r="K2007" s="105"/>
      <c r="L2007" s="105"/>
      <c r="M2007" s="105"/>
    </row>
    <row r="2008" spans="1:13" x14ac:dyDescent="0.25">
      <c r="A2008" s="96"/>
      <c r="B2008" s="96"/>
      <c r="C2008" s="96"/>
      <c r="D2008" s="95"/>
      <c r="E2008" s="96"/>
      <c r="F2008" s="96"/>
      <c r="G2008" s="96"/>
      <c r="H2008" s="96"/>
      <c r="I2008" s="96"/>
      <c r="J2008" s="105"/>
      <c r="K2008" s="105"/>
      <c r="L2008" s="105"/>
      <c r="M2008" s="105"/>
    </row>
    <row r="2009" spans="1:13" x14ac:dyDescent="0.25">
      <c r="A2009" s="96"/>
      <c r="B2009" s="96"/>
      <c r="C2009" s="96"/>
      <c r="D2009" s="95"/>
      <c r="E2009" s="96"/>
      <c r="F2009" s="96"/>
      <c r="G2009" s="96"/>
      <c r="H2009" s="96"/>
      <c r="I2009" s="96"/>
      <c r="J2009" s="105"/>
      <c r="K2009" s="105"/>
      <c r="L2009" s="105"/>
      <c r="M2009" s="105"/>
    </row>
    <row r="2010" spans="1:13" x14ac:dyDescent="0.25">
      <c r="A2010" s="96"/>
      <c r="B2010" s="96"/>
      <c r="C2010" s="96"/>
      <c r="D2010" s="95"/>
      <c r="E2010" s="96"/>
      <c r="F2010" s="96"/>
      <c r="G2010" s="96"/>
      <c r="H2010" s="96"/>
      <c r="I2010" s="96"/>
      <c r="J2010" s="105"/>
      <c r="K2010" s="105"/>
      <c r="L2010" s="105"/>
      <c r="M2010" s="105"/>
    </row>
    <row r="2011" spans="1:13" x14ac:dyDescent="0.25">
      <c r="A2011" s="96"/>
      <c r="B2011" s="96"/>
      <c r="C2011" s="96"/>
      <c r="D2011" s="95"/>
      <c r="E2011" s="96"/>
      <c r="F2011" s="96"/>
      <c r="G2011" s="96"/>
      <c r="H2011" s="96"/>
      <c r="I2011" s="96"/>
      <c r="J2011" s="105"/>
      <c r="K2011" s="105"/>
      <c r="L2011" s="105"/>
      <c r="M2011" s="105"/>
    </row>
    <row r="2012" spans="1:13" x14ac:dyDescent="0.25">
      <c r="A2012" s="96"/>
      <c r="B2012" s="96"/>
      <c r="C2012" s="96"/>
      <c r="D2012" s="95"/>
      <c r="E2012" s="96"/>
      <c r="F2012" s="96"/>
      <c r="G2012" s="96"/>
      <c r="H2012" s="96"/>
      <c r="I2012" s="96"/>
      <c r="J2012" s="105"/>
      <c r="K2012" s="105"/>
      <c r="L2012" s="105"/>
      <c r="M2012" s="105"/>
    </row>
    <row r="2013" spans="1:13" x14ac:dyDescent="0.25">
      <c r="A2013" s="96"/>
      <c r="B2013" s="96"/>
      <c r="C2013" s="96"/>
      <c r="D2013" s="95"/>
      <c r="E2013" s="96"/>
      <c r="F2013" s="96"/>
      <c r="G2013" s="96"/>
      <c r="H2013" s="96"/>
      <c r="I2013" s="96"/>
      <c r="J2013" s="105"/>
      <c r="K2013" s="105"/>
      <c r="L2013" s="105"/>
      <c r="M2013" s="105"/>
    </row>
    <row r="2014" spans="1:13" x14ac:dyDescent="0.25">
      <c r="A2014" s="96"/>
      <c r="B2014" s="96"/>
      <c r="C2014" s="96"/>
      <c r="D2014" s="95"/>
      <c r="E2014" s="96"/>
      <c r="F2014" s="96"/>
      <c r="G2014" s="96"/>
      <c r="H2014" s="96"/>
      <c r="I2014" s="96"/>
      <c r="J2014" s="105"/>
      <c r="K2014" s="105"/>
      <c r="L2014" s="105"/>
      <c r="M2014" s="105"/>
    </row>
    <row r="2015" spans="1:13" x14ac:dyDescent="0.25">
      <c r="A2015" s="96"/>
      <c r="B2015" s="96"/>
      <c r="C2015" s="96"/>
      <c r="D2015" s="95"/>
      <c r="E2015" s="96"/>
      <c r="F2015" s="96"/>
      <c r="G2015" s="96"/>
      <c r="H2015" s="96"/>
      <c r="I2015" s="96"/>
      <c r="J2015" s="105"/>
      <c r="K2015" s="105"/>
      <c r="L2015" s="105"/>
      <c r="M2015" s="105"/>
    </row>
    <row r="2016" spans="1:13" x14ac:dyDescent="0.25">
      <c r="A2016" s="96"/>
      <c r="B2016" s="96"/>
      <c r="C2016" s="96"/>
      <c r="D2016" s="95"/>
      <c r="E2016" s="96"/>
      <c r="F2016" s="96"/>
      <c r="G2016" s="96"/>
      <c r="H2016" s="96"/>
      <c r="I2016" s="96"/>
      <c r="J2016" s="105"/>
      <c r="K2016" s="105"/>
      <c r="L2016" s="105"/>
      <c r="M2016" s="105"/>
    </row>
    <row r="2017" spans="1:13" x14ac:dyDescent="0.25">
      <c r="A2017" s="96"/>
      <c r="B2017" s="96"/>
      <c r="C2017" s="96"/>
      <c r="D2017" s="95"/>
      <c r="E2017" s="96"/>
      <c r="F2017" s="96"/>
      <c r="G2017" s="96"/>
      <c r="H2017" s="96"/>
      <c r="I2017" s="96"/>
      <c r="J2017" s="105"/>
      <c r="K2017" s="105"/>
      <c r="L2017" s="105"/>
      <c r="M2017" s="105"/>
    </row>
    <row r="2018" spans="1:13" x14ac:dyDescent="0.25">
      <c r="A2018" s="96"/>
      <c r="B2018" s="96"/>
      <c r="C2018" s="96"/>
      <c r="D2018" s="95"/>
      <c r="E2018" s="96"/>
      <c r="F2018" s="96"/>
      <c r="G2018" s="96"/>
      <c r="H2018" s="96"/>
      <c r="I2018" s="96"/>
      <c r="J2018" s="105"/>
      <c r="K2018" s="105"/>
      <c r="L2018" s="105"/>
      <c r="M2018" s="105"/>
    </row>
    <row r="2019" spans="1:13" x14ac:dyDescent="0.25">
      <c r="A2019" s="96"/>
      <c r="B2019" s="96"/>
      <c r="C2019" s="96"/>
      <c r="D2019" s="95"/>
      <c r="E2019" s="96"/>
      <c r="F2019" s="96"/>
      <c r="G2019" s="96"/>
      <c r="H2019" s="96"/>
      <c r="I2019" s="96"/>
      <c r="J2019" s="105"/>
      <c r="K2019" s="105"/>
      <c r="L2019" s="105"/>
      <c r="M2019" s="105"/>
    </row>
    <row r="2020" spans="1:13" x14ac:dyDescent="0.25">
      <c r="A2020" s="96"/>
      <c r="B2020" s="96"/>
      <c r="C2020" s="96"/>
      <c r="D2020" s="95"/>
      <c r="E2020" s="96"/>
      <c r="F2020" s="96"/>
      <c r="G2020" s="96"/>
      <c r="H2020" s="96"/>
      <c r="I2020" s="96"/>
      <c r="J2020" s="105"/>
      <c r="K2020" s="105"/>
      <c r="L2020" s="105"/>
      <c r="M2020" s="105"/>
    </row>
    <row r="2021" spans="1:13" x14ac:dyDescent="0.25">
      <c r="A2021" s="96"/>
      <c r="B2021" s="96"/>
      <c r="C2021" s="96"/>
      <c r="D2021" s="95"/>
      <c r="E2021" s="96"/>
      <c r="F2021" s="96"/>
      <c r="G2021" s="96"/>
      <c r="H2021" s="96"/>
      <c r="I2021" s="96"/>
      <c r="J2021" s="105"/>
      <c r="K2021" s="105"/>
      <c r="L2021" s="105"/>
      <c r="M2021" s="105"/>
    </row>
    <row r="2022" spans="1:13" x14ac:dyDescent="0.25">
      <c r="A2022" s="96"/>
      <c r="B2022" s="96"/>
      <c r="C2022" s="96"/>
      <c r="D2022" s="95"/>
      <c r="E2022" s="96"/>
      <c r="F2022" s="96"/>
      <c r="G2022" s="96"/>
      <c r="H2022" s="96"/>
      <c r="I2022" s="96"/>
      <c r="J2022" s="105"/>
      <c r="K2022" s="105"/>
      <c r="L2022" s="105"/>
      <c r="M2022" s="105"/>
    </row>
    <row r="2023" spans="1:13" x14ac:dyDescent="0.25">
      <c r="A2023" s="96"/>
      <c r="B2023" s="96"/>
      <c r="C2023" s="96"/>
      <c r="D2023" s="95"/>
      <c r="E2023" s="96"/>
      <c r="F2023" s="96"/>
      <c r="G2023" s="96"/>
      <c r="H2023" s="96"/>
      <c r="I2023" s="96"/>
      <c r="J2023" s="105"/>
      <c r="K2023" s="105"/>
      <c r="L2023" s="105"/>
      <c r="M2023" s="105"/>
    </row>
    <row r="2024" spans="1:13" x14ac:dyDescent="0.25">
      <c r="A2024" s="96"/>
      <c r="B2024" s="96"/>
      <c r="C2024" s="96"/>
      <c r="D2024" s="95"/>
      <c r="E2024" s="96"/>
      <c r="F2024" s="96"/>
      <c r="G2024" s="96"/>
      <c r="H2024" s="96"/>
      <c r="I2024" s="96"/>
      <c r="J2024" s="105"/>
      <c r="K2024" s="105"/>
      <c r="L2024" s="105"/>
      <c r="M2024" s="105"/>
    </row>
    <row r="2025" spans="1:13" x14ac:dyDescent="0.25">
      <c r="A2025" s="96"/>
      <c r="B2025" s="96"/>
      <c r="C2025" s="96"/>
      <c r="D2025" s="95"/>
      <c r="E2025" s="96"/>
      <c r="F2025" s="96"/>
      <c r="G2025" s="96"/>
      <c r="H2025" s="96"/>
      <c r="I2025" s="96"/>
      <c r="J2025" s="105"/>
      <c r="K2025" s="105"/>
      <c r="L2025" s="105"/>
      <c r="M2025" s="105"/>
    </row>
    <row r="2026" spans="1:13" x14ac:dyDescent="0.25">
      <c r="A2026" s="96"/>
      <c r="B2026" s="96"/>
      <c r="C2026" s="96"/>
      <c r="D2026" s="95"/>
      <c r="E2026" s="96"/>
      <c r="F2026" s="96"/>
      <c r="G2026" s="96"/>
      <c r="H2026" s="96"/>
      <c r="I2026" s="96"/>
      <c r="J2026" s="105"/>
      <c r="K2026" s="105"/>
      <c r="L2026" s="105"/>
      <c r="M2026" s="105"/>
    </row>
    <row r="2027" spans="1:13" x14ac:dyDescent="0.25">
      <c r="A2027" s="96"/>
      <c r="B2027" s="96"/>
      <c r="C2027" s="96"/>
      <c r="D2027" s="95"/>
      <c r="E2027" s="96"/>
      <c r="F2027" s="96"/>
      <c r="G2027" s="96"/>
      <c r="H2027" s="96"/>
      <c r="I2027" s="96"/>
      <c r="J2027" s="105"/>
      <c r="K2027" s="105"/>
      <c r="L2027" s="105"/>
      <c r="M2027" s="105"/>
    </row>
    <row r="2028" spans="1:13" x14ac:dyDescent="0.25">
      <c r="A2028" s="96"/>
      <c r="B2028" s="96"/>
      <c r="C2028" s="96"/>
      <c r="D2028" s="95"/>
      <c r="E2028" s="96"/>
      <c r="F2028" s="96"/>
      <c r="G2028" s="96"/>
      <c r="H2028" s="96"/>
      <c r="I2028" s="96"/>
      <c r="J2028" s="105"/>
      <c r="K2028" s="105"/>
      <c r="L2028" s="105"/>
      <c r="M2028" s="105"/>
    </row>
    <row r="2029" spans="1:13" x14ac:dyDescent="0.25">
      <c r="A2029" s="96"/>
      <c r="B2029" s="96"/>
      <c r="C2029" s="96"/>
      <c r="D2029" s="95"/>
      <c r="E2029" s="96"/>
      <c r="F2029" s="96"/>
      <c r="G2029" s="96"/>
      <c r="H2029" s="96"/>
      <c r="I2029" s="96"/>
      <c r="J2029" s="105"/>
      <c r="K2029" s="105"/>
      <c r="L2029" s="105"/>
      <c r="M2029" s="105"/>
    </row>
    <row r="2030" spans="1:13" x14ac:dyDescent="0.25">
      <c r="A2030" s="96"/>
      <c r="B2030" s="96"/>
      <c r="C2030" s="96"/>
      <c r="D2030" s="95"/>
      <c r="E2030" s="96"/>
      <c r="F2030" s="96"/>
      <c r="G2030" s="96"/>
      <c r="H2030" s="96"/>
      <c r="I2030" s="96"/>
      <c r="J2030" s="105"/>
      <c r="K2030" s="105"/>
      <c r="L2030" s="105"/>
      <c r="M2030" s="105"/>
    </row>
    <row r="2031" spans="1:13" x14ac:dyDescent="0.25">
      <c r="A2031" s="96"/>
      <c r="B2031" s="96"/>
      <c r="C2031" s="96"/>
      <c r="D2031" s="95"/>
      <c r="E2031" s="96"/>
      <c r="F2031" s="96"/>
      <c r="G2031" s="96"/>
      <c r="H2031" s="96"/>
      <c r="I2031" s="96"/>
      <c r="J2031" s="105"/>
      <c r="K2031" s="105"/>
      <c r="L2031" s="105"/>
      <c r="M2031" s="105"/>
    </row>
    <row r="2032" spans="1:13" x14ac:dyDescent="0.25">
      <c r="A2032" s="96"/>
      <c r="B2032" s="96"/>
      <c r="C2032" s="96"/>
      <c r="D2032" s="95"/>
      <c r="E2032" s="96"/>
      <c r="F2032" s="96"/>
      <c r="G2032" s="96"/>
      <c r="H2032" s="96"/>
      <c r="I2032" s="96"/>
      <c r="J2032" s="105"/>
      <c r="K2032" s="105"/>
      <c r="L2032" s="105"/>
      <c r="M2032" s="105"/>
    </row>
    <row r="2033" spans="1:13" x14ac:dyDescent="0.25">
      <c r="A2033" s="96"/>
      <c r="B2033" s="96"/>
      <c r="C2033" s="96"/>
      <c r="D2033" s="95"/>
      <c r="E2033" s="96"/>
      <c r="F2033" s="96"/>
      <c r="G2033" s="96"/>
      <c r="H2033" s="96"/>
      <c r="I2033" s="96"/>
      <c r="J2033" s="105"/>
      <c r="K2033" s="105"/>
      <c r="L2033" s="105"/>
      <c r="M2033" s="105"/>
    </row>
    <row r="2034" spans="1:13" x14ac:dyDescent="0.25">
      <c r="A2034" s="96"/>
      <c r="B2034" s="96"/>
      <c r="C2034" s="96"/>
      <c r="D2034" s="95"/>
      <c r="E2034" s="96"/>
      <c r="F2034" s="96"/>
      <c r="G2034" s="96"/>
      <c r="H2034" s="96"/>
      <c r="I2034" s="96"/>
      <c r="J2034" s="105"/>
      <c r="K2034" s="105"/>
      <c r="L2034" s="105"/>
      <c r="M2034" s="105"/>
    </row>
    <row r="2035" spans="1:13" x14ac:dyDescent="0.25">
      <c r="A2035" s="96"/>
      <c r="B2035" s="96"/>
      <c r="C2035" s="96"/>
      <c r="D2035" s="95"/>
      <c r="E2035" s="96"/>
      <c r="F2035" s="96"/>
      <c r="G2035" s="96"/>
      <c r="H2035" s="96"/>
      <c r="I2035" s="96"/>
      <c r="J2035" s="105"/>
      <c r="K2035" s="105"/>
      <c r="L2035" s="105"/>
      <c r="M2035" s="105"/>
    </row>
    <row r="2036" spans="1:13" x14ac:dyDescent="0.25">
      <c r="A2036" s="96"/>
      <c r="B2036" s="96"/>
      <c r="C2036" s="96"/>
      <c r="D2036" s="95"/>
      <c r="E2036" s="96"/>
      <c r="F2036" s="96"/>
      <c r="G2036" s="96"/>
      <c r="H2036" s="96"/>
      <c r="I2036" s="96"/>
      <c r="J2036" s="105"/>
      <c r="K2036" s="105"/>
      <c r="L2036" s="105"/>
      <c r="M2036" s="105"/>
    </row>
    <row r="2037" spans="1:13" x14ac:dyDescent="0.25">
      <c r="A2037" s="96"/>
      <c r="B2037" s="96"/>
      <c r="C2037" s="96"/>
      <c r="D2037" s="95"/>
      <c r="E2037" s="96"/>
      <c r="F2037" s="96"/>
      <c r="G2037" s="96"/>
      <c r="H2037" s="96"/>
      <c r="I2037" s="96"/>
      <c r="J2037" s="105"/>
      <c r="K2037" s="105"/>
      <c r="L2037" s="105"/>
      <c r="M2037" s="105"/>
    </row>
    <row r="2038" spans="1:13" x14ac:dyDescent="0.25">
      <c r="A2038" s="96"/>
      <c r="B2038" s="96"/>
      <c r="C2038" s="96"/>
      <c r="D2038" s="95"/>
      <c r="E2038" s="96"/>
      <c r="F2038" s="96"/>
      <c r="G2038" s="96"/>
      <c r="H2038" s="96"/>
      <c r="I2038" s="96"/>
      <c r="J2038" s="105"/>
      <c r="K2038" s="105"/>
      <c r="L2038" s="105"/>
      <c r="M2038" s="105"/>
    </row>
    <row r="2039" spans="1:13" x14ac:dyDescent="0.25">
      <c r="A2039" s="96"/>
      <c r="B2039" s="96"/>
      <c r="C2039" s="96"/>
      <c r="D2039" s="95"/>
      <c r="E2039" s="96"/>
      <c r="F2039" s="96"/>
      <c r="G2039" s="96"/>
      <c r="H2039" s="96"/>
      <c r="I2039" s="96"/>
      <c r="J2039" s="105"/>
      <c r="K2039" s="105"/>
      <c r="L2039" s="105"/>
      <c r="M2039" s="105"/>
    </row>
    <row r="2040" spans="1:13" x14ac:dyDescent="0.25">
      <c r="A2040" s="96"/>
      <c r="B2040" s="96"/>
      <c r="C2040" s="96"/>
      <c r="D2040" s="95"/>
      <c r="E2040" s="96"/>
      <c r="F2040" s="96"/>
      <c r="G2040" s="96"/>
      <c r="H2040" s="96"/>
      <c r="I2040" s="96"/>
      <c r="J2040" s="105"/>
      <c r="K2040" s="105"/>
      <c r="L2040" s="105"/>
      <c r="M2040" s="105"/>
    </row>
    <row r="2041" spans="1:13" x14ac:dyDescent="0.25">
      <c r="A2041" s="96"/>
      <c r="B2041" s="96"/>
      <c r="C2041" s="96"/>
      <c r="D2041" s="95"/>
      <c r="E2041" s="96"/>
      <c r="F2041" s="96"/>
      <c r="G2041" s="96"/>
      <c r="H2041" s="96"/>
      <c r="I2041" s="96"/>
      <c r="J2041" s="105"/>
      <c r="K2041" s="105"/>
      <c r="L2041" s="105"/>
      <c r="M2041" s="105"/>
    </row>
    <row r="2042" spans="1:13" x14ac:dyDescent="0.25">
      <c r="A2042" s="96"/>
      <c r="B2042" s="96"/>
      <c r="C2042" s="96"/>
      <c r="D2042" s="95"/>
      <c r="E2042" s="96"/>
      <c r="F2042" s="96"/>
      <c r="G2042" s="96"/>
      <c r="H2042" s="96"/>
      <c r="I2042" s="96"/>
      <c r="J2042" s="105"/>
      <c r="K2042" s="105"/>
      <c r="L2042" s="105"/>
      <c r="M2042" s="105"/>
    </row>
    <row r="2043" spans="1:13" x14ac:dyDescent="0.25">
      <c r="A2043" s="96"/>
      <c r="B2043" s="96"/>
      <c r="C2043" s="96"/>
      <c r="D2043" s="95"/>
      <c r="E2043" s="96"/>
      <c r="F2043" s="96"/>
      <c r="G2043" s="96"/>
      <c r="H2043" s="96"/>
      <c r="I2043" s="96"/>
      <c r="J2043" s="105"/>
      <c r="K2043" s="105"/>
      <c r="L2043" s="105"/>
      <c r="M2043" s="105"/>
    </row>
    <row r="2044" spans="1:13" x14ac:dyDescent="0.25">
      <c r="A2044" s="96"/>
      <c r="B2044" s="96"/>
      <c r="C2044" s="96"/>
      <c r="D2044" s="95"/>
      <c r="E2044" s="96"/>
      <c r="F2044" s="96"/>
      <c r="G2044" s="96"/>
      <c r="H2044" s="96"/>
      <c r="I2044" s="96"/>
      <c r="J2044" s="105"/>
      <c r="K2044" s="105"/>
      <c r="L2044" s="105"/>
      <c r="M2044" s="105"/>
    </row>
    <row r="2045" spans="1:13" x14ac:dyDescent="0.25">
      <c r="A2045" s="96"/>
      <c r="B2045" s="96"/>
      <c r="C2045" s="96"/>
      <c r="D2045" s="95"/>
      <c r="E2045" s="96"/>
      <c r="F2045" s="96"/>
      <c r="G2045" s="96"/>
      <c r="H2045" s="96"/>
      <c r="I2045" s="96"/>
      <c r="J2045" s="105"/>
      <c r="K2045" s="105"/>
      <c r="L2045" s="105"/>
      <c r="M2045" s="105"/>
    </row>
    <row r="2046" spans="1:13" x14ac:dyDescent="0.25">
      <c r="A2046" s="96"/>
      <c r="B2046" s="96"/>
      <c r="C2046" s="96"/>
      <c r="D2046" s="95"/>
      <c r="E2046" s="96"/>
      <c r="F2046" s="96"/>
      <c r="G2046" s="96"/>
      <c r="H2046" s="96"/>
      <c r="I2046" s="96"/>
      <c r="J2046" s="105"/>
      <c r="K2046" s="105"/>
      <c r="L2046" s="105"/>
      <c r="M2046" s="105"/>
    </row>
    <row r="2047" spans="1:13" x14ac:dyDescent="0.25">
      <c r="A2047" s="96"/>
      <c r="B2047" s="96"/>
      <c r="C2047" s="96"/>
      <c r="D2047" s="95"/>
      <c r="E2047" s="96"/>
      <c r="F2047" s="96"/>
      <c r="G2047" s="96"/>
      <c r="H2047" s="96"/>
      <c r="I2047" s="96"/>
      <c r="J2047" s="105"/>
      <c r="K2047" s="105"/>
      <c r="L2047" s="105"/>
      <c r="M2047" s="105"/>
    </row>
    <row r="2048" spans="1:13" x14ac:dyDescent="0.25">
      <c r="A2048" s="96"/>
      <c r="B2048" s="96"/>
      <c r="C2048" s="96"/>
      <c r="D2048" s="95"/>
      <c r="E2048" s="96"/>
      <c r="F2048" s="96"/>
      <c r="G2048" s="96"/>
      <c r="H2048" s="96"/>
      <c r="I2048" s="96"/>
      <c r="J2048" s="105"/>
      <c r="K2048" s="105"/>
      <c r="L2048" s="105"/>
      <c r="M2048" s="105"/>
    </row>
    <row r="2049" spans="1:13" x14ac:dyDescent="0.25">
      <c r="A2049" s="96"/>
      <c r="B2049" s="96"/>
      <c r="C2049" s="96"/>
      <c r="D2049" s="95"/>
      <c r="E2049" s="96"/>
      <c r="F2049" s="96"/>
      <c r="G2049" s="96"/>
      <c r="H2049" s="96"/>
      <c r="I2049" s="96"/>
      <c r="J2049" s="105"/>
      <c r="K2049" s="105"/>
      <c r="L2049" s="105"/>
      <c r="M2049" s="105"/>
    </row>
    <row r="2050" spans="1:13" x14ac:dyDescent="0.25">
      <c r="A2050" s="96"/>
      <c r="B2050" s="96"/>
      <c r="C2050" s="96"/>
      <c r="D2050" s="95"/>
      <c r="E2050" s="96"/>
      <c r="F2050" s="96"/>
      <c r="G2050" s="96"/>
      <c r="H2050" s="96"/>
      <c r="I2050" s="96"/>
      <c r="J2050" s="105"/>
      <c r="K2050" s="105"/>
      <c r="L2050" s="105"/>
      <c r="M2050" s="105"/>
    </row>
    <row r="2051" spans="1:13" x14ac:dyDescent="0.25">
      <c r="A2051" s="96"/>
      <c r="B2051" s="96"/>
      <c r="C2051" s="96"/>
      <c r="D2051" s="95"/>
      <c r="E2051" s="96"/>
      <c r="F2051" s="96"/>
      <c r="G2051" s="96"/>
      <c r="H2051" s="96"/>
      <c r="I2051" s="96"/>
      <c r="J2051" s="105"/>
      <c r="K2051" s="105"/>
      <c r="L2051" s="105"/>
      <c r="M2051" s="105"/>
    </row>
    <row r="2052" spans="1:13" x14ac:dyDescent="0.25">
      <c r="A2052" s="96"/>
      <c r="B2052" s="96"/>
      <c r="C2052" s="96"/>
      <c r="D2052" s="95"/>
      <c r="E2052" s="96"/>
      <c r="F2052" s="96"/>
      <c r="G2052" s="96"/>
      <c r="H2052" s="96"/>
      <c r="I2052" s="96"/>
      <c r="J2052" s="105"/>
      <c r="K2052" s="105"/>
      <c r="L2052" s="105"/>
      <c r="M2052" s="105"/>
    </row>
    <row r="2053" spans="1:13" x14ac:dyDescent="0.25">
      <c r="A2053" s="96"/>
      <c r="B2053" s="96"/>
      <c r="C2053" s="96"/>
      <c r="D2053" s="95"/>
      <c r="E2053" s="96"/>
      <c r="F2053" s="96"/>
      <c r="G2053" s="96"/>
      <c r="H2053" s="96"/>
      <c r="I2053" s="96"/>
      <c r="J2053" s="105"/>
      <c r="K2053" s="105"/>
      <c r="L2053" s="105"/>
      <c r="M2053" s="105"/>
    </row>
    <row r="2054" spans="1:13" x14ac:dyDescent="0.25">
      <c r="A2054" s="96"/>
      <c r="B2054" s="96"/>
      <c r="C2054" s="96"/>
      <c r="D2054" s="95"/>
      <c r="E2054" s="96"/>
      <c r="F2054" s="96"/>
      <c r="G2054" s="96"/>
      <c r="H2054" s="96"/>
      <c r="I2054" s="96"/>
      <c r="J2054" s="105"/>
      <c r="K2054" s="105"/>
      <c r="L2054" s="105"/>
      <c r="M2054" s="105"/>
    </row>
    <row r="2055" spans="1:13" x14ac:dyDescent="0.25">
      <c r="A2055" s="96"/>
      <c r="B2055" s="96"/>
      <c r="C2055" s="96"/>
      <c r="D2055" s="95"/>
      <c r="E2055" s="96"/>
      <c r="F2055" s="96"/>
      <c r="G2055" s="96"/>
      <c r="H2055" s="96"/>
      <c r="I2055" s="96"/>
      <c r="J2055" s="105"/>
      <c r="K2055" s="105"/>
      <c r="L2055" s="105"/>
      <c r="M2055" s="105"/>
    </row>
    <row r="2056" spans="1:13" x14ac:dyDescent="0.25">
      <c r="A2056" s="96"/>
      <c r="B2056" s="96"/>
      <c r="C2056" s="96"/>
      <c r="D2056" s="95"/>
      <c r="E2056" s="96"/>
      <c r="F2056" s="96"/>
      <c r="G2056" s="96"/>
      <c r="H2056" s="96"/>
      <c r="I2056" s="96"/>
      <c r="J2056" s="105"/>
      <c r="K2056" s="105"/>
      <c r="L2056" s="105"/>
      <c r="M2056" s="105"/>
    </row>
    <row r="2057" spans="1:13" x14ac:dyDescent="0.25">
      <c r="A2057" s="96"/>
      <c r="B2057" s="96"/>
      <c r="C2057" s="96"/>
      <c r="D2057" s="95"/>
      <c r="E2057" s="96"/>
      <c r="F2057" s="96"/>
      <c r="G2057" s="96"/>
      <c r="H2057" s="96"/>
      <c r="I2057" s="96"/>
      <c r="J2057" s="105"/>
      <c r="K2057" s="105"/>
      <c r="L2057" s="105"/>
      <c r="M2057" s="105"/>
    </row>
    <row r="2058" spans="1:13" x14ac:dyDescent="0.25">
      <c r="A2058" s="96"/>
      <c r="B2058" s="96"/>
      <c r="C2058" s="96"/>
      <c r="D2058" s="95"/>
      <c r="E2058" s="96"/>
      <c r="F2058" s="96"/>
      <c r="G2058" s="96"/>
      <c r="H2058" s="96"/>
      <c r="I2058" s="96"/>
      <c r="J2058" s="105"/>
      <c r="K2058" s="105"/>
      <c r="L2058" s="105"/>
      <c r="M2058" s="105"/>
    </row>
    <row r="2059" spans="1:13" x14ac:dyDescent="0.25">
      <c r="A2059" s="96"/>
      <c r="B2059" s="96"/>
      <c r="C2059" s="96"/>
      <c r="D2059" s="95"/>
      <c r="E2059" s="96"/>
      <c r="F2059" s="96"/>
      <c r="G2059" s="96"/>
      <c r="H2059" s="96"/>
      <c r="I2059" s="96"/>
      <c r="J2059" s="105"/>
      <c r="K2059" s="105"/>
      <c r="L2059" s="105"/>
      <c r="M2059" s="105"/>
    </row>
    <row r="2060" spans="1:13" x14ac:dyDescent="0.25">
      <c r="A2060" s="96"/>
      <c r="B2060" s="96"/>
      <c r="C2060" s="96"/>
      <c r="D2060" s="95"/>
      <c r="E2060" s="96"/>
      <c r="F2060" s="96"/>
      <c r="G2060" s="96"/>
      <c r="H2060" s="96"/>
      <c r="I2060" s="96"/>
      <c r="J2060" s="105"/>
      <c r="K2060" s="105"/>
      <c r="L2060" s="105"/>
      <c r="M2060" s="105"/>
    </row>
    <row r="2061" spans="1:13" x14ac:dyDescent="0.25">
      <c r="A2061" s="96"/>
      <c r="B2061" s="96"/>
      <c r="C2061" s="96"/>
      <c r="D2061" s="95"/>
      <c r="E2061" s="96"/>
      <c r="F2061" s="96"/>
      <c r="G2061" s="96"/>
      <c r="H2061" s="96"/>
      <c r="I2061" s="96"/>
      <c r="J2061" s="105"/>
      <c r="K2061" s="105"/>
      <c r="L2061" s="105"/>
      <c r="M2061" s="105"/>
    </row>
    <row r="2062" spans="1:13" x14ac:dyDescent="0.25">
      <c r="A2062" s="96"/>
      <c r="B2062" s="96"/>
      <c r="C2062" s="96"/>
      <c r="D2062" s="95"/>
      <c r="E2062" s="96"/>
      <c r="F2062" s="96"/>
      <c r="G2062" s="96"/>
      <c r="H2062" s="96"/>
      <c r="I2062" s="96"/>
      <c r="J2062" s="105"/>
      <c r="K2062" s="105"/>
      <c r="L2062" s="105"/>
      <c r="M2062" s="105"/>
    </row>
    <row r="2063" spans="1:13" x14ac:dyDescent="0.25">
      <c r="A2063" s="96"/>
      <c r="B2063" s="96"/>
      <c r="C2063" s="96"/>
      <c r="D2063" s="95"/>
      <c r="E2063" s="96"/>
      <c r="F2063" s="96"/>
      <c r="G2063" s="96"/>
      <c r="H2063" s="96"/>
      <c r="I2063" s="96"/>
      <c r="J2063" s="105"/>
      <c r="K2063" s="105"/>
      <c r="L2063" s="105"/>
      <c r="M2063" s="105"/>
    </row>
    <row r="2064" spans="1:13" x14ac:dyDescent="0.25">
      <c r="A2064" s="96"/>
      <c r="B2064" s="96"/>
      <c r="C2064" s="96"/>
      <c r="D2064" s="95"/>
      <c r="E2064" s="96"/>
      <c r="F2064" s="96"/>
      <c r="G2064" s="96"/>
      <c r="H2064" s="96"/>
      <c r="I2064" s="96"/>
      <c r="J2064" s="105"/>
      <c r="K2064" s="105"/>
      <c r="L2064" s="105"/>
      <c r="M2064" s="105"/>
    </row>
    <row r="2065" spans="1:13" x14ac:dyDescent="0.25">
      <c r="A2065" s="96"/>
      <c r="B2065" s="96"/>
      <c r="C2065" s="96"/>
      <c r="D2065" s="95"/>
      <c r="E2065" s="96"/>
      <c r="F2065" s="96"/>
      <c r="G2065" s="96"/>
      <c r="H2065" s="96"/>
      <c r="I2065" s="96"/>
      <c r="J2065" s="105"/>
      <c r="K2065" s="105"/>
      <c r="L2065" s="105"/>
      <c r="M2065" s="105"/>
    </row>
    <row r="2066" spans="1:13" x14ac:dyDescent="0.25">
      <c r="A2066" s="96"/>
      <c r="B2066" s="96"/>
      <c r="C2066" s="96"/>
      <c r="D2066" s="95"/>
      <c r="E2066" s="96"/>
      <c r="F2066" s="96"/>
      <c r="G2066" s="96"/>
      <c r="H2066" s="96"/>
      <c r="I2066" s="96"/>
      <c r="J2066" s="105"/>
      <c r="K2066" s="105"/>
      <c r="L2066" s="105"/>
      <c r="M2066" s="105"/>
    </row>
    <row r="2067" spans="1:13" x14ac:dyDescent="0.25">
      <c r="A2067" s="96"/>
      <c r="B2067" s="96"/>
      <c r="C2067" s="96"/>
      <c r="D2067" s="95"/>
      <c r="E2067" s="96"/>
      <c r="F2067" s="96"/>
      <c r="G2067" s="96"/>
      <c r="H2067" s="96"/>
      <c r="I2067" s="96"/>
      <c r="J2067" s="105"/>
      <c r="K2067" s="105"/>
      <c r="L2067" s="105"/>
      <c r="M2067" s="105"/>
    </row>
    <row r="2068" spans="1:13" x14ac:dyDescent="0.25">
      <c r="A2068" s="96"/>
      <c r="B2068" s="96"/>
      <c r="C2068" s="96"/>
      <c r="D2068" s="95"/>
      <c r="E2068" s="96"/>
      <c r="F2068" s="96"/>
      <c r="G2068" s="96"/>
      <c r="H2068" s="96"/>
      <c r="I2068" s="96"/>
      <c r="J2068" s="105"/>
      <c r="K2068" s="105"/>
      <c r="L2068" s="105"/>
      <c r="M2068" s="105"/>
    </row>
    <row r="2069" spans="1:13" x14ac:dyDescent="0.25">
      <c r="A2069" s="96"/>
      <c r="B2069" s="96"/>
      <c r="C2069" s="96"/>
      <c r="D2069" s="95"/>
      <c r="E2069" s="96"/>
      <c r="F2069" s="96"/>
      <c r="G2069" s="96"/>
      <c r="H2069" s="96"/>
      <c r="I2069" s="96"/>
      <c r="J2069" s="105"/>
      <c r="K2069" s="105"/>
      <c r="L2069" s="105"/>
      <c r="M2069" s="105"/>
    </row>
    <row r="2070" spans="1:13" x14ac:dyDescent="0.25">
      <c r="A2070" s="96"/>
      <c r="B2070" s="96"/>
      <c r="C2070" s="96"/>
      <c r="D2070" s="95"/>
      <c r="E2070" s="96"/>
      <c r="F2070" s="96"/>
      <c r="G2070" s="96"/>
      <c r="H2070" s="96"/>
      <c r="I2070" s="96"/>
      <c r="J2070" s="105"/>
      <c r="K2070" s="105"/>
      <c r="L2070" s="105"/>
      <c r="M2070" s="105"/>
    </row>
    <row r="2071" spans="1:13" x14ac:dyDescent="0.25">
      <c r="A2071" s="96"/>
      <c r="B2071" s="96"/>
      <c r="C2071" s="96"/>
      <c r="D2071" s="95"/>
      <c r="E2071" s="96"/>
      <c r="F2071" s="96"/>
      <c r="G2071" s="96"/>
      <c r="H2071" s="96"/>
      <c r="I2071" s="96"/>
      <c r="J2071" s="105"/>
      <c r="K2071" s="105"/>
      <c r="L2071" s="105"/>
      <c r="M2071" s="105"/>
    </row>
    <row r="2072" spans="1:13" x14ac:dyDescent="0.25">
      <c r="A2072" s="96"/>
      <c r="B2072" s="96"/>
      <c r="C2072" s="96"/>
      <c r="D2072" s="95"/>
      <c r="E2072" s="96"/>
      <c r="F2072" s="96"/>
      <c r="G2072" s="96"/>
      <c r="H2072" s="96"/>
      <c r="I2072" s="96"/>
      <c r="J2072" s="105"/>
      <c r="K2072" s="105"/>
      <c r="L2072" s="105"/>
      <c r="M2072" s="105"/>
    </row>
    <row r="2073" spans="1:13" x14ac:dyDescent="0.25">
      <c r="A2073" s="96"/>
      <c r="B2073" s="96"/>
      <c r="C2073" s="96"/>
      <c r="D2073" s="95"/>
      <c r="E2073" s="96"/>
      <c r="F2073" s="96"/>
      <c r="G2073" s="96"/>
      <c r="H2073" s="96"/>
      <c r="I2073" s="96"/>
      <c r="J2073" s="105"/>
      <c r="K2073" s="105"/>
      <c r="L2073" s="105"/>
      <c r="M2073" s="105"/>
    </row>
    <row r="2074" spans="1:13" x14ac:dyDescent="0.25">
      <c r="A2074" s="96"/>
      <c r="B2074" s="96"/>
      <c r="C2074" s="96"/>
      <c r="D2074" s="95"/>
      <c r="E2074" s="96"/>
      <c r="F2074" s="96"/>
      <c r="G2074" s="96"/>
      <c r="H2074" s="96"/>
      <c r="I2074" s="96"/>
      <c r="J2074" s="105"/>
      <c r="K2074" s="105"/>
      <c r="L2074" s="105"/>
      <c r="M2074" s="105"/>
    </row>
    <row r="2075" spans="1:13" x14ac:dyDescent="0.25">
      <c r="A2075" s="96"/>
      <c r="B2075" s="96"/>
      <c r="C2075" s="96"/>
      <c r="D2075" s="95"/>
      <c r="E2075" s="96"/>
      <c r="F2075" s="96"/>
      <c r="G2075" s="96"/>
      <c r="H2075" s="96"/>
      <c r="I2075" s="96"/>
      <c r="J2075" s="105"/>
      <c r="K2075" s="105"/>
      <c r="L2075" s="105"/>
      <c r="M2075" s="105"/>
    </row>
    <row r="2076" spans="1:13" x14ac:dyDescent="0.25">
      <c r="A2076" s="96"/>
      <c r="B2076" s="96"/>
      <c r="C2076" s="96"/>
      <c r="D2076" s="95"/>
      <c r="E2076" s="96"/>
      <c r="F2076" s="96"/>
      <c r="G2076" s="96"/>
      <c r="H2076" s="96"/>
      <c r="I2076" s="96"/>
      <c r="J2076" s="105"/>
      <c r="K2076" s="105"/>
      <c r="L2076" s="105"/>
      <c r="M2076" s="105"/>
    </row>
    <row r="2077" spans="1:13" x14ac:dyDescent="0.25">
      <c r="A2077" s="96"/>
      <c r="B2077" s="96"/>
      <c r="C2077" s="96"/>
      <c r="D2077" s="95"/>
      <c r="E2077" s="96"/>
      <c r="F2077" s="96"/>
      <c r="G2077" s="96"/>
      <c r="H2077" s="96"/>
      <c r="I2077" s="96"/>
      <c r="J2077" s="105"/>
      <c r="K2077" s="105"/>
      <c r="L2077" s="105"/>
      <c r="M2077" s="105"/>
    </row>
    <row r="2078" spans="1:13" x14ac:dyDescent="0.25">
      <c r="A2078" s="96"/>
      <c r="B2078" s="96"/>
      <c r="C2078" s="96"/>
      <c r="D2078" s="95"/>
      <c r="E2078" s="96"/>
      <c r="F2078" s="96"/>
      <c r="G2078" s="96"/>
      <c r="H2078" s="96"/>
      <c r="I2078" s="96"/>
      <c r="J2078" s="105"/>
      <c r="K2078" s="105"/>
      <c r="L2078" s="105"/>
      <c r="M2078" s="105"/>
    </row>
    <row r="2079" spans="1:13" x14ac:dyDescent="0.25">
      <c r="A2079" s="96"/>
      <c r="B2079" s="96"/>
      <c r="C2079" s="96"/>
      <c r="D2079" s="95"/>
      <c r="E2079" s="96"/>
      <c r="F2079" s="96"/>
      <c r="G2079" s="96"/>
      <c r="H2079" s="96"/>
      <c r="I2079" s="96"/>
      <c r="J2079" s="105"/>
      <c r="K2079" s="105"/>
      <c r="L2079" s="105"/>
      <c r="M2079" s="105"/>
    </row>
    <row r="2080" spans="1:13" x14ac:dyDescent="0.25">
      <c r="A2080" s="96"/>
      <c r="B2080" s="96"/>
      <c r="C2080" s="96"/>
      <c r="D2080" s="95"/>
      <c r="E2080" s="96"/>
      <c r="F2080" s="96"/>
      <c r="G2080" s="96"/>
      <c r="H2080" s="96"/>
      <c r="I2080" s="96"/>
      <c r="J2080" s="105"/>
      <c r="K2080" s="105"/>
      <c r="L2080" s="105"/>
      <c r="M2080" s="105"/>
    </row>
    <row r="2081" spans="1:13" x14ac:dyDescent="0.25">
      <c r="A2081" s="96"/>
      <c r="B2081" s="96"/>
      <c r="C2081" s="96"/>
      <c r="D2081" s="95"/>
      <c r="E2081" s="96"/>
      <c r="F2081" s="96"/>
      <c r="G2081" s="96"/>
      <c r="H2081" s="96"/>
      <c r="I2081" s="96"/>
      <c r="J2081" s="105"/>
      <c r="K2081" s="105"/>
      <c r="L2081" s="105"/>
      <c r="M2081" s="105"/>
    </row>
    <row r="2082" spans="1:13" x14ac:dyDescent="0.25">
      <c r="A2082" s="96"/>
      <c r="B2082" s="96"/>
      <c r="C2082" s="96"/>
      <c r="D2082" s="95"/>
      <c r="E2082" s="96"/>
      <c r="F2082" s="96"/>
      <c r="G2082" s="96"/>
      <c r="H2082" s="96"/>
      <c r="I2082" s="96"/>
      <c r="J2082" s="105"/>
      <c r="K2082" s="105"/>
      <c r="L2082" s="105"/>
      <c r="M2082" s="105"/>
    </row>
    <row r="2083" spans="1:13" x14ac:dyDescent="0.25">
      <c r="A2083" s="96"/>
      <c r="B2083" s="96"/>
      <c r="C2083" s="96"/>
      <c r="D2083" s="95"/>
      <c r="E2083" s="96"/>
      <c r="F2083" s="96"/>
      <c r="G2083" s="96"/>
      <c r="H2083" s="96"/>
      <c r="I2083" s="96"/>
      <c r="J2083" s="105"/>
      <c r="K2083" s="105"/>
      <c r="L2083" s="105"/>
      <c r="M2083" s="105"/>
    </row>
    <row r="2084" spans="1:13" x14ac:dyDescent="0.25">
      <c r="A2084" s="96"/>
      <c r="B2084" s="96"/>
      <c r="C2084" s="96"/>
      <c r="D2084" s="95"/>
      <c r="E2084" s="96"/>
      <c r="F2084" s="96"/>
      <c r="G2084" s="96"/>
      <c r="H2084" s="96"/>
      <c r="I2084" s="96"/>
      <c r="J2084" s="105"/>
      <c r="K2084" s="105"/>
      <c r="L2084" s="105"/>
      <c r="M2084" s="105"/>
    </row>
    <row r="2085" spans="1:13" x14ac:dyDescent="0.25">
      <c r="A2085" s="96"/>
      <c r="B2085" s="96"/>
      <c r="C2085" s="96"/>
      <c r="D2085" s="95"/>
      <c r="E2085" s="96"/>
      <c r="F2085" s="96"/>
      <c r="G2085" s="96"/>
      <c r="H2085" s="96"/>
      <c r="I2085" s="96"/>
      <c r="J2085" s="105"/>
      <c r="K2085" s="105"/>
      <c r="L2085" s="105"/>
      <c r="M2085" s="105"/>
    </row>
    <row r="2086" spans="1:13" x14ac:dyDescent="0.25">
      <c r="A2086" s="96"/>
      <c r="B2086" s="96"/>
      <c r="C2086" s="96"/>
      <c r="D2086" s="95"/>
      <c r="E2086" s="96"/>
      <c r="F2086" s="96"/>
      <c r="G2086" s="96"/>
      <c r="H2086" s="96"/>
      <c r="I2086" s="96"/>
      <c r="J2086" s="105"/>
      <c r="K2086" s="105"/>
      <c r="L2086" s="105"/>
      <c r="M2086" s="105"/>
    </row>
    <row r="2087" spans="1:13" x14ac:dyDescent="0.25">
      <c r="A2087" s="96"/>
      <c r="B2087" s="96"/>
      <c r="C2087" s="96"/>
      <c r="D2087" s="95"/>
      <c r="E2087" s="96"/>
      <c r="F2087" s="96"/>
      <c r="G2087" s="96"/>
      <c r="H2087" s="96"/>
      <c r="I2087" s="96"/>
      <c r="J2087" s="105"/>
      <c r="K2087" s="105"/>
      <c r="L2087" s="105"/>
      <c r="M2087" s="105"/>
    </row>
    <row r="2088" spans="1:13" x14ac:dyDescent="0.25">
      <c r="A2088" s="96"/>
      <c r="B2088" s="96"/>
      <c r="C2088" s="96"/>
      <c r="D2088" s="95"/>
      <c r="E2088" s="96"/>
      <c r="F2088" s="96"/>
      <c r="G2088" s="96"/>
      <c r="H2088" s="96"/>
      <c r="I2088" s="96"/>
      <c r="J2088" s="105"/>
      <c r="K2088" s="105"/>
      <c r="L2088" s="105"/>
      <c r="M2088" s="105"/>
    </row>
    <row r="2089" spans="1:13" x14ac:dyDescent="0.25">
      <c r="A2089" s="96"/>
      <c r="B2089" s="96"/>
      <c r="C2089" s="96"/>
      <c r="D2089" s="95"/>
      <c r="E2089" s="96"/>
      <c r="F2089" s="96"/>
      <c r="G2089" s="96"/>
      <c r="H2089" s="96"/>
      <c r="I2089" s="96"/>
      <c r="J2089" s="105"/>
      <c r="K2089" s="105"/>
      <c r="L2089" s="105"/>
      <c r="M2089" s="105"/>
    </row>
    <row r="2090" spans="1:13" x14ac:dyDescent="0.25">
      <c r="A2090" s="96"/>
      <c r="B2090" s="96"/>
      <c r="C2090" s="96"/>
      <c r="D2090" s="95"/>
      <c r="E2090" s="96"/>
      <c r="F2090" s="96"/>
      <c r="G2090" s="96"/>
      <c r="H2090" s="96"/>
      <c r="I2090" s="96"/>
      <c r="J2090" s="105"/>
      <c r="K2090" s="105"/>
      <c r="L2090" s="105"/>
      <c r="M2090" s="105"/>
    </row>
    <row r="2091" spans="1:13" x14ac:dyDescent="0.25">
      <c r="A2091" s="96"/>
      <c r="B2091" s="96"/>
      <c r="C2091" s="96"/>
      <c r="D2091" s="95"/>
      <c r="E2091" s="96"/>
      <c r="F2091" s="96"/>
      <c r="G2091" s="96"/>
      <c r="H2091" s="96"/>
      <c r="I2091" s="96"/>
      <c r="J2091" s="105"/>
      <c r="K2091" s="105"/>
      <c r="L2091" s="105"/>
      <c r="M2091" s="105"/>
    </row>
    <row r="2092" spans="1:13" x14ac:dyDescent="0.25">
      <c r="A2092" s="96"/>
      <c r="B2092" s="96"/>
      <c r="C2092" s="96"/>
      <c r="D2092" s="95"/>
      <c r="E2092" s="96"/>
      <c r="F2092" s="96"/>
      <c r="G2092" s="96"/>
      <c r="H2092" s="96"/>
      <c r="I2092" s="96"/>
      <c r="J2092" s="105"/>
      <c r="K2092" s="105"/>
      <c r="L2092" s="105"/>
      <c r="M2092" s="105"/>
    </row>
    <row r="2093" spans="1:13" x14ac:dyDescent="0.25">
      <c r="A2093" s="96"/>
      <c r="B2093" s="96"/>
      <c r="C2093" s="96"/>
      <c r="D2093" s="95"/>
      <c r="E2093" s="96"/>
      <c r="F2093" s="96"/>
      <c r="G2093" s="96"/>
      <c r="H2093" s="96"/>
      <c r="I2093" s="96"/>
      <c r="J2093" s="105"/>
      <c r="K2093" s="105"/>
      <c r="L2093" s="105"/>
      <c r="M2093" s="105"/>
    </row>
    <row r="2094" spans="1:13" x14ac:dyDescent="0.25">
      <c r="A2094" s="96"/>
      <c r="B2094" s="96"/>
      <c r="C2094" s="96"/>
      <c r="D2094" s="95"/>
      <c r="E2094" s="96"/>
      <c r="F2094" s="96"/>
      <c r="G2094" s="96"/>
      <c r="H2094" s="96"/>
      <c r="I2094" s="96"/>
      <c r="J2094" s="105"/>
      <c r="K2094" s="105"/>
      <c r="L2094" s="105"/>
      <c r="M2094" s="105"/>
    </row>
    <row r="2095" spans="1:13" x14ac:dyDescent="0.25">
      <c r="A2095" s="96"/>
      <c r="B2095" s="96"/>
      <c r="C2095" s="96"/>
      <c r="D2095" s="95"/>
      <c r="E2095" s="96"/>
      <c r="F2095" s="96"/>
      <c r="G2095" s="96"/>
      <c r="H2095" s="96"/>
      <c r="I2095" s="96"/>
      <c r="J2095" s="105"/>
      <c r="K2095" s="105"/>
      <c r="L2095" s="105"/>
      <c r="M2095" s="105"/>
    </row>
    <row r="2096" spans="1:13" x14ac:dyDescent="0.25">
      <c r="A2096" s="96"/>
      <c r="B2096" s="96"/>
      <c r="C2096" s="96"/>
      <c r="D2096" s="95"/>
      <c r="E2096" s="96"/>
      <c r="F2096" s="96"/>
      <c r="G2096" s="96"/>
      <c r="H2096" s="96"/>
      <c r="I2096" s="96"/>
      <c r="J2096" s="105"/>
      <c r="K2096" s="105"/>
      <c r="L2096" s="105"/>
      <c r="M2096" s="105"/>
    </row>
    <row r="2097" spans="1:13" x14ac:dyDescent="0.25">
      <c r="A2097" s="96"/>
      <c r="B2097" s="96"/>
      <c r="C2097" s="96"/>
      <c r="D2097" s="95"/>
      <c r="E2097" s="96"/>
      <c r="F2097" s="96"/>
      <c r="G2097" s="96"/>
      <c r="H2097" s="96"/>
      <c r="I2097" s="96"/>
      <c r="J2097" s="105"/>
      <c r="K2097" s="105"/>
      <c r="L2097" s="105"/>
      <c r="M2097" s="105"/>
    </row>
    <row r="2098" spans="1:13" x14ac:dyDescent="0.25">
      <c r="A2098" s="96"/>
      <c r="B2098" s="96"/>
      <c r="C2098" s="96"/>
      <c r="D2098" s="95"/>
      <c r="E2098" s="96"/>
      <c r="F2098" s="96"/>
      <c r="G2098" s="96"/>
      <c r="H2098" s="96"/>
      <c r="I2098" s="96"/>
      <c r="J2098" s="105"/>
      <c r="K2098" s="105"/>
      <c r="L2098" s="105"/>
      <c r="M2098" s="105"/>
    </row>
    <row r="2099" spans="1:13" x14ac:dyDescent="0.25">
      <c r="A2099" s="96"/>
      <c r="B2099" s="96"/>
      <c r="C2099" s="96"/>
      <c r="D2099" s="95"/>
      <c r="E2099" s="96"/>
      <c r="F2099" s="96"/>
      <c r="G2099" s="96"/>
      <c r="H2099" s="96"/>
      <c r="I2099" s="96"/>
      <c r="J2099" s="105"/>
      <c r="K2099" s="105"/>
      <c r="L2099" s="105"/>
      <c r="M2099" s="105"/>
    </row>
    <row r="2100" spans="1:13" x14ac:dyDescent="0.25">
      <c r="A2100" s="96"/>
      <c r="B2100" s="96"/>
      <c r="C2100" s="96"/>
      <c r="D2100" s="95"/>
      <c r="E2100" s="96"/>
      <c r="F2100" s="96"/>
      <c r="G2100" s="96"/>
      <c r="H2100" s="96"/>
      <c r="I2100" s="96"/>
      <c r="J2100" s="105"/>
      <c r="K2100" s="105"/>
      <c r="L2100" s="105"/>
      <c r="M2100" s="105"/>
    </row>
    <row r="2101" spans="1:13" x14ac:dyDescent="0.25">
      <c r="A2101" s="96"/>
      <c r="B2101" s="96"/>
      <c r="C2101" s="96"/>
      <c r="D2101" s="95"/>
      <c r="E2101" s="96"/>
      <c r="F2101" s="96"/>
      <c r="G2101" s="96"/>
      <c r="H2101" s="96"/>
      <c r="I2101" s="96"/>
      <c r="J2101" s="105"/>
      <c r="K2101" s="105"/>
      <c r="L2101" s="105"/>
      <c r="M2101" s="105"/>
    </row>
    <row r="2102" spans="1:13" x14ac:dyDescent="0.25">
      <c r="A2102" s="96"/>
      <c r="B2102" s="96"/>
      <c r="C2102" s="96"/>
      <c r="D2102" s="95"/>
      <c r="E2102" s="96"/>
      <c r="F2102" s="96"/>
      <c r="G2102" s="96"/>
      <c r="H2102" s="96"/>
      <c r="I2102" s="96"/>
      <c r="J2102" s="105"/>
      <c r="K2102" s="105"/>
      <c r="L2102" s="105"/>
      <c r="M2102" s="105"/>
    </row>
    <row r="2103" spans="1:13" x14ac:dyDescent="0.25">
      <c r="A2103" s="96"/>
      <c r="B2103" s="96"/>
      <c r="C2103" s="96"/>
      <c r="D2103" s="95"/>
      <c r="E2103" s="96"/>
      <c r="F2103" s="96"/>
      <c r="G2103" s="96"/>
      <c r="H2103" s="96"/>
      <c r="I2103" s="96"/>
      <c r="J2103" s="105"/>
      <c r="K2103" s="105"/>
      <c r="L2103" s="105"/>
      <c r="M2103" s="105"/>
    </row>
    <row r="2104" spans="1:13" x14ac:dyDescent="0.25">
      <c r="A2104" s="96"/>
      <c r="B2104" s="96"/>
      <c r="C2104" s="96"/>
      <c r="D2104" s="95"/>
      <c r="E2104" s="96"/>
      <c r="F2104" s="96"/>
      <c r="G2104" s="96"/>
      <c r="H2104" s="96"/>
      <c r="I2104" s="96"/>
      <c r="J2104" s="105"/>
      <c r="K2104" s="105"/>
      <c r="L2104" s="105"/>
      <c r="M2104" s="105"/>
    </row>
    <row r="2105" spans="1:13" x14ac:dyDescent="0.25">
      <c r="A2105" s="96"/>
      <c r="B2105" s="96"/>
      <c r="C2105" s="96"/>
      <c r="D2105" s="95"/>
      <c r="E2105" s="96"/>
      <c r="F2105" s="96"/>
      <c r="G2105" s="96"/>
      <c r="H2105" s="96"/>
      <c r="I2105" s="96"/>
      <c r="J2105" s="105"/>
      <c r="K2105" s="105"/>
      <c r="L2105" s="105"/>
      <c r="M2105" s="105"/>
    </row>
    <row r="2106" spans="1:13" x14ac:dyDescent="0.25">
      <c r="A2106" s="96"/>
      <c r="B2106" s="96"/>
      <c r="C2106" s="96"/>
      <c r="D2106" s="95"/>
      <c r="E2106" s="96"/>
      <c r="F2106" s="96"/>
      <c r="G2106" s="96"/>
      <c r="H2106" s="96"/>
      <c r="I2106" s="96"/>
      <c r="J2106" s="105"/>
      <c r="K2106" s="105"/>
      <c r="L2106" s="105"/>
      <c r="M2106" s="105"/>
    </row>
    <row r="2107" spans="1:13" x14ac:dyDescent="0.25">
      <c r="A2107" s="96"/>
      <c r="B2107" s="96"/>
      <c r="C2107" s="96"/>
      <c r="D2107" s="95"/>
      <c r="E2107" s="96"/>
      <c r="F2107" s="96"/>
      <c r="G2107" s="96"/>
      <c r="H2107" s="96"/>
      <c r="I2107" s="96"/>
      <c r="J2107" s="105"/>
      <c r="K2107" s="105"/>
      <c r="L2107" s="105"/>
      <c r="M2107" s="105"/>
    </row>
    <row r="2108" spans="1:13" x14ac:dyDescent="0.25">
      <c r="A2108" s="96"/>
      <c r="B2108" s="96"/>
      <c r="C2108" s="96"/>
      <c r="D2108" s="95"/>
      <c r="E2108" s="96"/>
      <c r="F2108" s="96"/>
      <c r="G2108" s="96"/>
      <c r="H2108" s="96"/>
      <c r="I2108" s="96"/>
      <c r="J2108" s="105"/>
      <c r="K2108" s="105"/>
      <c r="L2108" s="105"/>
      <c r="M2108" s="105"/>
    </row>
    <row r="2109" spans="1:13" x14ac:dyDescent="0.25">
      <c r="A2109" s="96"/>
      <c r="B2109" s="96"/>
      <c r="C2109" s="96"/>
      <c r="D2109" s="95"/>
      <c r="E2109" s="96"/>
      <c r="F2109" s="96"/>
      <c r="G2109" s="96"/>
      <c r="H2109" s="96"/>
      <c r="I2109" s="96"/>
      <c r="J2109" s="105"/>
      <c r="K2109" s="105"/>
      <c r="L2109" s="105"/>
      <c r="M2109" s="105"/>
    </row>
    <row r="2110" spans="1:13" x14ac:dyDescent="0.25">
      <c r="A2110" s="96"/>
      <c r="B2110" s="96"/>
      <c r="C2110" s="96"/>
      <c r="D2110" s="95"/>
      <c r="E2110" s="96"/>
      <c r="F2110" s="96"/>
      <c r="G2110" s="96"/>
      <c r="H2110" s="96"/>
      <c r="I2110" s="96"/>
      <c r="J2110" s="105"/>
      <c r="K2110" s="105"/>
      <c r="L2110" s="105"/>
      <c r="M2110" s="105"/>
    </row>
    <row r="2111" spans="1:13" x14ac:dyDescent="0.25">
      <c r="A2111" s="96"/>
      <c r="B2111" s="96"/>
      <c r="C2111" s="96"/>
      <c r="D2111" s="95"/>
      <c r="E2111" s="96"/>
      <c r="F2111" s="96"/>
      <c r="G2111" s="96"/>
      <c r="H2111" s="96"/>
      <c r="I2111" s="96"/>
      <c r="J2111" s="105"/>
      <c r="K2111" s="105"/>
      <c r="L2111" s="105"/>
      <c r="M2111" s="105"/>
    </row>
    <row r="2112" spans="1:13" x14ac:dyDescent="0.25">
      <c r="A2112" s="96"/>
      <c r="B2112" s="96"/>
      <c r="C2112" s="96"/>
      <c r="D2112" s="95"/>
      <c r="E2112" s="96"/>
      <c r="F2112" s="96"/>
      <c r="G2112" s="96"/>
      <c r="H2112" s="96"/>
      <c r="I2112" s="96"/>
      <c r="J2112" s="105"/>
      <c r="K2112" s="105"/>
      <c r="L2112" s="105"/>
      <c r="M2112" s="105"/>
    </row>
    <row r="2113" spans="1:13" x14ac:dyDescent="0.25">
      <c r="A2113" s="96"/>
      <c r="B2113" s="96"/>
      <c r="C2113" s="96"/>
      <c r="D2113" s="95"/>
      <c r="E2113" s="96"/>
      <c r="F2113" s="96"/>
      <c r="G2113" s="96"/>
      <c r="H2113" s="96"/>
      <c r="I2113" s="96"/>
      <c r="J2113" s="105"/>
      <c r="K2113" s="105"/>
      <c r="L2113" s="105"/>
      <c r="M2113" s="105"/>
    </row>
    <row r="2114" spans="1:13" x14ac:dyDescent="0.25">
      <c r="A2114" s="96"/>
      <c r="B2114" s="96"/>
      <c r="C2114" s="96"/>
      <c r="D2114" s="95"/>
      <c r="E2114" s="96"/>
      <c r="F2114" s="96"/>
      <c r="G2114" s="96"/>
      <c r="H2114" s="96"/>
      <c r="I2114" s="96"/>
      <c r="J2114" s="105"/>
      <c r="K2114" s="105"/>
      <c r="L2114" s="105"/>
      <c r="M2114" s="105"/>
    </row>
    <row r="2115" spans="1:13" x14ac:dyDescent="0.25">
      <c r="A2115" s="96"/>
      <c r="B2115" s="96"/>
      <c r="C2115" s="96"/>
      <c r="D2115" s="95"/>
      <c r="E2115" s="96"/>
      <c r="F2115" s="96"/>
      <c r="G2115" s="96"/>
      <c r="H2115" s="96"/>
      <c r="I2115" s="96"/>
      <c r="J2115" s="105"/>
      <c r="K2115" s="105"/>
      <c r="L2115" s="105"/>
      <c r="M2115" s="105"/>
    </row>
    <row r="2116" spans="1:13" x14ac:dyDescent="0.25">
      <c r="A2116" s="96"/>
      <c r="B2116" s="96"/>
      <c r="C2116" s="96"/>
      <c r="D2116" s="95"/>
      <c r="E2116" s="96"/>
      <c r="F2116" s="96"/>
      <c r="G2116" s="96"/>
      <c r="H2116" s="96"/>
      <c r="I2116" s="96"/>
      <c r="J2116" s="105"/>
      <c r="K2116" s="105"/>
      <c r="L2116" s="105"/>
      <c r="M2116" s="105"/>
    </row>
    <row r="2117" spans="1:13" x14ac:dyDescent="0.25">
      <c r="A2117" s="96"/>
      <c r="B2117" s="96"/>
      <c r="C2117" s="96"/>
      <c r="D2117" s="95"/>
      <c r="E2117" s="96"/>
      <c r="F2117" s="96"/>
      <c r="G2117" s="96"/>
      <c r="H2117" s="96"/>
      <c r="I2117" s="96"/>
      <c r="J2117" s="105"/>
      <c r="K2117" s="105"/>
      <c r="L2117" s="105"/>
      <c r="M2117" s="105"/>
    </row>
    <row r="2118" spans="1:13" x14ac:dyDescent="0.25">
      <c r="A2118" s="96"/>
      <c r="B2118" s="96"/>
      <c r="C2118" s="96"/>
      <c r="D2118" s="95"/>
      <c r="E2118" s="96"/>
      <c r="F2118" s="96"/>
      <c r="G2118" s="96"/>
      <c r="H2118" s="96"/>
      <c r="I2118" s="96"/>
      <c r="J2118" s="105"/>
      <c r="K2118" s="105"/>
      <c r="L2118" s="105"/>
      <c r="M2118" s="105"/>
    </row>
    <row r="2119" spans="1:13" x14ac:dyDescent="0.25">
      <c r="A2119" s="96"/>
      <c r="B2119" s="96"/>
      <c r="C2119" s="96"/>
      <c r="D2119" s="95"/>
      <c r="E2119" s="96"/>
      <c r="F2119" s="96"/>
      <c r="G2119" s="96"/>
      <c r="H2119" s="96"/>
      <c r="I2119" s="96"/>
      <c r="J2119" s="105"/>
      <c r="K2119" s="105"/>
      <c r="L2119" s="105"/>
      <c r="M2119" s="105"/>
    </row>
    <row r="2120" spans="1:13" x14ac:dyDescent="0.25">
      <c r="A2120" s="96"/>
      <c r="B2120" s="96"/>
      <c r="C2120" s="96"/>
      <c r="D2120" s="95"/>
      <c r="E2120" s="96"/>
      <c r="F2120" s="96"/>
      <c r="G2120" s="96"/>
      <c r="H2120" s="96"/>
      <c r="I2120" s="96"/>
      <c r="J2120" s="105"/>
      <c r="K2120" s="105"/>
      <c r="L2120" s="105"/>
      <c r="M2120" s="105"/>
    </row>
    <row r="2121" spans="1:13" x14ac:dyDescent="0.25">
      <c r="A2121" s="96"/>
      <c r="B2121" s="96"/>
      <c r="C2121" s="96"/>
      <c r="D2121" s="95"/>
      <c r="E2121" s="96"/>
      <c r="F2121" s="96"/>
      <c r="G2121" s="96"/>
      <c r="H2121" s="96"/>
      <c r="I2121" s="96"/>
      <c r="J2121" s="105"/>
      <c r="K2121" s="105"/>
      <c r="L2121" s="105"/>
      <c r="M2121" s="105"/>
    </row>
    <row r="2122" spans="1:13" x14ac:dyDescent="0.25">
      <c r="A2122" s="96"/>
      <c r="B2122" s="96"/>
      <c r="C2122" s="96"/>
      <c r="D2122" s="95"/>
      <c r="E2122" s="96"/>
      <c r="F2122" s="96"/>
      <c r="G2122" s="96"/>
      <c r="H2122" s="96"/>
      <c r="I2122" s="96"/>
      <c r="J2122" s="105"/>
      <c r="K2122" s="105"/>
      <c r="L2122" s="105"/>
      <c r="M2122" s="105"/>
    </row>
    <row r="2123" spans="1:13" x14ac:dyDescent="0.25">
      <c r="A2123" s="96"/>
      <c r="B2123" s="96"/>
      <c r="C2123" s="96"/>
      <c r="D2123" s="95"/>
      <c r="E2123" s="96"/>
      <c r="F2123" s="96"/>
      <c r="G2123" s="96"/>
      <c r="H2123" s="96"/>
      <c r="I2123" s="96"/>
      <c r="J2123" s="105"/>
      <c r="K2123" s="105"/>
      <c r="L2123" s="105"/>
      <c r="M2123" s="105"/>
    </row>
    <row r="2124" spans="1:13" x14ac:dyDescent="0.25">
      <c r="A2124" s="96"/>
      <c r="B2124" s="96"/>
      <c r="C2124" s="96"/>
      <c r="D2124" s="95"/>
      <c r="E2124" s="96"/>
      <c r="F2124" s="96"/>
      <c r="G2124" s="96"/>
      <c r="H2124" s="96"/>
      <c r="I2124" s="96"/>
      <c r="J2124" s="105"/>
      <c r="K2124" s="105"/>
      <c r="L2124" s="105"/>
      <c r="M2124" s="105"/>
    </row>
    <row r="2125" spans="1:13" x14ac:dyDescent="0.25">
      <c r="A2125" s="96"/>
      <c r="B2125" s="96"/>
      <c r="C2125" s="96"/>
      <c r="D2125" s="95"/>
      <c r="E2125" s="96"/>
      <c r="F2125" s="96"/>
      <c r="G2125" s="96"/>
      <c r="H2125" s="96"/>
      <c r="I2125" s="96"/>
      <c r="J2125" s="105"/>
      <c r="K2125" s="105"/>
      <c r="L2125" s="105"/>
      <c r="M2125" s="105"/>
    </row>
    <row r="2126" spans="1:13" x14ac:dyDescent="0.25">
      <c r="A2126" s="96"/>
      <c r="B2126" s="96"/>
      <c r="C2126" s="96"/>
      <c r="D2126" s="95"/>
      <c r="E2126" s="96"/>
      <c r="F2126" s="96"/>
      <c r="G2126" s="96"/>
      <c r="H2126" s="96"/>
      <c r="I2126" s="96"/>
      <c r="J2126" s="105"/>
      <c r="K2126" s="105"/>
      <c r="L2126" s="105"/>
      <c r="M2126" s="105"/>
    </row>
    <row r="2127" spans="1:13" x14ac:dyDescent="0.25">
      <c r="A2127" s="96"/>
      <c r="B2127" s="96"/>
      <c r="C2127" s="96"/>
      <c r="D2127" s="95"/>
      <c r="E2127" s="96"/>
      <c r="F2127" s="96"/>
      <c r="G2127" s="96"/>
      <c r="H2127" s="96"/>
      <c r="I2127" s="96"/>
      <c r="J2127" s="105"/>
      <c r="K2127" s="105"/>
      <c r="L2127" s="105"/>
      <c r="M2127" s="105"/>
    </row>
    <row r="2128" spans="1:13" x14ac:dyDescent="0.25">
      <c r="A2128" s="96"/>
      <c r="B2128" s="96"/>
      <c r="C2128" s="96"/>
      <c r="D2128" s="95"/>
      <c r="E2128" s="96"/>
      <c r="F2128" s="96"/>
      <c r="G2128" s="96"/>
      <c r="H2128" s="96"/>
      <c r="I2128" s="96"/>
      <c r="J2128" s="105"/>
      <c r="K2128" s="105"/>
      <c r="L2128" s="105"/>
      <c r="M2128" s="105"/>
    </row>
    <row r="2129" spans="1:13" x14ac:dyDescent="0.25">
      <c r="A2129" s="96"/>
      <c r="B2129" s="96"/>
      <c r="C2129" s="96"/>
      <c r="D2129" s="95"/>
      <c r="E2129" s="96"/>
      <c r="F2129" s="96"/>
      <c r="G2129" s="96"/>
      <c r="H2129" s="96"/>
      <c r="I2129" s="96"/>
      <c r="J2129" s="105"/>
      <c r="K2129" s="105"/>
      <c r="L2129" s="105"/>
      <c r="M2129" s="105"/>
    </row>
    <row r="2130" spans="1:13" x14ac:dyDescent="0.25">
      <c r="A2130" s="96"/>
      <c r="B2130" s="96"/>
      <c r="C2130" s="96"/>
      <c r="D2130" s="95"/>
      <c r="E2130" s="96"/>
      <c r="F2130" s="96"/>
      <c r="G2130" s="96"/>
      <c r="H2130" s="96"/>
      <c r="I2130" s="96"/>
      <c r="J2130" s="105"/>
      <c r="K2130" s="105"/>
      <c r="L2130" s="105"/>
      <c r="M2130" s="105"/>
    </row>
    <row r="2131" spans="1:13" x14ac:dyDescent="0.25">
      <c r="A2131" s="96"/>
      <c r="B2131" s="96"/>
      <c r="C2131" s="96"/>
      <c r="D2131" s="95"/>
      <c r="E2131" s="96"/>
      <c r="F2131" s="96"/>
      <c r="G2131" s="96"/>
      <c r="H2131" s="96"/>
      <c r="I2131" s="96"/>
      <c r="J2131" s="105"/>
      <c r="K2131" s="105"/>
      <c r="L2131" s="105"/>
      <c r="M2131" s="105"/>
    </row>
    <row r="2132" spans="1:13" x14ac:dyDescent="0.25">
      <c r="A2132" s="96"/>
      <c r="B2132" s="96"/>
      <c r="C2132" s="96"/>
      <c r="D2132" s="95"/>
      <c r="E2132" s="96"/>
      <c r="F2132" s="96"/>
      <c r="G2132" s="96"/>
      <c r="H2132" s="96"/>
      <c r="I2132" s="96"/>
      <c r="J2132" s="105"/>
      <c r="K2132" s="105"/>
      <c r="L2132" s="105"/>
      <c r="M2132" s="105"/>
    </row>
    <row r="2133" spans="1:13" x14ac:dyDescent="0.25">
      <c r="A2133" s="96"/>
      <c r="B2133" s="96"/>
      <c r="C2133" s="96"/>
      <c r="D2133" s="95"/>
      <c r="E2133" s="96"/>
      <c r="F2133" s="96"/>
      <c r="G2133" s="96"/>
      <c r="H2133" s="96"/>
      <c r="I2133" s="96"/>
      <c r="J2133" s="105"/>
      <c r="K2133" s="105"/>
      <c r="L2133" s="105"/>
      <c r="M2133" s="105"/>
    </row>
    <row r="2134" spans="1:13" x14ac:dyDescent="0.25">
      <c r="A2134" s="96"/>
      <c r="B2134" s="96"/>
      <c r="C2134" s="96"/>
      <c r="D2134" s="95"/>
      <c r="E2134" s="96"/>
      <c r="F2134" s="96"/>
      <c r="G2134" s="96"/>
      <c r="H2134" s="96"/>
      <c r="I2134" s="96"/>
      <c r="J2134" s="105"/>
      <c r="K2134" s="105"/>
      <c r="L2134" s="105"/>
      <c r="M2134" s="105"/>
    </row>
    <row r="2135" spans="1:13" x14ac:dyDescent="0.25">
      <c r="A2135" s="96"/>
      <c r="B2135" s="96"/>
      <c r="C2135" s="96"/>
      <c r="D2135" s="95"/>
      <c r="E2135" s="96"/>
      <c r="F2135" s="96"/>
      <c r="G2135" s="96"/>
      <c r="H2135" s="96"/>
      <c r="I2135" s="96"/>
      <c r="J2135" s="105"/>
      <c r="K2135" s="105"/>
      <c r="L2135" s="105"/>
      <c r="M2135" s="105"/>
    </row>
    <row r="2136" spans="1:13" x14ac:dyDescent="0.25">
      <c r="A2136" s="96"/>
      <c r="B2136" s="96"/>
      <c r="C2136" s="96"/>
      <c r="D2136" s="95"/>
      <c r="E2136" s="96"/>
      <c r="F2136" s="96"/>
      <c r="G2136" s="96"/>
      <c r="H2136" s="96"/>
      <c r="I2136" s="96"/>
      <c r="J2136" s="105"/>
      <c r="K2136" s="105"/>
      <c r="L2136" s="105"/>
      <c r="M2136" s="105"/>
    </row>
    <row r="2137" spans="1:13" x14ac:dyDescent="0.25">
      <c r="A2137" s="96"/>
      <c r="B2137" s="96"/>
      <c r="C2137" s="96"/>
      <c r="D2137" s="95"/>
      <c r="E2137" s="96"/>
      <c r="F2137" s="96"/>
      <c r="G2137" s="96"/>
      <c r="H2137" s="96"/>
      <c r="I2137" s="96"/>
      <c r="J2137" s="105"/>
      <c r="K2137" s="105"/>
      <c r="L2137" s="105"/>
      <c r="M2137" s="105"/>
    </row>
    <row r="2138" spans="1:13" x14ac:dyDescent="0.25">
      <c r="A2138" s="96"/>
      <c r="B2138" s="96"/>
      <c r="C2138" s="96"/>
      <c r="D2138" s="95"/>
      <c r="E2138" s="96"/>
      <c r="F2138" s="96"/>
      <c r="G2138" s="96"/>
      <c r="H2138" s="96"/>
      <c r="I2138" s="96"/>
      <c r="J2138" s="105"/>
      <c r="K2138" s="105"/>
      <c r="L2138" s="105"/>
      <c r="M2138" s="105"/>
    </row>
    <row r="2139" spans="1:13" x14ac:dyDescent="0.25">
      <c r="A2139" s="96"/>
      <c r="B2139" s="96"/>
      <c r="C2139" s="96"/>
      <c r="D2139" s="95"/>
      <c r="E2139" s="96"/>
      <c r="F2139" s="96"/>
      <c r="G2139" s="96"/>
      <c r="H2139" s="96"/>
      <c r="I2139" s="96"/>
      <c r="J2139" s="105"/>
      <c r="K2139" s="105"/>
      <c r="L2139" s="105"/>
      <c r="M2139" s="105"/>
    </row>
    <row r="2140" spans="1:13" x14ac:dyDescent="0.25">
      <c r="A2140" s="96"/>
      <c r="B2140" s="96"/>
      <c r="C2140" s="96"/>
      <c r="D2140" s="95"/>
      <c r="E2140" s="96"/>
      <c r="F2140" s="96"/>
      <c r="G2140" s="96"/>
      <c r="H2140" s="96"/>
      <c r="I2140" s="96"/>
      <c r="J2140" s="105"/>
      <c r="K2140" s="105"/>
      <c r="L2140" s="105"/>
      <c r="M2140" s="105"/>
    </row>
    <row r="2141" spans="1:13" x14ac:dyDescent="0.25">
      <c r="A2141" s="96"/>
      <c r="B2141" s="96"/>
      <c r="C2141" s="96"/>
      <c r="D2141" s="95"/>
      <c r="E2141" s="96"/>
      <c r="F2141" s="96"/>
      <c r="G2141" s="96"/>
      <c r="H2141" s="96"/>
      <c r="I2141" s="96"/>
      <c r="J2141" s="105"/>
      <c r="K2141" s="105"/>
      <c r="L2141" s="105"/>
      <c r="M2141" s="105"/>
    </row>
    <row r="2142" spans="1:13" x14ac:dyDescent="0.25">
      <c r="A2142" s="96"/>
      <c r="B2142" s="96"/>
      <c r="C2142" s="96"/>
      <c r="D2142" s="95"/>
      <c r="E2142" s="96"/>
      <c r="F2142" s="96"/>
      <c r="G2142" s="96"/>
      <c r="H2142" s="96"/>
      <c r="I2142" s="96"/>
      <c r="J2142" s="105"/>
      <c r="K2142" s="105"/>
      <c r="L2142" s="105"/>
      <c r="M2142" s="105"/>
    </row>
    <row r="2143" spans="1:13" x14ac:dyDescent="0.25">
      <c r="A2143" s="96"/>
      <c r="B2143" s="96"/>
      <c r="C2143" s="96"/>
      <c r="D2143" s="95"/>
      <c r="E2143" s="96"/>
      <c r="F2143" s="96"/>
      <c r="G2143" s="96"/>
      <c r="H2143" s="96"/>
      <c r="I2143" s="96"/>
      <c r="J2143" s="105"/>
      <c r="K2143" s="105"/>
      <c r="L2143" s="105"/>
      <c r="M2143" s="105"/>
    </row>
    <row r="2144" spans="1:13" x14ac:dyDescent="0.25">
      <c r="A2144" s="96"/>
      <c r="B2144" s="96"/>
      <c r="C2144" s="96"/>
      <c r="D2144" s="95"/>
      <c r="E2144" s="96"/>
      <c r="F2144" s="96"/>
      <c r="G2144" s="96"/>
      <c r="H2144" s="96"/>
      <c r="I2144" s="96"/>
      <c r="J2144" s="105"/>
      <c r="K2144" s="105"/>
      <c r="L2144" s="105"/>
      <c r="M2144" s="105"/>
    </row>
    <row r="2145" spans="1:13" x14ac:dyDescent="0.25">
      <c r="A2145" s="96"/>
      <c r="B2145" s="96"/>
      <c r="C2145" s="96"/>
      <c r="D2145" s="95"/>
      <c r="E2145" s="96"/>
      <c r="F2145" s="96"/>
      <c r="G2145" s="96"/>
      <c r="H2145" s="96"/>
      <c r="I2145" s="96"/>
      <c r="J2145" s="105"/>
      <c r="K2145" s="105"/>
      <c r="L2145" s="105"/>
      <c r="M2145" s="105"/>
    </row>
    <row r="2146" spans="1:13" x14ac:dyDescent="0.25">
      <c r="A2146" s="96"/>
      <c r="B2146" s="96"/>
      <c r="C2146" s="96"/>
      <c r="D2146" s="95"/>
      <c r="E2146" s="96"/>
      <c r="F2146" s="96"/>
      <c r="G2146" s="96"/>
      <c r="H2146" s="96"/>
      <c r="I2146" s="96"/>
      <c r="J2146" s="105"/>
      <c r="K2146" s="105"/>
      <c r="L2146" s="105"/>
      <c r="M2146" s="105"/>
    </row>
    <row r="2147" spans="1:13" x14ac:dyDescent="0.25">
      <c r="A2147" s="96"/>
      <c r="B2147" s="96"/>
      <c r="C2147" s="96"/>
      <c r="D2147" s="95"/>
      <c r="E2147" s="96"/>
      <c r="F2147" s="96"/>
      <c r="G2147" s="96"/>
      <c r="H2147" s="96"/>
      <c r="I2147" s="96"/>
      <c r="J2147" s="105"/>
      <c r="K2147" s="105"/>
      <c r="L2147" s="105"/>
      <c r="M2147" s="105"/>
    </row>
    <row r="2148" spans="1:13" x14ac:dyDescent="0.25">
      <c r="A2148" s="96"/>
      <c r="B2148" s="96"/>
      <c r="C2148" s="96"/>
      <c r="D2148" s="95"/>
      <c r="E2148" s="96"/>
      <c r="F2148" s="96"/>
      <c r="G2148" s="96"/>
      <c r="H2148" s="96"/>
      <c r="I2148" s="96"/>
      <c r="J2148" s="105"/>
      <c r="K2148" s="105"/>
      <c r="L2148" s="105"/>
      <c r="M2148" s="105"/>
    </row>
    <row r="2149" spans="1:13" x14ac:dyDescent="0.25">
      <c r="A2149" s="96"/>
      <c r="B2149" s="96"/>
      <c r="C2149" s="96"/>
      <c r="D2149" s="95"/>
      <c r="E2149" s="96"/>
      <c r="F2149" s="96"/>
      <c r="G2149" s="96"/>
      <c r="H2149" s="96"/>
      <c r="I2149" s="96"/>
      <c r="J2149" s="105"/>
      <c r="K2149" s="105"/>
      <c r="L2149" s="105"/>
      <c r="M2149" s="105"/>
    </row>
    <row r="2150" spans="1:13" x14ac:dyDescent="0.25">
      <c r="A2150" s="96"/>
      <c r="B2150" s="96"/>
      <c r="C2150" s="96"/>
      <c r="D2150" s="95"/>
      <c r="E2150" s="96"/>
      <c r="F2150" s="96"/>
      <c r="G2150" s="96"/>
      <c r="H2150" s="96"/>
      <c r="I2150" s="96"/>
      <c r="J2150" s="105"/>
      <c r="K2150" s="105"/>
      <c r="L2150" s="105"/>
      <c r="M2150" s="105"/>
    </row>
    <row r="2151" spans="1:13" x14ac:dyDescent="0.25">
      <c r="A2151" s="96"/>
      <c r="B2151" s="96"/>
      <c r="C2151" s="96"/>
      <c r="D2151" s="95"/>
      <c r="E2151" s="96"/>
      <c r="F2151" s="96"/>
      <c r="G2151" s="96"/>
      <c r="H2151" s="96"/>
      <c r="I2151" s="96"/>
      <c r="J2151" s="105"/>
      <c r="K2151" s="105"/>
      <c r="L2151" s="105"/>
      <c r="M2151" s="105"/>
    </row>
    <row r="2152" spans="1:13" x14ac:dyDescent="0.25">
      <c r="A2152" s="96"/>
      <c r="B2152" s="96"/>
      <c r="C2152" s="96"/>
      <c r="D2152" s="95"/>
      <c r="E2152" s="96"/>
      <c r="F2152" s="96"/>
      <c r="G2152" s="96"/>
      <c r="H2152" s="96"/>
      <c r="I2152" s="96"/>
      <c r="J2152" s="105"/>
      <c r="K2152" s="105"/>
      <c r="L2152" s="105"/>
      <c r="M2152" s="105"/>
    </row>
    <row r="2153" spans="1:13" x14ac:dyDescent="0.25">
      <c r="A2153" s="96"/>
      <c r="B2153" s="96"/>
      <c r="C2153" s="96"/>
      <c r="D2153" s="95"/>
      <c r="E2153" s="96"/>
      <c r="F2153" s="96"/>
      <c r="G2153" s="96"/>
      <c r="H2153" s="96"/>
      <c r="I2153" s="96"/>
      <c r="J2153" s="105"/>
      <c r="K2153" s="105"/>
      <c r="L2153" s="105"/>
      <c r="M2153" s="105"/>
    </row>
    <row r="2154" spans="1:13" x14ac:dyDescent="0.25">
      <c r="A2154" s="96"/>
      <c r="B2154" s="96"/>
      <c r="C2154" s="96"/>
      <c r="D2154" s="95"/>
      <c r="E2154" s="96"/>
      <c r="F2154" s="96"/>
      <c r="G2154" s="96"/>
      <c r="H2154" s="96"/>
      <c r="I2154" s="96"/>
      <c r="J2154" s="105"/>
      <c r="K2154" s="105"/>
      <c r="L2154" s="105"/>
      <c r="M2154" s="105"/>
    </row>
    <row r="2155" spans="1:13" x14ac:dyDescent="0.25">
      <c r="A2155" s="96"/>
      <c r="B2155" s="96"/>
      <c r="C2155" s="96"/>
      <c r="D2155" s="95"/>
      <c r="E2155" s="96"/>
      <c r="F2155" s="96"/>
      <c r="G2155" s="96"/>
      <c r="H2155" s="96"/>
      <c r="I2155" s="96"/>
      <c r="J2155" s="105"/>
      <c r="K2155" s="105"/>
      <c r="L2155" s="105"/>
      <c r="M2155" s="105"/>
    </row>
    <row r="2156" spans="1:13" x14ac:dyDescent="0.25">
      <c r="A2156" s="96"/>
      <c r="B2156" s="96"/>
      <c r="C2156" s="96"/>
      <c r="D2156" s="95"/>
      <c r="E2156" s="96"/>
      <c r="F2156" s="96"/>
      <c r="G2156" s="96"/>
      <c r="H2156" s="96"/>
      <c r="I2156" s="96"/>
      <c r="J2156" s="105"/>
      <c r="K2156" s="105"/>
      <c r="L2156" s="105"/>
      <c r="M2156" s="105"/>
    </row>
    <row r="2157" spans="1:13" x14ac:dyDescent="0.25">
      <c r="A2157" s="96"/>
      <c r="B2157" s="96"/>
      <c r="C2157" s="96"/>
      <c r="D2157" s="95"/>
      <c r="E2157" s="96"/>
      <c r="F2157" s="96"/>
      <c r="G2157" s="96"/>
      <c r="H2157" s="96"/>
      <c r="I2157" s="96"/>
      <c r="J2157" s="105"/>
      <c r="K2157" s="105"/>
      <c r="L2157" s="105"/>
      <c r="M2157" s="105"/>
    </row>
    <row r="2158" spans="1:13" x14ac:dyDescent="0.25">
      <c r="A2158" s="96"/>
      <c r="B2158" s="96"/>
      <c r="C2158" s="96"/>
      <c r="D2158" s="95"/>
      <c r="E2158" s="96"/>
      <c r="F2158" s="96"/>
      <c r="G2158" s="96"/>
      <c r="H2158" s="96"/>
      <c r="I2158" s="96"/>
      <c r="J2158" s="105"/>
      <c r="K2158" s="105"/>
      <c r="L2158" s="105"/>
      <c r="M2158" s="105"/>
    </row>
    <row r="2159" spans="1:13" x14ac:dyDescent="0.25">
      <c r="A2159" s="96"/>
      <c r="B2159" s="96"/>
      <c r="C2159" s="96"/>
      <c r="D2159" s="95"/>
      <c r="E2159" s="96"/>
      <c r="F2159" s="96"/>
      <c r="G2159" s="96"/>
      <c r="H2159" s="96"/>
      <c r="I2159" s="96"/>
      <c r="J2159" s="105"/>
      <c r="K2159" s="105"/>
      <c r="L2159" s="105"/>
      <c r="M2159" s="105"/>
    </row>
    <row r="2160" spans="1:13" x14ac:dyDescent="0.25">
      <c r="A2160" s="96"/>
      <c r="B2160" s="96"/>
      <c r="C2160" s="96"/>
      <c r="D2160" s="95"/>
      <c r="E2160" s="96"/>
      <c r="F2160" s="96"/>
      <c r="G2160" s="96"/>
      <c r="H2160" s="96"/>
      <c r="I2160" s="96"/>
      <c r="J2160" s="105"/>
      <c r="K2160" s="105"/>
      <c r="L2160" s="105"/>
      <c r="M2160" s="105"/>
    </row>
    <row r="2161" spans="1:13" x14ac:dyDescent="0.25">
      <c r="A2161" s="96"/>
      <c r="B2161" s="96"/>
      <c r="C2161" s="96"/>
      <c r="D2161" s="95"/>
      <c r="E2161" s="96"/>
      <c r="F2161" s="96"/>
      <c r="G2161" s="96"/>
      <c r="H2161" s="96"/>
      <c r="I2161" s="96"/>
      <c r="J2161" s="105"/>
      <c r="K2161" s="105"/>
      <c r="L2161" s="105"/>
      <c r="M2161" s="105"/>
    </row>
    <row r="2162" spans="1:13" x14ac:dyDescent="0.25">
      <c r="A2162" s="96"/>
      <c r="B2162" s="96"/>
      <c r="C2162" s="96"/>
      <c r="D2162" s="95"/>
      <c r="E2162" s="96"/>
      <c r="F2162" s="96"/>
      <c r="G2162" s="96"/>
      <c r="H2162" s="96"/>
      <c r="I2162" s="96"/>
      <c r="J2162" s="105"/>
      <c r="K2162" s="105"/>
      <c r="L2162" s="105"/>
      <c r="M2162" s="105"/>
    </row>
    <row r="2163" spans="1:13" x14ac:dyDescent="0.25">
      <c r="A2163" s="96"/>
      <c r="B2163" s="96"/>
      <c r="C2163" s="96"/>
      <c r="D2163" s="95"/>
      <c r="E2163" s="96"/>
      <c r="F2163" s="96"/>
      <c r="G2163" s="96"/>
      <c r="H2163" s="96"/>
      <c r="I2163" s="96"/>
      <c r="J2163" s="105"/>
      <c r="K2163" s="105"/>
      <c r="L2163" s="105"/>
      <c r="M2163" s="105"/>
    </row>
    <row r="2164" spans="1:13" x14ac:dyDescent="0.25">
      <c r="A2164" s="96"/>
      <c r="B2164" s="96"/>
      <c r="C2164" s="96"/>
      <c r="D2164" s="95"/>
      <c r="E2164" s="96"/>
      <c r="F2164" s="96"/>
      <c r="G2164" s="96"/>
      <c r="H2164" s="96"/>
      <c r="I2164" s="96"/>
      <c r="J2164" s="105"/>
      <c r="K2164" s="105"/>
      <c r="L2164" s="105"/>
      <c r="M2164" s="105"/>
    </row>
    <row r="2165" spans="1:13" x14ac:dyDescent="0.25">
      <c r="A2165" s="96"/>
      <c r="B2165" s="96"/>
      <c r="C2165" s="96"/>
      <c r="D2165" s="95"/>
      <c r="E2165" s="96"/>
      <c r="F2165" s="96"/>
      <c r="G2165" s="96"/>
      <c r="H2165" s="96"/>
      <c r="I2165" s="96"/>
      <c r="J2165" s="105"/>
      <c r="K2165" s="105"/>
      <c r="L2165" s="105"/>
      <c r="M2165" s="105"/>
    </row>
    <row r="2166" spans="1:13" x14ac:dyDescent="0.25">
      <c r="A2166" s="96"/>
      <c r="B2166" s="96"/>
      <c r="C2166" s="96"/>
      <c r="D2166" s="95"/>
      <c r="E2166" s="96"/>
      <c r="F2166" s="96"/>
      <c r="G2166" s="96"/>
      <c r="H2166" s="96"/>
      <c r="I2166" s="96"/>
      <c r="J2166" s="105"/>
      <c r="K2166" s="105"/>
      <c r="L2166" s="105"/>
      <c r="M2166" s="105"/>
    </row>
    <row r="2167" spans="1:13" x14ac:dyDescent="0.25">
      <c r="A2167" s="96"/>
      <c r="B2167" s="96"/>
      <c r="C2167" s="96"/>
      <c r="D2167" s="95"/>
      <c r="E2167" s="96"/>
      <c r="F2167" s="96"/>
      <c r="G2167" s="96"/>
      <c r="H2167" s="96"/>
      <c r="I2167" s="96"/>
      <c r="J2167" s="105"/>
      <c r="K2167" s="105"/>
      <c r="L2167" s="105"/>
      <c r="M2167" s="105"/>
    </row>
    <row r="2168" spans="1:13" x14ac:dyDescent="0.25">
      <c r="A2168" s="96"/>
      <c r="B2168" s="96"/>
      <c r="C2168" s="96"/>
      <c r="D2168" s="95"/>
      <c r="E2168" s="96"/>
      <c r="F2168" s="96"/>
      <c r="G2168" s="96"/>
      <c r="H2168" s="96"/>
      <c r="I2168" s="96"/>
      <c r="J2168" s="105"/>
      <c r="K2168" s="105"/>
      <c r="L2168" s="105"/>
      <c r="M2168" s="105"/>
    </row>
    <row r="2169" spans="1:13" x14ac:dyDescent="0.25">
      <c r="A2169" s="96"/>
      <c r="B2169" s="96"/>
      <c r="C2169" s="96"/>
      <c r="D2169" s="95"/>
      <c r="E2169" s="96"/>
      <c r="F2169" s="96"/>
      <c r="G2169" s="96"/>
      <c r="H2169" s="96"/>
      <c r="I2169" s="96"/>
      <c r="J2169" s="105"/>
      <c r="K2169" s="105"/>
      <c r="L2169" s="105"/>
      <c r="M2169" s="105"/>
    </row>
    <row r="2170" spans="1:13" x14ac:dyDescent="0.25">
      <c r="A2170" s="96"/>
      <c r="B2170" s="96"/>
      <c r="C2170" s="96"/>
      <c r="D2170" s="95"/>
      <c r="E2170" s="96"/>
      <c r="F2170" s="96"/>
      <c r="G2170" s="96"/>
      <c r="H2170" s="96"/>
      <c r="I2170" s="96"/>
      <c r="J2170" s="105"/>
      <c r="K2170" s="105"/>
      <c r="L2170" s="105"/>
      <c r="M2170" s="105"/>
    </row>
    <row r="2171" spans="1:13" x14ac:dyDescent="0.25">
      <c r="A2171" s="96"/>
      <c r="B2171" s="96"/>
      <c r="C2171" s="96"/>
      <c r="D2171" s="95"/>
      <c r="E2171" s="96"/>
      <c r="F2171" s="96"/>
      <c r="G2171" s="96"/>
      <c r="H2171" s="96"/>
      <c r="I2171" s="96"/>
      <c r="J2171" s="105"/>
      <c r="K2171" s="105"/>
      <c r="L2171" s="105"/>
      <c r="M2171" s="105"/>
    </row>
    <row r="2172" spans="1:13" x14ac:dyDescent="0.25">
      <c r="A2172" s="96"/>
      <c r="B2172" s="96"/>
      <c r="C2172" s="96"/>
      <c r="D2172" s="95"/>
      <c r="E2172" s="96"/>
      <c r="F2172" s="96"/>
      <c r="G2172" s="96"/>
      <c r="H2172" s="96"/>
      <c r="I2172" s="96"/>
      <c r="J2172" s="105"/>
      <c r="K2172" s="105"/>
      <c r="L2172" s="105"/>
      <c r="M2172" s="105"/>
    </row>
    <row r="2173" spans="1:13" x14ac:dyDescent="0.25">
      <c r="A2173" s="96"/>
      <c r="B2173" s="96"/>
      <c r="C2173" s="96"/>
      <c r="D2173" s="95"/>
      <c r="E2173" s="96"/>
      <c r="F2173" s="96"/>
      <c r="G2173" s="96"/>
      <c r="H2173" s="96"/>
      <c r="I2173" s="96"/>
      <c r="J2173" s="105"/>
      <c r="K2173" s="105"/>
      <c r="L2173" s="105"/>
      <c r="M2173" s="105"/>
    </row>
    <row r="2174" spans="1:13" x14ac:dyDescent="0.25">
      <c r="A2174" s="96"/>
      <c r="B2174" s="96"/>
      <c r="C2174" s="96"/>
      <c r="D2174" s="95"/>
      <c r="E2174" s="96"/>
      <c r="F2174" s="96"/>
      <c r="G2174" s="96"/>
      <c r="H2174" s="96"/>
      <c r="I2174" s="96"/>
      <c r="J2174" s="105"/>
      <c r="K2174" s="105"/>
      <c r="L2174" s="105"/>
      <c r="M2174" s="105"/>
    </row>
    <row r="2175" spans="1:13" x14ac:dyDescent="0.25">
      <c r="A2175" s="96"/>
      <c r="B2175" s="96"/>
      <c r="C2175" s="96"/>
      <c r="D2175" s="95"/>
      <c r="E2175" s="96"/>
      <c r="F2175" s="96"/>
      <c r="G2175" s="96"/>
      <c r="H2175" s="96"/>
      <c r="I2175" s="96"/>
      <c r="J2175" s="105"/>
      <c r="K2175" s="105"/>
      <c r="L2175" s="105"/>
      <c r="M2175" s="105"/>
    </row>
    <row r="2176" spans="1:13" x14ac:dyDescent="0.25">
      <c r="A2176" s="96"/>
      <c r="B2176" s="96"/>
      <c r="C2176" s="96"/>
      <c r="D2176" s="95"/>
      <c r="E2176" s="96"/>
      <c r="F2176" s="96"/>
      <c r="G2176" s="96"/>
      <c r="H2176" s="96"/>
      <c r="I2176" s="96"/>
      <c r="J2176" s="105"/>
      <c r="K2176" s="105"/>
      <c r="L2176" s="105"/>
      <c r="M2176" s="105"/>
    </row>
    <row r="2177" spans="1:13" x14ac:dyDescent="0.25">
      <c r="A2177" s="96"/>
      <c r="B2177" s="96"/>
      <c r="C2177" s="96"/>
      <c r="D2177" s="95"/>
      <c r="E2177" s="96"/>
      <c r="F2177" s="96"/>
      <c r="G2177" s="96"/>
      <c r="H2177" s="96"/>
      <c r="I2177" s="96"/>
      <c r="J2177" s="105"/>
      <c r="K2177" s="105"/>
      <c r="L2177" s="105"/>
      <c r="M2177" s="105"/>
    </row>
    <row r="2178" spans="1:13" x14ac:dyDescent="0.25">
      <c r="A2178" s="96"/>
      <c r="B2178" s="96"/>
      <c r="C2178" s="96"/>
      <c r="D2178" s="95"/>
      <c r="E2178" s="96"/>
      <c r="F2178" s="96"/>
      <c r="G2178" s="96"/>
      <c r="H2178" s="96"/>
      <c r="I2178" s="96"/>
      <c r="J2178" s="105"/>
      <c r="K2178" s="105"/>
      <c r="L2178" s="105"/>
      <c r="M2178" s="105"/>
    </row>
    <row r="2179" spans="1:13" x14ac:dyDescent="0.25">
      <c r="A2179" s="96"/>
      <c r="B2179" s="96"/>
      <c r="C2179" s="96"/>
      <c r="D2179" s="95"/>
      <c r="E2179" s="96"/>
      <c r="F2179" s="96"/>
      <c r="G2179" s="96"/>
      <c r="H2179" s="96"/>
      <c r="I2179" s="96"/>
      <c r="J2179" s="105"/>
      <c r="K2179" s="105"/>
      <c r="L2179" s="105"/>
      <c r="M2179" s="105"/>
    </row>
    <row r="2180" spans="1:13" x14ac:dyDescent="0.25">
      <c r="A2180" s="96"/>
      <c r="B2180" s="96"/>
      <c r="C2180" s="96"/>
      <c r="D2180" s="95"/>
      <c r="E2180" s="96"/>
      <c r="F2180" s="96"/>
      <c r="G2180" s="96"/>
      <c r="H2180" s="96"/>
      <c r="I2180" s="96"/>
      <c r="J2180" s="105"/>
      <c r="K2180" s="105"/>
      <c r="L2180" s="105"/>
      <c r="M2180" s="105"/>
    </row>
    <row r="2181" spans="1:13" x14ac:dyDescent="0.25">
      <c r="A2181" s="96"/>
      <c r="B2181" s="96"/>
      <c r="C2181" s="96"/>
      <c r="D2181" s="95"/>
      <c r="E2181" s="96"/>
      <c r="F2181" s="96"/>
      <c r="G2181" s="96"/>
      <c r="H2181" s="96"/>
      <c r="I2181" s="96"/>
      <c r="J2181" s="105"/>
      <c r="K2181" s="105"/>
      <c r="L2181" s="105"/>
      <c r="M2181" s="105"/>
    </row>
    <row r="2182" spans="1:13" x14ac:dyDescent="0.25">
      <c r="A2182" s="96"/>
      <c r="B2182" s="96"/>
      <c r="C2182" s="96"/>
      <c r="D2182" s="95"/>
      <c r="E2182" s="96"/>
      <c r="F2182" s="96"/>
      <c r="G2182" s="96"/>
      <c r="H2182" s="96"/>
      <c r="I2182" s="96"/>
      <c r="J2182" s="105"/>
      <c r="K2182" s="105"/>
      <c r="L2182" s="105"/>
      <c r="M2182" s="105"/>
    </row>
    <row r="2183" spans="1:13" x14ac:dyDescent="0.25">
      <c r="A2183" s="96"/>
      <c r="B2183" s="96"/>
      <c r="C2183" s="96"/>
      <c r="D2183" s="95"/>
      <c r="E2183" s="96"/>
      <c r="F2183" s="96"/>
      <c r="G2183" s="96"/>
      <c r="H2183" s="96"/>
      <c r="I2183" s="96"/>
      <c r="J2183" s="105"/>
      <c r="K2183" s="105"/>
      <c r="L2183" s="105"/>
      <c r="M2183" s="105"/>
    </row>
    <row r="2184" spans="1:13" x14ac:dyDescent="0.25">
      <c r="A2184" s="96"/>
      <c r="B2184" s="96"/>
      <c r="C2184" s="96"/>
      <c r="D2184" s="95"/>
      <c r="E2184" s="96"/>
      <c r="F2184" s="96"/>
      <c r="G2184" s="96"/>
      <c r="H2184" s="96"/>
      <c r="I2184" s="96"/>
      <c r="J2184" s="105"/>
      <c r="K2184" s="105"/>
      <c r="L2184" s="105"/>
      <c r="M2184" s="105"/>
    </row>
    <row r="2185" spans="1:13" x14ac:dyDescent="0.25">
      <c r="A2185" s="96"/>
      <c r="B2185" s="96"/>
      <c r="C2185" s="96"/>
      <c r="D2185" s="95"/>
      <c r="E2185" s="96"/>
      <c r="F2185" s="96"/>
      <c r="G2185" s="96"/>
      <c r="H2185" s="96"/>
      <c r="I2185" s="96"/>
      <c r="J2185" s="105"/>
      <c r="K2185" s="105"/>
      <c r="L2185" s="105"/>
      <c r="M2185" s="105"/>
    </row>
    <row r="2186" spans="1:13" x14ac:dyDescent="0.25">
      <c r="A2186" s="96"/>
      <c r="B2186" s="96"/>
      <c r="C2186" s="96"/>
      <c r="D2186" s="95"/>
      <c r="E2186" s="96"/>
      <c r="F2186" s="96"/>
      <c r="G2186" s="96"/>
      <c r="H2186" s="96"/>
      <c r="I2186" s="96"/>
      <c r="J2186" s="105"/>
      <c r="K2186" s="105"/>
      <c r="L2186" s="105"/>
      <c r="M2186" s="105"/>
    </row>
    <row r="2187" spans="1:13" x14ac:dyDescent="0.25">
      <c r="A2187" s="96"/>
      <c r="B2187" s="96"/>
      <c r="C2187" s="96"/>
      <c r="D2187" s="95"/>
      <c r="E2187" s="96"/>
      <c r="F2187" s="96"/>
      <c r="G2187" s="96"/>
      <c r="H2187" s="96"/>
      <c r="I2187" s="96"/>
      <c r="J2187" s="105"/>
      <c r="K2187" s="105"/>
      <c r="L2187" s="105"/>
      <c r="M2187" s="105"/>
    </row>
    <row r="2188" spans="1:13" x14ac:dyDescent="0.25">
      <c r="A2188" s="96"/>
      <c r="B2188" s="96"/>
      <c r="C2188" s="96"/>
      <c r="D2188" s="95"/>
      <c r="E2188" s="96"/>
      <c r="F2188" s="96"/>
      <c r="G2188" s="96"/>
      <c r="H2188" s="96"/>
      <c r="I2188" s="96"/>
      <c r="J2188" s="105"/>
      <c r="K2188" s="105"/>
      <c r="L2188" s="105"/>
      <c r="M2188" s="105"/>
    </row>
    <row r="2189" spans="1:13" x14ac:dyDescent="0.25">
      <c r="A2189" s="96"/>
      <c r="B2189" s="96"/>
      <c r="C2189" s="96"/>
      <c r="D2189" s="95"/>
      <c r="E2189" s="96"/>
      <c r="F2189" s="96"/>
      <c r="G2189" s="96"/>
      <c r="H2189" s="96"/>
      <c r="I2189" s="96"/>
      <c r="J2189" s="105"/>
      <c r="K2189" s="105"/>
      <c r="L2189" s="105"/>
      <c r="M2189" s="105"/>
    </row>
    <row r="2190" spans="1:13" x14ac:dyDescent="0.25">
      <c r="A2190" s="96"/>
      <c r="B2190" s="96"/>
      <c r="C2190" s="96"/>
      <c r="D2190" s="95"/>
      <c r="E2190" s="96"/>
      <c r="F2190" s="96"/>
      <c r="G2190" s="96"/>
      <c r="H2190" s="96"/>
      <c r="I2190" s="96"/>
      <c r="J2190" s="105"/>
      <c r="K2190" s="105"/>
      <c r="L2190" s="105"/>
      <c r="M2190" s="105"/>
    </row>
    <row r="2191" spans="1:13" x14ac:dyDescent="0.25">
      <c r="A2191" s="96"/>
      <c r="B2191" s="96"/>
      <c r="C2191" s="96"/>
      <c r="D2191" s="95"/>
      <c r="E2191" s="96"/>
      <c r="F2191" s="96"/>
      <c r="G2191" s="96"/>
      <c r="H2191" s="96"/>
      <c r="I2191" s="96"/>
      <c r="J2191" s="105"/>
      <c r="K2191" s="105"/>
      <c r="L2191" s="105"/>
      <c r="M2191" s="105"/>
    </row>
    <row r="2192" spans="1:13" x14ac:dyDescent="0.25">
      <c r="A2192" s="96"/>
      <c r="B2192" s="96"/>
      <c r="C2192" s="96"/>
      <c r="D2192" s="95"/>
      <c r="E2192" s="96"/>
      <c r="F2192" s="96"/>
      <c r="G2192" s="96"/>
      <c r="H2192" s="96"/>
      <c r="I2192" s="96"/>
      <c r="J2192" s="105"/>
      <c r="K2192" s="105"/>
      <c r="L2192" s="105"/>
      <c r="M2192" s="105"/>
    </row>
    <row r="2193" spans="1:13" x14ac:dyDescent="0.25">
      <c r="A2193" s="96"/>
      <c r="B2193" s="96"/>
      <c r="C2193" s="96"/>
      <c r="D2193" s="95"/>
      <c r="E2193" s="96"/>
      <c r="F2193" s="96"/>
      <c r="G2193" s="96"/>
      <c r="H2193" s="96"/>
      <c r="I2193" s="96"/>
      <c r="J2193" s="105"/>
      <c r="K2193" s="105"/>
      <c r="L2193" s="105"/>
      <c r="M2193" s="105"/>
    </row>
    <row r="2194" spans="1:13" x14ac:dyDescent="0.25">
      <c r="A2194" s="96"/>
      <c r="B2194" s="96"/>
      <c r="C2194" s="96"/>
      <c r="D2194" s="95"/>
      <c r="E2194" s="96"/>
      <c r="F2194" s="96"/>
      <c r="G2194" s="96"/>
      <c r="H2194" s="96"/>
      <c r="I2194" s="96"/>
      <c r="J2194" s="105"/>
      <c r="K2194" s="105"/>
      <c r="L2194" s="105"/>
      <c r="M2194" s="105"/>
    </row>
    <row r="2195" spans="1:13" x14ac:dyDescent="0.25">
      <c r="A2195" s="96"/>
      <c r="B2195" s="96"/>
      <c r="C2195" s="96"/>
      <c r="D2195" s="95"/>
      <c r="E2195" s="96"/>
      <c r="F2195" s="96"/>
      <c r="G2195" s="96"/>
      <c r="H2195" s="96"/>
      <c r="I2195" s="96"/>
      <c r="J2195" s="105"/>
      <c r="K2195" s="105"/>
      <c r="L2195" s="105"/>
      <c r="M2195" s="105"/>
    </row>
    <row r="2196" spans="1:13" x14ac:dyDescent="0.25">
      <c r="A2196" s="96"/>
      <c r="B2196" s="96"/>
      <c r="C2196" s="96"/>
      <c r="D2196" s="95"/>
      <c r="E2196" s="96"/>
      <c r="F2196" s="96"/>
      <c r="G2196" s="96"/>
      <c r="H2196" s="96"/>
      <c r="I2196" s="96"/>
      <c r="J2196" s="105"/>
      <c r="K2196" s="105"/>
      <c r="L2196" s="105"/>
      <c r="M2196" s="105"/>
    </row>
    <row r="2197" spans="1:13" x14ac:dyDescent="0.25">
      <c r="A2197" s="96"/>
      <c r="B2197" s="96"/>
      <c r="C2197" s="96"/>
      <c r="D2197" s="95"/>
      <c r="E2197" s="96"/>
      <c r="F2197" s="96"/>
      <c r="G2197" s="96"/>
      <c r="H2197" s="96"/>
      <c r="I2197" s="96"/>
      <c r="J2197" s="105"/>
      <c r="K2197" s="105"/>
      <c r="L2197" s="105"/>
      <c r="M2197" s="105"/>
    </row>
    <row r="2198" spans="1:13" x14ac:dyDescent="0.25">
      <c r="A2198" s="96"/>
      <c r="B2198" s="96"/>
      <c r="C2198" s="96"/>
      <c r="D2198" s="95"/>
      <c r="E2198" s="96"/>
      <c r="F2198" s="96"/>
      <c r="G2198" s="96"/>
      <c r="H2198" s="96"/>
      <c r="I2198" s="96"/>
      <c r="J2198" s="105"/>
      <c r="K2198" s="105"/>
      <c r="L2198" s="105"/>
      <c r="M2198" s="105"/>
    </row>
    <row r="2199" spans="1:13" x14ac:dyDescent="0.25">
      <c r="A2199" s="96"/>
      <c r="B2199" s="96"/>
      <c r="C2199" s="96"/>
      <c r="D2199" s="95"/>
      <c r="E2199" s="96"/>
      <c r="F2199" s="96"/>
      <c r="G2199" s="96"/>
      <c r="H2199" s="96"/>
      <c r="I2199" s="96"/>
      <c r="J2199" s="105"/>
      <c r="K2199" s="105"/>
      <c r="L2199" s="105"/>
      <c r="M2199" s="105"/>
    </row>
    <row r="2200" spans="1:13" x14ac:dyDescent="0.25">
      <c r="A2200" s="96"/>
      <c r="B2200" s="96"/>
      <c r="C2200" s="96"/>
      <c r="D2200" s="95"/>
      <c r="E2200" s="96"/>
      <c r="F2200" s="96"/>
      <c r="G2200" s="96"/>
      <c r="H2200" s="96"/>
      <c r="I2200" s="96"/>
      <c r="J2200" s="105"/>
      <c r="K2200" s="105"/>
      <c r="L2200" s="105"/>
      <c r="M2200" s="105"/>
    </row>
    <row r="2201" spans="1:13" x14ac:dyDescent="0.25">
      <c r="A2201" s="96"/>
      <c r="B2201" s="96"/>
      <c r="C2201" s="96"/>
      <c r="D2201" s="95"/>
      <c r="E2201" s="96"/>
      <c r="F2201" s="96"/>
      <c r="G2201" s="96"/>
      <c r="H2201" s="96"/>
      <c r="I2201" s="96"/>
      <c r="J2201" s="105"/>
      <c r="K2201" s="105"/>
      <c r="L2201" s="105"/>
      <c r="M2201" s="105"/>
    </row>
    <row r="2202" spans="1:13" x14ac:dyDescent="0.25">
      <c r="A2202" s="96"/>
      <c r="B2202" s="96"/>
      <c r="C2202" s="96"/>
      <c r="D2202" s="95"/>
      <c r="E2202" s="96"/>
      <c r="F2202" s="96"/>
      <c r="G2202" s="96"/>
      <c r="H2202" s="96"/>
      <c r="I2202" s="96"/>
      <c r="J2202" s="105"/>
      <c r="K2202" s="105"/>
      <c r="L2202" s="105"/>
      <c r="M2202" s="105"/>
    </row>
    <row r="2203" spans="1:13" x14ac:dyDescent="0.25">
      <c r="A2203" s="96"/>
      <c r="B2203" s="96"/>
      <c r="C2203" s="96"/>
      <c r="D2203" s="95"/>
      <c r="E2203" s="96"/>
      <c r="F2203" s="96"/>
      <c r="G2203" s="96"/>
      <c r="H2203" s="96"/>
      <c r="I2203" s="96"/>
      <c r="J2203" s="105"/>
      <c r="K2203" s="105"/>
      <c r="L2203" s="105"/>
      <c r="M2203" s="105"/>
    </row>
    <row r="2204" spans="1:13" x14ac:dyDescent="0.25">
      <c r="A2204" s="96"/>
      <c r="B2204" s="96"/>
      <c r="C2204" s="96"/>
      <c r="D2204" s="95"/>
      <c r="E2204" s="96"/>
      <c r="F2204" s="96"/>
      <c r="G2204" s="96"/>
      <c r="H2204" s="96"/>
      <c r="I2204" s="96"/>
      <c r="J2204" s="105"/>
      <c r="K2204" s="105"/>
      <c r="L2204" s="105"/>
      <c r="M2204" s="105"/>
    </row>
    <row r="2205" spans="1:13" x14ac:dyDescent="0.25">
      <c r="A2205" s="96"/>
      <c r="B2205" s="96"/>
      <c r="C2205" s="96"/>
      <c r="D2205" s="95"/>
      <c r="E2205" s="96"/>
      <c r="F2205" s="96"/>
      <c r="G2205" s="96"/>
      <c r="H2205" s="96"/>
      <c r="I2205" s="96"/>
      <c r="J2205" s="105"/>
      <c r="K2205" s="105"/>
      <c r="L2205" s="105"/>
      <c r="M2205" s="105"/>
    </row>
    <row r="2206" spans="1:13" x14ac:dyDescent="0.25">
      <c r="A2206" s="96"/>
      <c r="B2206" s="96"/>
      <c r="C2206" s="96"/>
      <c r="D2206" s="95"/>
      <c r="E2206" s="96"/>
      <c r="F2206" s="96"/>
      <c r="G2206" s="96"/>
      <c r="H2206" s="96"/>
      <c r="I2206" s="96"/>
      <c r="J2206" s="105"/>
      <c r="K2206" s="105"/>
      <c r="L2206" s="105"/>
      <c r="M2206" s="105"/>
    </row>
    <row r="2207" spans="1:13" x14ac:dyDescent="0.25">
      <c r="A2207" s="96"/>
      <c r="B2207" s="96"/>
      <c r="C2207" s="96"/>
      <c r="D2207" s="95"/>
      <c r="E2207" s="96"/>
      <c r="F2207" s="96"/>
      <c r="G2207" s="96"/>
      <c r="H2207" s="96"/>
      <c r="I2207" s="96"/>
      <c r="J2207" s="105"/>
      <c r="K2207" s="105"/>
      <c r="L2207" s="105"/>
      <c r="M2207" s="105"/>
    </row>
    <row r="2208" spans="1:13" x14ac:dyDescent="0.25">
      <c r="A2208" s="96"/>
      <c r="B2208" s="96"/>
      <c r="C2208" s="96"/>
      <c r="D2208" s="95"/>
      <c r="E2208" s="96"/>
      <c r="F2208" s="96"/>
      <c r="G2208" s="96"/>
      <c r="H2208" s="96"/>
      <c r="I2208" s="96"/>
      <c r="J2208" s="105"/>
      <c r="K2208" s="105"/>
      <c r="L2208" s="105"/>
      <c r="M2208" s="105"/>
    </row>
    <row r="2209" spans="1:13" x14ac:dyDescent="0.25">
      <c r="A2209" s="96"/>
      <c r="B2209" s="96"/>
      <c r="C2209" s="96"/>
      <c r="D2209" s="95"/>
      <c r="E2209" s="96"/>
      <c r="F2209" s="96"/>
      <c r="G2209" s="96"/>
      <c r="H2209" s="96"/>
      <c r="I2209" s="96"/>
      <c r="J2209" s="105"/>
      <c r="K2209" s="105"/>
      <c r="L2209" s="105"/>
      <c r="M2209" s="105"/>
    </row>
    <row r="2210" spans="1:13" x14ac:dyDescent="0.25">
      <c r="A2210" s="96"/>
      <c r="B2210" s="96"/>
      <c r="C2210" s="96"/>
      <c r="D2210" s="95"/>
      <c r="E2210" s="96"/>
      <c r="F2210" s="96"/>
      <c r="G2210" s="96"/>
      <c r="H2210" s="96"/>
      <c r="I2210" s="96"/>
      <c r="J2210" s="105"/>
      <c r="K2210" s="105"/>
      <c r="L2210" s="105"/>
      <c r="M2210" s="105"/>
    </row>
    <row r="2211" spans="1:13" x14ac:dyDescent="0.25">
      <c r="A2211" s="96"/>
      <c r="B2211" s="96"/>
      <c r="C2211" s="96"/>
      <c r="D2211" s="95"/>
      <c r="E2211" s="96"/>
      <c r="F2211" s="96"/>
      <c r="G2211" s="96"/>
      <c r="H2211" s="96"/>
      <c r="I2211" s="96"/>
      <c r="J2211" s="105"/>
      <c r="K2211" s="105"/>
      <c r="L2211" s="105"/>
      <c r="M2211" s="105"/>
    </row>
    <row r="2212" spans="1:13" x14ac:dyDescent="0.25">
      <c r="A2212" s="96"/>
      <c r="B2212" s="96"/>
      <c r="C2212" s="96"/>
      <c r="D2212" s="95"/>
      <c r="E2212" s="96"/>
      <c r="F2212" s="96"/>
      <c r="G2212" s="96"/>
      <c r="H2212" s="96"/>
      <c r="I2212" s="96"/>
      <c r="J2212" s="105"/>
      <c r="K2212" s="105"/>
      <c r="L2212" s="105"/>
      <c r="M2212" s="105"/>
    </row>
    <row r="2213" spans="1:13" x14ac:dyDescent="0.25">
      <c r="A2213" s="96"/>
      <c r="B2213" s="96"/>
      <c r="C2213" s="96"/>
      <c r="D2213" s="95"/>
      <c r="E2213" s="96"/>
      <c r="F2213" s="96"/>
      <c r="G2213" s="96"/>
      <c r="H2213" s="96"/>
      <c r="I2213" s="96"/>
      <c r="J2213" s="105"/>
      <c r="K2213" s="105"/>
      <c r="L2213" s="105"/>
      <c r="M2213" s="105"/>
    </row>
    <row r="2214" spans="1:13" x14ac:dyDescent="0.25">
      <c r="A2214" s="96"/>
      <c r="B2214" s="96"/>
      <c r="C2214" s="96"/>
      <c r="D2214" s="95"/>
      <c r="E2214" s="96"/>
      <c r="F2214" s="96"/>
      <c r="G2214" s="96"/>
      <c r="H2214" s="96"/>
      <c r="I2214" s="96"/>
      <c r="J2214" s="105"/>
      <c r="K2214" s="105"/>
      <c r="L2214" s="105"/>
      <c r="M2214" s="105"/>
    </row>
    <row r="2215" spans="1:13" x14ac:dyDescent="0.25">
      <c r="A2215" s="96"/>
      <c r="B2215" s="96"/>
      <c r="C2215" s="96"/>
      <c r="D2215" s="95"/>
      <c r="E2215" s="96"/>
      <c r="F2215" s="96"/>
      <c r="G2215" s="96"/>
      <c r="H2215" s="96"/>
      <c r="I2215" s="96"/>
      <c r="J2215" s="105"/>
      <c r="K2215" s="105"/>
      <c r="L2215" s="105"/>
      <c r="M2215" s="105"/>
    </row>
    <row r="2216" spans="1:13" x14ac:dyDescent="0.25">
      <c r="A2216" s="96"/>
      <c r="B2216" s="96"/>
      <c r="C2216" s="96"/>
      <c r="D2216" s="95"/>
      <c r="E2216" s="96"/>
      <c r="F2216" s="96"/>
      <c r="G2216" s="96"/>
      <c r="H2216" s="96"/>
      <c r="I2216" s="96"/>
      <c r="J2216" s="105"/>
      <c r="K2216" s="105"/>
      <c r="L2216" s="105"/>
      <c r="M2216" s="105"/>
    </row>
    <row r="2217" spans="1:13" x14ac:dyDescent="0.25">
      <c r="A2217" s="96"/>
      <c r="B2217" s="96"/>
      <c r="C2217" s="96"/>
      <c r="D2217" s="95"/>
      <c r="E2217" s="96"/>
      <c r="F2217" s="96"/>
      <c r="G2217" s="96"/>
      <c r="H2217" s="96"/>
      <c r="I2217" s="96"/>
      <c r="J2217" s="105"/>
      <c r="K2217" s="105"/>
      <c r="L2217" s="105"/>
      <c r="M2217" s="105"/>
    </row>
    <row r="2218" spans="1:13" x14ac:dyDescent="0.25">
      <c r="A2218" s="96"/>
      <c r="B2218" s="96"/>
      <c r="C2218" s="96"/>
      <c r="D2218" s="95"/>
      <c r="E2218" s="96"/>
      <c r="F2218" s="96"/>
      <c r="G2218" s="96"/>
      <c r="H2218" s="96"/>
      <c r="I2218" s="96"/>
      <c r="J2218" s="105"/>
      <c r="K2218" s="105"/>
      <c r="L2218" s="105"/>
      <c r="M2218" s="105"/>
    </row>
    <row r="2219" spans="1:13" x14ac:dyDescent="0.25">
      <c r="A2219" s="96"/>
      <c r="B2219" s="96"/>
      <c r="C2219" s="96"/>
      <c r="D2219" s="95"/>
      <c r="E2219" s="96"/>
      <c r="F2219" s="96"/>
      <c r="G2219" s="96"/>
      <c r="H2219" s="96"/>
      <c r="I2219" s="96"/>
      <c r="J2219" s="105"/>
      <c r="K2219" s="105"/>
      <c r="L2219" s="105"/>
      <c r="M2219" s="105"/>
    </row>
    <row r="2220" spans="1:13" x14ac:dyDescent="0.25">
      <c r="A2220" s="96"/>
      <c r="B2220" s="96"/>
      <c r="C2220" s="96"/>
      <c r="D2220" s="95"/>
      <c r="E2220" s="96"/>
      <c r="F2220" s="96"/>
      <c r="G2220" s="96"/>
      <c r="H2220" s="96"/>
      <c r="I2220" s="96"/>
      <c r="J2220" s="105"/>
      <c r="K2220" s="105"/>
      <c r="L2220" s="105"/>
      <c r="M2220" s="105"/>
    </row>
    <row r="2221" spans="1:13" x14ac:dyDescent="0.25">
      <c r="A2221" s="96"/>
      <c r="B2221" s="96"/>
      <c r="C2221" s="96"/>
      <c r="D2221" s="95"/>
      <c r="E2221" s="96"/>
      <c r="F2221" s="96"/>
      <c r="G2221" s="96"/>
      <c r="H2221" s="96"/>
      <c r="I2221" s="96"/>
      <c r="J2221" s="105"/>
      <c r="K2221" s="105"/>
      <c r="L2221" s="105"/>
      <c r="M2221" s="105"/>
    </row>
    <row r="2222" spans="1:13" x14ac:dyDescent="0.25">
      <c r="A2222" s="96"/>
      <c r="B2222" s="96"/>
      <c r="C2222" s="96"/>
      <c r="D2222" s="95"/>
      <c r="E2222" s="96"/>
      <c r="F2222" s="96"/>
      <c r="G2222" s="96"/>
      <c r="H2222" s="96"/>
      <c r="I2222" s="96"/>
      <c r="J2222" s="105"/>
      <c r="K2222" s="105"/>
      <c r="L2222" s="105"/>
      <c r="M2222" s="105"/>
    </row>
    <row r="2223" spans="1:13" x14ac:dyDescent="0.25">
      <c r="A2223" s="96"/>
      <c r="B2223" s="96"/>
      <c r="C2223" s="96"/>
      <c r="D2223" s="95"/>
      <c r="E2223" s="96"/>
      <c r="F2223" s="96"/>
      <c r="G2223" s="96"/>
      <c r="H2223" s="96"/>
      <c r="I2223" s="96"/>
      <c r="J2223" s="105"/>
      <c r="K2223" s="105"/>
      <c r="L2223" s="105"/>
      <c r="M2223" s="105"/>
    </row>
    <row r="2224" spans="1:13" x14ac:dyDescent="0.25">
      <c r="A2224" s="96"/>
      <c r="B2224" s="96"/>
      <c r="C2224" s="96"/>
      <c r="D2224" s="95"/>
      <c r="E2224" s="96"/>
      <c r="F2224" s="96"/>
      <c r="G2224" s="96"/>
      <c r="H2224" s="96"/>
      <c r="I2224" s="96"/>
      <c r="J2224" s="105"/>
      <c r="K2224" s="105"/>
      <c r="L2224" s="105"/>
      <c r="M2224" s="105"/>
    </row>
    <row r="2225" spans="1:13" x14ac:dyDescent="0.25">
      <c r="A2225" s="96"/>
      <c r="B2225" s="96"/>
      <c r="C2225" s="96"/>
      <c r="D2225" s="95"/>
      <c r="E2225" s="96"/>
      <c r="F2225" s="96"/>
      <c r="G2225" s="96"/>
      <c r="H2225" s="96"/>
      <c r="I2225" s="96"/>
      <c r="J2225" s="105"/>
      <c r="K2225" s="105"/>
      <c r="L2225" s="105"/>
      <c r="M2225" s="105"/>
    </row>
    <row r="2226" spans="1:13" x14ac:dyDescent="0.25">
      <c r="A2226" s="96"/>
      <c r="B2226" s="96"/>
      <c r="C2226" s="96"/>
      <c r="D2226" s="95"/>
      <c r="E2226" s="96"/>
      <c r="F2226" s="96"/>
      <c r="G2226" s="96"/>
      <c r="H2226" s="96"/>
      <c r="I2226" s="96"/>
      <c r="J2226" s="105"/>
      <c r="K2226" s="105"/>
      <c r="L2226" s="105"/>
      <c r="M2226" s="105"/>
    </row>
    <row r="2227" spans="1:13" x14ac:dyDescent="0.25">
      <c r="A2227" s="96"/>
      <c r="B2227" s="96"/>
      <c r="C2227" s="96"/>
      <c r="D2227" s="95"/>
      <c r="E2227" s="96"/>
      <c r="F2227" s="96"/>
      <c r="G2227" s="96"/>
      <c r="H2227" s="96"/>
      <c r="I2227" s="96"/>
      <c r="J2227" s="105"/>
      <c r="K2227" s="105"/>
      <c r="L2227" s="105"/>
      <c r="M2227" s="105"/>
    </row>
    <row r="2228" spans="1:13" x14ac:dyDescent="0.25">
      <c r="A2228" s="96"/>
      <c r="B2228" s="96"/>
      <c r="C2228" s="96"/>
      <c r="D2228" s="95"/>
      <c r="E2228" s="96"/>
      <c r="F2228" s="96"/>
      <c r="G2228" s="96"/>
      <c r="H2228" s="96"/>
      <c r="I2228" s="96"/>
      <c r="J2228" s="105"/>
      <c r="K2228" s="105"/>
      <c r="L2228" s="105"/>
      <c r="M2228" s="105"/>
    </row>
    <row r="2229" spans="1:13" x14ac:dyDescent="0.25">
      <c r="A2229" s="96"/>
      <c r="B2229" s="96"/>
      <c r="C2229" s="96"/>
      <c r="D2229" s="95"/>
      <c r="E2229" s="96"/>
      <c r="F2229" s="96"/>
      <c r="G2229" s="96"/>
      <c r="H2229" s="96"/>
      <c r="I2229" s="96"/>
      <c r="J2229" s="105"/>
      <c r="K2229" s="105"/>
      <c r="L2229" s="105"/>
      <c r="M2229" s="105"/>
    </row>
    <row r="2230" spans="1:13" x14ac:dyDescent="0.25">
      <c r="A2230" s="96"/>
      <c r="B2230" s="96"/>
      <c r="C2230" s="96"/>
      <c r="D2230" s="95"/>
      <c r="E2230" s="96"/>
      <c r="F2230" s="96"/>
      <c r="G2230" s="96"/>
      <c r="H2230" s="96"/>
      <c r="I2230" s="96"/>
      <c r="J2230" s="105"/>
      <c r="K2230" s="105"/>
      <c r="L2230" s="105"/>
      <c r="M2230" s="105"/>
    </row>
    <row r="2231" spans="1:13" x14ac:dyDescent="0.25">
      <c r="A2231" s="96"/>
      <c r="B2231" s="96"/>
      <c r="C2231" s="96"/>
      <c r="D2231" s="95"/>
      <c r="E2231" s="96"/>
      <c r="F2231" s="96"/>
      <c r="G2231" s="96"/>
      <c r="H2231" s="96"/>
      <c r="I2231" s="96"/>
      <c r="J2231" s="105"/>
      <c r="K2231" s="105"/>
      <c r="L2231" s="105"/>
      <c r="M2231" s="105"/>
    </row>
    <row r="2232" spans="1:13" x14ac:dyDescent="0.25">
      <c r="A2232" s="96"/>
      <c r="B2232" s="96"/>
      <c r="C2232" s="96"/>
      <c r="D2232" s="95"/>
      <c r="E2232" s="96"/>
      <c r="F2232" s="96"/>
      <c r="G2232" s="96"/>
      <c r="H2232" s="96"/>
      <c r="I2232" s="96"/>
      <c r="J2232" s="105"/>
      <c r="K2232" s="105"/>
      <c r="L2232" s="105"/>
      <c r="M2232" s="105"/>
    </row>
    <row r="2233" spans="1:13" x14ac:dyDescent="0.25">
      <c r="A2233" s="96"/>
      <c r="B2233" s="96"/>
      <c r="C2233" s="96"/>
      <c r="D2233" s="95"/>
      <c r="E2233" s="96"/>
      <c r="F2233" s="96"/>
      <c r="G2233" s="96"/>
      <c r="H2233" s="96"/>
      <c r="I2233" s="96"/>
      <c r="J2233" s="105"/>
      <c r="K2233" s="105"/>
      <c r="L2233" s="105"/>
      <c r="M2233" s="105"/>
    </row>
    <row r="2234" spans="1:13" x14ac:dyDescent="0.25">
      <c r="A2234" s="96"/>
      <c r="B2234" s="96"/>
      <c r="C2234" s="96"/>
      <c r="D2234" s="95"/>
      <c r="E2234" s="96"/>
      <c r="F2234" s="96"/>
      <c r="G2234" s="96"/>
      <c r="H2234" s="96"/>
      <c r="I2234" s="96"/>
      <c r="J2234" s="105"/>
      <c r="K2234" s="105"/>
      <c r="L2234" s="105"/>
      <c r="M2234" s="105"/>
    </row>
    <row r="2235" spans="1:13" x14ac:dyDescent="0.25">
      <c r="A2235" s="96"/>
      <c r="B2235" s="96"/>
      <c r="C2235" s="96"/>
      <c r="D2235" s="95"/>
      <c r="E2235" s="96"/>
      <c r="F2235" s="96"/>
      <c r="G2235" s="96"/>
      <c r="H2235" s="96"/>
      <c r="I2235" s="96"/>
      <c r="J2235" s="105"/>
      <c r="K2235" s="105"/>
      <c r="L2235" s="105"/>
      <c r="M2235" s="105"/>
    </row>
    <row r="2236" spans="1:13" x14ac:dyDescent="0.25">
      <c r="A2236" s="96"/>
      <c r="B2236" s="96"/>
      <c r="C2236" s="96"/>
      <c r="D2236" s="95"/>
      <c r="E2236" s="96"/>
      <c r="F2236" s="96"/>
      <c r="G2236" s="96"/>
      <c r="H2236" s="96"/>
      <c r="I2236" s="96"/>
      <c r="J2236" s="105"/>
      <c r="K2236" s="105"/>
      <c r="L2236" s="105"/>
      <c r="M2236" s="105"/>
    </row>
    <row r="2237" spans="1:13" x14ac:dyDescent="0.25">
      <c r="A2237" s="96"/>
      <c r="B2237" s="96"/>
      <c r="C2237" s="96"/>
      <c r="D2237" s="95"/>
      <c r="E2237" s="96"/>
      <c r="F2237" s="96"/>
      <c r="G2237" s="96"/>
      <c r="H2237" s="96"/>
      <c r="I2237" s="96"/>
      <c r="J2237" s="105"/>
      <c r="K2237" s="105"/>
      <c r="L2237" s="105"/>
      <c r="M2237" s="105"/>
    </row>
    <row r="2238" spans="1:13" x14ac:dyDescent="0.25">
      <c r="A2238" s="96"/>
      <c r="B2238" s="96"/>
      <c r="C2238" s="96"/>
      <c r="D2238" s="95"/>
      <c r="E2238" s="96"/>
      <c r="F2238" s="96"/>
      <c r="G2238" s="96"/>
      <c r="H2238" s="96"/>
      <c r="I2238" s="96"/>
      <c r="J2238" s="105"/>
      <c r="K2238" s="105"/>
      <c r="L2238" s="105"/>
      <c r="M2238" s="105"/>
    </row>
    <row r="2239" spans="1:13" x14ac:dyDescent="0.25">
      <c r="A2239" s="96"/>
      <c r="B2239" s="96"/>
      <c r="C2239" s="96"/>
      <c r="D2239" s="95"/>
      <c r="E2239" s="96"/>
      <c r="F2239" s="96"/>
      <c r="G2239" s="96"/>
      <c r="H2239" s="96"/>
      <c r="I2239" s="96"/>
      <c r="J2239" s="105"/>
      <c r="K2239" s="105"/>
      <c r="L2239" s="105"/>
      <c r="M2239" s="105"/>
    </row>
    <row r="2240" spans="1:13" x14ac:dyDescent="0.25">
      <c r="A2240" s="96"/>
      <c r="B2240" s="96"/>
      <c r="C2240" s="96"/>
      <c r="D2240" s="95"/>
      <c r="E2240" s="96"/>
      <c r="F2240" s="96"/>
      <c r="G2240" s="96"/>
      <c r="H2240" s="96"/>
      <c r="I2240" s="96"/>
      <c r="J2240" s="105"/>
      <c r="K2240" s="105"/>
      <c r="L2240" s="105"/>
      <c r="M2240" s="105"/>
    </row>
    <row r="2241" spans="1:13" x14ac:dyDescent="0.25">
      <c r="A2241" s="96"/>
      <c r="B2241" s="96"/>
      <c r="C2241" s="96"/>
      <c r="D2241" s="95"/>
      <c r="E2241" s="96"/>
      <c r="F2241" s="96"/>
      <c r="G2241" s="96"/>
      <c r="H2241" s="96"/>
      <c r="I2241" s="96"/>
      <c r="J2241" s="105"/>
      <c r="K2241" s="105"/>
      <c r="L2241" s="105"/>
      <c r="M2241" s="105"/>
    </row>
    <row r="2242" spans="1:13" x14ac:dyDescent="0.25">
      <c r="A2242" s="96"/>
      <c r="B2242" s="96"/>
      <c r="C2242" s="96"/>
      <c r="D2242" s="95"/>
      <c r="E2242" s="96"/>
      <c r="F2242" s="96"/>
      <c r="G2242" s="96"/>
      <c r="H2242" s="96"/>
      <c r="I2242" s="96"/>
      <c r="J2242" s="105"/>
      <c r="K2242" s="105"/>
      <c r="L2242" s="105"/>
      <c r="M2242" s="105"/>
    </row>
    <row r="2243" spans="1:13" x14ac:dyDescent="0.25">
      <c r="A2243" s="96"/>
      <c r="B2243" s="96"/>
      <c r="C2243" s="96"/>
      <c r="D2243" s="95"/>
      <c r="E2243" s="96"/>
      <c r="F2243" s="96"/>
      <c r="G2243" s="96"/>
      <c r="H2243" s="96"/>
      <c r="I2243" s="96"/>
      <c r="J2243" s="105"/>
      <c r="K2243" s="105"/>
      <c r="L2243" s="105"/>
      <c r="M2243" s="105"/>
    </row>
    <row r="2244" spans="1:13" x14ac:dyDescent="0.25">
      <c r="A2244" s="96"/>
      <c r="B2244" s="96"/>
      <c r="C2244" s="96"/>
      <c r="D2244" s="95"/>
      <c r="E2244" s="96"/>
      <c r="F2244" s="96"/>
      <c r="G2244" s="96"/>
      <c r="H2244" s="96"/>
      <c r="I2244" s="96"/>
      <c r="J2244" s="105"/>
      <c r="K2244" s="105"/>
      <c r="L2244" s="105"/>
      <c r="M2244" s="105"/>
    </row>
    <row r="2245" spans="1:13" x14ac:dyDescent="0.25">
      <c r="A2245" s="96"/>
      <c r="B2245" s="96"/>
      <c r="C2245" s="96"/>
      <c r="D2245" s="95"/>
      <c r="E2245" s="96"/>
      <c r="F2245" s="96"/>
      <c r="G2245" s="96"/>
      <c r="H2245" s="96"/>
      <c r="I2245" s="96"/>
      <c r="J2245" s="105"/>
      <c r="K2245" s="105"/>
      <c r="L2245" s="105"/>
      <c r="M2245" s="105"/>
    </row>
    <row r="2246" spans="1:13" x14ac:dyDescent="0.25">
      <c r="A2246" s="96"/>
      <c r="B2246" s="96"/>
      <c r="C2246" s="96"/>
      <c r="D2246" s="95"/>
      <c r="E2246" s="96"/>
      <c r="F2246" s="96"/>
      <c r="G2246" s="96"/>
      <c r="H2246" s="96"/>
      <c r="I2246" s="96"/>
      <c r="J2246" s="105"/>
      <c r="K2246" s="105"/>
      <c r="L2246" s="105"/>
      <c r="M2246" s="105"/>
    </row>
    <row r="2247" spans="1:13" x14ac:dyDescent="0.25">
      <c r="A2247" s="96"/>
      <c r="B2247" s="96"/>
      <c r="C2247" s="96"/>
      <c r="D2247" s="95"/>
      <c r="E2247" s="96"/>
      <c r="F2247" s="96"/>
      <c r="G2247" s="96"/>
      <c r="H2247" s="96"/>
      <c r="I2247" s="96"/>
      <c r="J2247" s="105"/>
      <c r="K2247" s="105"/>
      <c r="L2247" s="105"/>
      <c r="M2247" s="105"/>
    </row>
    <row r="2248" spans="1:13" x14ac:dyDescent="0.25">
      <c r="A2248" s="96"/>
      <c r="B2248" s="96"/>
      <c r="C2248" s="96"/>
      <c r="D2248" s="95"/>
      <c r="E2248" s="96"/>
      <c r="F2248" s="96"/>
      <c r="G2248" s="96"/>
      <c r="H2248" s="96"/>
      <c r="I2248" s="96"/>
      <c r="J2248" s="105"/>
      <c r="K2248" s="105"/>
      <c r="L2248" s="105"/>
      <c r="M2248" s="105"/>
    </row>
    <row r="2249" spans="1:13" x14ac:dyDescent="0.25">
      <c r="A2249" s="96"/>
      <c r="B2249" s="96"/>
      <c r="C2249" s="96"/>
      <c r="D2249" s="95"/>
      <c r="E2249" s="96"/>
      <c r="F2249" s="96"/>
      <c r="G2249" s="96"/>
      <c r="H2249" s="96"/>
      <c r="I2249" s="96"/>
      <c r="J2249" s="105"/>
      <c r="K2249" s="105"/>
      <c r="L2249" s="105"/>
      <c r="M2249" s="105"/>
    </row>
    <row r="2250" spans="1:13" x14ac:dyDescent="0.25">
      <c r="A2250" s="96"/>
      <c r="B2250" s="96"/>
      <c r="C2250" s="96"/>
      <c r="D2250" s="95"/>
      <c r="E2250" s="96"/>
      <c r="F2250" s="96"/>
      <c r="G2250" s="96"/>
      <c r="H2250" s="96"/>
      <c r="I2250" s="96"/>
      <c r="J2250" s="105"/>
      <c r="K2250" s="105"/>
      <c r="L2250" s="105"/>
      <c r="M2250" s="105"/>
    </row>
    <row r="2251" spans="1:13" x14ac:dyDescent="0.25">
      <c r="A2251" s="96"/>
      <c r="B2251" s="96"/>
      <c r="C2251" s="96"/>
      <c r="D2251" s="95"/>
      <c r="E2251" s="96"/>
      <c r="F2251" s="96"/>
      <c r="G2251" s="96"/>
      <c r="H2251" s="96"/>
      <c r="I2251" s="96"/>
      <c r="J2251" s="105"/>
      <c r="K2251" s="105"/>
      <c r="L2251" s="105"/>
      <c r="M2251" s="105"/>
    </row>
    <row r="2252" spans="1:13" x14ac:dyDescent="0.25">
      <c r="A2252" s="96"/>
      <c r="B2252" s="96"/>
      <c r="C2252" s="96"/>
      <c r="D2252" s="95"/>
      <c r="E2252" s="96"/>
      <c r="F2252" s="96"/>
      <c r="G2252" s="96"/>
      <c r="H2252" s="96"/>
      <c r="I2252" s="96"/>
      <c r="J2252" s="105"/>
      <c r="K2252" s="105"/>
      <c r="L2252" s="105"/>
      <c r="M2252" s="105"/>
    </row>
    <row r="2253" spans="1:13" x14ac:dyDescent="0.25">
      <c r="A2253" s="96"/>
      <c r="B2253" s="96"/>
      <c r="C2253" s="96"/>
      <c r="D2253" s="95"/>
      <c r="E2253" s="96"/>
      <c r="F2253" s="96"/>
      <c r="G2253" s="96"/>
      <c r="H2253" s="96"/>
      <c r="I2253" s="96"/>
      <c r="J2253" s="105"/>
      <c r="K2253" s="105"/>
      <c r="L2253" s="105"/>
      <c r="M2253" s="105"/>
    </row>
    <row r="2254" spans="1:13" x14ac:dyDescent="0.25">
      <c r="A2254" s="96"/>
      <c r="B2254" s="96"/>
      <c r="C2254" s="96"/>
      <c r="D2254" s="95"/>
      <c r="E2254" s="96"/>
      <c r="F2254" s="96"/>
      <c r="G2254" s="96"/>
      <c r="H2254" s="96"/>
      <c r="I2254" s="96"/>
      <c r="J2254" s="105"/>
      <c r="K2254" s="105"/>
      <c r="L2254" s="105"/>
      <c r="M2254" s="105"/>
    </row>
    <row r="2255" spans="1:13" x14ac:dyDescent="0.25">
      <c r="A2255" s="96"/>
      <c r="B2255" s="96"/>
      <c r="C2255" s="96"/>
      <c r="D2255" s="95"/>
      <c r="E2255" s="96"/>
      <c r="F2255" s="96"/>
      <c r="G2255" s="96"/>
      <c r="H2255" s="96"/>
      <c r="I2255" s="96"/>
      <c r="J2255" s="105"/>
      <c r="K2255" s="105"/>
      <c r="L2255" s="105"/>
      <c r="M2255" s="105"/>
    </row>
    <row r="2256" spans="1:13" x14ac:dyDescent="0.25">
      <c r="A2256" s="96"/>
      <c r="B2256" s="96"/>
      <c r="C2256" s="96"/>
      <c r="D2256" s="95"/>
      <c r="E2256" s="96"/>
      <c r="F2256" s="96"/>
      <c r="G2256" s="96"/>
      <c r="H2256" s="96"/>
      <c r="I2256" s="96"/>
      <c r="J2256" s="105"/>
      <c r="K2256" s="105"/>
      <c r="L2256" s="105"/>
      <c r="M2256" s="105"/>
    </row>
    <row r="2257" spans="1:13" x14ac:dyDescent="0.25">
      <c r="A2257" s="96"/>
      <c r="B2257" s="96"/>
      <c r="C2257" s="96"/>
      <c r="D2257" s="95"/>
      <c r="E2257" s="96"/>
      <c r="F2257" s="96"/>
      <c r="G2257" s="96"/>
      <c r="H2257" s="96"/>
      <c r="I2257" s="96"/>
      <c r="J2257" s="105"/>
      <c r="K2257" s="105"/>
      <c r="L2257" s="105"/>
      <c r="M2257" s="105"/>
    </row>
    <row r="2258" spans="1:13" x14ac:dyDescent="0.25">
      <c r="A2258" s="96"/>
      <c r="B2258" s="96"/>
      <c r="C2258" s="96"/>
      <c r="D2258" s="95"/>
      <c r="E2258" s="96"/>
      <c r="F2258" s="96"/>
      <c r="G2258" s="96"/>
      <c r="H2258" s="96"/>
      <c r="I2258" s="96"/>
      <c r="J2258" s="105"/>
      <c r="K2258" s="105"/>
      <c r="L2258" s="105"/>
      <c r="M2258" s="105"/>
    </row>
    <row r="2259" spans="1:13" x14ac:dyDescent="0.25">
      <c r="A2259" s="96"/>
      <c r="B2259" s="96"/>
      <c r="C2259" s="96"/>
      <c r="D2259" s="95"/>
      <c r="E2259" s="96"/>
      <c r="F2259" s="96"/>
      <c r="G2259" s="96"/>
      <c r="H2259" s="96"/>
      <c r="I2259" s="96"/>
      <c r="J2259" s="105"/>
      <c r="K2259" s="105"/>
      <c r="L2259" s="105"/>
      <c r="M2259" s="105"/>
    </row>
    <row r="2260" spans="1:13" x14ac:dyDescent="0.25">
      <c r="A2260" s="96"/>
      <c r="B2260" s="96"/>
      <c r="C2260" s="96"/>
      <c r="D2260" s="95"/>
      <c r="E2260" s="96"/>
      <c r="F2260" s="96"/>
      <c r="G2260" s="96"/>
      <c r="H2260" s="96"/>
      <c r="I2260" s="96"/>
      <c r="J2260" s="105"/>
      <c r="K2260" s="105"/>
      <c r="L2260" s="105"/>
      <c r="M2260" s="105"/>
    </row>
    <row r="2261" spans="1:13" x14ac:dyDescent="0.25">
      <c r="A2261" s="96"/>
      <c r="B2261" s="96"/>
      <c r="C2261" s="96"/>
      <c r="D2261" s="95"/>
      <c r="E2261" s="96"/>
      <c r="F2261" s="96"/>
      <c r="G2261" s="96"/>
      <c r="H2261" s="96"/>
      <c r="I2261" s="96"/>
      <c r="J2261" s="105"/>
      <c r="K2261" s="105"/>
      <c r="L2261" s="105"/>
      <c r="M2261" s="105"/>
    </row>
    <row r="2262" spans="1:13" x14ac:dyDescent="0.25">
      <c r="A2262" s="96"/>
      <c r="B2262" s="96"/>
      <c r="C2262" s="96"/>
      <c r="D2262" s="95"/>
      <c r="E2262" s="96"/>
      <c r="F2262" s="96"/>
      <c r="G2262" s="96"/>
      <c r="H2262" s="96"/>
      <c r="I2262" s="96"/>
      <c r="J2262" s="105"/>
      <c r="K2262" s="105"/>
      <c r="L2262" s="105"/>
      <c r="M2262" s="105"/>
    </row>
    <row r="2263" spans="1:13" x14ac:dyDescent="0.25">
      <c r="A2263" s="96"/>
      <c r="B2263" s="96"/>
      <c r="C2263" s="96"/>
      <c r="D2263" s="95"/>
      <c r="E2263" s="96"/>
      <c r="F2263" s="96"/>
      <c r="G2263" s="96"/>
      <c r="H2263" s="96"/>
      <c r="I2263" s="96"/>
      <c r="J2263" s="105"/>
      <c r="K2263" s="105"/>
      <c r="L2263" s="105"/>
      <c r="M2263" s="105"/>
    </row>
    <row r="2264" spans="1:13" x14ac:dyDescent="0.25">
      <c r="A2264" s="96"/>
      <c r="B2264" s="96"/>
      <c r="C2264" s="96"/>
      <c r="D2264" s="95"/>
      <c r="E2264" s="96"/>
      <c r="F2264" s="96"/>
      <c r="G2264" s="96"/>
      <c r="H2264" s="96"/>
      <c r="I2264" s="96"/>
      <c r="J2264" s="105"/>
      <c r="K2264" s="105"/>
      <c r="L2264" s="105"/>
      <c r="M2264" s="105"/>
    </row>
    <row r="2265" spans="1:13" x14ac:dyDescent="0.25">
      <c r="A2265" s="96"/>
      <c r="B2265" s="96"/>
      <c r="C2265" s="96"/>
      <c r="D2265" s="95"/>
      <c r="E2265" s="96"/>
      <c r="F2265" s="96"/>
      <c r="G2265" s="96"/>
      <c r="H2265" s="96"/>
      <c r="I2265" s="96"/>
      <c r="J2265" s="105"/>
      <c r="K2265" s="105"/>
      <c r="L2265" s="105"/>
      <c r="M2265" s="105"/>
    </row>
    <row r="2266" spans="1:13" x14ac:dyDescent="0.25">
      <c r="A2266" s="96"/>
      <c r="B2266" s="96"/>
      <c r="C2266" s="96"/>
      <c r="D2266" s="95"/>
      <c r="E2266" s="96"/>
      <c r="F2266" s="96"/>
      <c r="G2266" s="96"/>
      <c r="H2266" s="96"/>
      <c r="I2266" s="96"/>
      <c r="J2266" s="105"/>
      <c r="K2266" s="105"/>
      <c r="L2266" s="105"/>
      <c r="M2266" s="105"/>
    </row>
    <row r="2267" spans="1:13" x14ac:dyDescent="0.25">
      <c r="A2267" s="96"/>
      <c r="B2267" s="96"/>
      <c r="C2267" s="96"/>
      <c r="D2267" s="95"/>
      <c r="E2267" s="96"/>
      <c r="F2267" s="96"/>
      <c r="G2267" s="96"/>
      <c r="H2267" s="96"/>
      <c r="I2267" s="96"/>
      <c r="J2267" s="105"/>
      <c r="K2267" s="105"/>
      <c r="L2267" s="105"/>
      <c r="M2267" s="105"/>
    </row>
    <row r="2268" spans="1:13" x14ac:dyDescent="0.25">
      <c r="A2268" s="96"/>
      <c r="B2268" s="96"/>
      <c r="C2268" s="96"/>
      <c r="D2268" s="95"/>
      <c r="E2268" s="96"/>
      <c r="F2268" s="96"/>
      <c r="G2268" s="96"/>
      <c r="H2268" s="96"/>
      <c r="I2268" s="96"/>
      <c r="J2268" s="105"/>
      <c r="K2268" s="105"/>
      <c r="L2268" s="105"/>
      <c r="M2268" s="105"/>
    </row>
    <row r="2269" spans="1:13" x14ac:dyDescent="0.25">
      <c r="A2269" s="96"/>
      <c r="B2269" s="96"/>
      <c r="C2269" s="96"/>
      <c r="D2269" s="95"/>
      <c r="E2269" s="96"/>
      <c r="F2269" s="96"/>
      <c r="G2269" s="96"/>
      <c r="H2269" s="96"/>
      <c r="I2269" s="96"/>
      <c r="J2269" s="105"/>
      <c r="K2269" s="105"/>
      <c r="L2269" s="105"/>
      <c r="M2269" s="105"/>
    </row>
    <row r="2270" spans="1:13" x14ac:dyDescent="0.25">
      <c r="A2270" s="96"/>
      <c r="B2270" s="96"/>
      <c r="C2270" s="96"/>
      <c r="D2270" s="95"/>
      <c r="E2270" s="96"/>
      <c r="F2270" s="96"/>
      <c r="G2270" s="96"/>
      <c r="H2270" s="96"/>
      <c r="I2270" s="96"/>
      <c r="J2270" s="105"/>
      <c r="K2270" s="105"/>
      <c r="L2270" s="105"/>
      <c r="M2270" s="105"/>
    </row>
    <row r="2271" spans="1:13" x14ac:dyDescent="0.25">
      <c r="A2271" s="96"/>
      <c r="B2271" s="96"/>
      <c r="C2271" s="96"/>
      <c r="D2271" s="95"/>
      <c r="E2271" s="96"/>
      <c r="F2271" s="96"/>
      <c r="G2271" s="96"/>
      <c r="H2271" s="96"/>
      <c r="I2271" s="96"/>
      <c r="J2271" s="105"/>
      <c r="K2271" s="105"/>
      <c r="L2271" s="105"/>
      <c r="M2271" s="105"/>
    </row>
    <row r="2272" spans="1:13" x14ac:dyDescent="0.25">
      <c r="A2272" s="96"/>
      <c r="B2272" s="96"/>
      <c r="C2272" s="96"/>
      <c r="D2272" s="95"/>
      <c r="E2272" s="96"/>
      <c r="F2272" s="96"/>
      <c r="G2272" s="96"/>
      <c r="H2272" s="96"/>
      <c r="I2272" s="96"/>
      <c r="J2272" s="105"/>
      <c r="K2272" s="105"/>
      <c r="L2272" s="105"/>
      <c r="M2272" s="105"/>
    </row>
    <row r="2273" spans="1:13" x14ac:dyDescent="0.25">
      <c r="A2273" s="96"/>
      <c r="B2273" s="96"/>
      <c r="C2273" s="96"/>
      <c r="D2273" s="95"/>
      <c r="E2273" s="96"/>
      <c r="F2273" s="96"/>
      <c r="G2273" s="96"/>
      <c r="H2273" s="96"/>
      <c r="I2273" s="96"/>
      <c r="J2273" s="105"/>
      <c r="K2273" s="105"/>
      <c r="L2273" s="105"/>
      <c r="M2273" s="105"/>
    </row>
    <row r="2274" spans="1:13" x14ac:dyDescent="0.25">
      <c r="A2274" s="96"/>
      <c r="B2274" s="96"/>
      <c r="C2274" s="96"/>
      <c r="D2274" s="95"/>
      <c r="E2274" s="96"/>
      <c r="F2274" s="96"/>
      <c r="G2274" s="96"/>
      <c r="H2274" s="96"/>
      <c r="I2274" s="96"/>
      <c r="J2274" s="105"/>
      <c r="K2274" s="105"/>
      <c r="L2274" s="105"/>
      <c r="M2274" s="105"/>
    </row>
    <row r="2275" spans="1:13" x14ac:dyDescent="0.25">
      <c r="A2275" s="96"/>
      <c r="B2275" s="96"/>
      <c r="C2275" s="96"/>
      <c r="D2275" s="95"/>
      <c r="E2275" s="96"/>
      <c r="F2275" s="96"/>
      <c r="G2275" s="96"/>
      <c r="H2275" s="96"/>
      <c r="I2275" s="96"/>
      <c r="J2275" s="105"/>
      <c r="K2275" s="105"/>
      <c r="L2275" s="105"/>
      <c r="M2275" s="105"/>
    </row>
    <row r="2276" spans="1:13" x14ac:dyDescent="0.25">
      <c r="A2276" s="96"/>
      <c r="B2276" s="96"/>
      <c r="C2276" s="96"/>
      <c r="D2276" s="95"/>
      <c r="E2276" s="96"/>
      <c r="F2276" s="96"/>
      <c r="G2276" s="96"/>
      <c r="H2276" s="96"/>
      <c r="I2276" s="96"/>
      <c r="J2276" s="105"/>
      <c r="K2276" s="105"/>
      <c r="L2276" s="105"/>
      <c r="M2276" s="105"/>
    </row>
    <row r="2277" spans="1:13" x14ac:dyDescent="0.25">
      <c r="A2277" s="96"/>
      <c r="B2277" s="96"/>
      <c r="C2277" s="96"/>
      <c r="D2277" s="95"/>
      <c r="E2277" s="96"/>
      <c r="F2277" s="96"/>
      <c r="G2277" s="96"/>
      <c r="H2277" s="96"/>
      <c r="I2277" s="96"/>
      <c r="J2277" s="105"/>
      <c r="K2277" s="105"/>
      <c r="L2277" s="105"/>
      <c r="M2277" s="105"/>
    </row>
    <row r="2278" spans="1:13" x14ac:dyDescent="0.25">
      <c r="A2278" s="96"/>
      <c r="B2278" s="96"/>
      <c r="C2278" s="96"/>
      <c r="D2278" s="95"/>
      <c r="E2278" s="96"/>
      <c r="F2278" s="96"/>
      <c r="G2278" s="96"/>
      <c r="H2278" s="96"/>
      <c r="I2278" s="96"/>
      <c r="J2278" s="105"/>
      <c r="K2278" s="105"/>
      <c r="L2278" s="105"/>
      <c r="M2278" s="105"/>
    </row>
    <row r="2279" spans="1:13" x14ac:dyDescent="0.25">
      <c r="A2279" s="96"/>
      <c r="B2279" s="96"/>
      <c r="C2279" s="96"/>
      <c r="D2279" s="95"/>
      <c r="E2279" s="96"/>
      <c r="F2279" s="96"/>
      <c r="G2279" s="96"/>
      <c r="H2279" s="96"/>
      <c r="I2279" s="96"/>
      <c r="J2279" s="105"/>
      <c r="K2279" s="105"/>
      <c r="L2279" s="105"/>
      <c r="M2279" s="105"/>
    </row>
    <row r="2280" spans="1:13" x14ac:dyDescent="0.25">
      <c r="A2280" s="96"/>
      <c r="B2280" s="96"/>
      <c r="C2280" s="96"/>
      <c r="D2280" s="95"/>
      <c r="E2280" s="96"/>
      <c r="F2280" s="96"/>
      <c r="G2280" s="96"/>
      <c r="H2280" s="96"/>
      <c r="I2280" s="96"/>
      <c r="J2280" s="105"/>
      <c r="K2280" s="105"/>
      <c r="L2280" s="105"/>
      <c r="M2280" s="105"/>
    </row>
    <row r="2281" spans="1:13" x14ac:dyDescent="0.25">
      <c r="A2281" s="96"/>
      <c r="B2281" s="96"/>
      <c r="C2281" s="96"/>
      <c r="D2281" s="95"/>
      <c r="E2281" s="96"/>
      <c r="F2281" s="96"/>
      <c r="G2281" s="96"/>
      <c r="H2281" s="96"/>
      <c r="I2281" s="96"/>
      <c r="J2281" s="105"/>
      <c r="K2281" s="105"/>
      <c r="L2281" s="105"/>
      <c r="M2281" s="105"/>
    </row>
    <row r="2282" spans="1:13" x14ac:dyDescent="0.25">
      <c r="A2282" s="96"/>
      <c r="B2282" s="96"/>
      <c r="C2282" s="96"/>
      <c r="D2282" s="95"/>
      <c r="E2282" s="96"/>
      <c r="F2282" s="96"/>
      <c r="G2282" s="96"/>
      <c r="H2282" s="96"/>
      <c r="I2282" s="96"/>
      <c r="J2282" s="105"/>
      <c r="K2282" s="105"/>
      <c r="L2282" s="105"/>
      <c r="M2282" s="105"/>
    </row>
    <row r="2283" spans="1:13" x14ac:dyDescent="0.25">
      <c r="A2283" s="96"/>
      <c r="B2283" s="96"/>
      <c r="C2283" s="96"/>
      <c r="D2283" s="95"/>
      <c r="E2283" s="96"/>
      <c r="F2283" s="96"/>
      <c r="G2283" s="96"/>
      <c r="H2283" s="96"/>
      <c r="I2283" s="96"/>
      <c r="J2283" s="105"/>
      <c r="K2283" s="105"/>
      <c r="L2283" s="105"/>
      <c r="M2283" s="105"/>
    </row>
    <row r="2284" spans="1:13" x14ac:dyDescent="0.25">
      <c r="A2284" s="96"/>
      <c r="B2284" s="96"/>
      <c r="C2284" s="96"/>
      <c r="D2284" s="95"/>
      <c r="E2284" s="96"/>
      <c r="F2284" s="96"/>
      <c r="G2284" s="96"/>
      <c r="H2284" s="96"/>
      <c r="I2284" s="96"/>
      <c r="J2284" s="105"/>
      <c r="K2284" s="105"/>
      <c r="L2284" s="105"/>
      <c r="M2284" s="105"/>
    </row>
    <row r="2285" spans="1:13" x14ac:dyDescent="0.25">
      <c r="A2285" s="96"/>
      <c r="B2285" s="96"/>
      <c r="C2285" s="96"/>
      <c r="D2285" s="95"/>
      <c r="E2285" s="96"/>
      <c r="F2285" s="96"/>
      <c r="G2285" s="96"/>
      <c r="H2285" s="96"/>
      <c r="I2285" s="96"/>
      <c r="J2285" s="105"/>
      <c r="K2285" s="105"/>
      <c r="L2285" s="105"/>
      <c r="M2285" s="105"/>
    </row>
    <row r="2286" spans="1:13" x14ac:dyDescent="0.25">
      <c r="A2286" s="96"/>
      <c r="B2286" s="96"/>
      <c r="C2286" s="96"/>
      <c r="D2286" s="95"/>
      <c r="E2286" s="96"/>
      <c r="F2286" s="96"/>
      <c r="G2286" s="96"/>
      <c r="H2286" s="96"/>
      <c r="I2286" s="96"/>
      <c r="J2286" s="105"/>
      <c r="K2286" s="105"/>
      <c r="L2286" s="105"/>
      <c r="M2286" s="105"/>
    </row>
    <row r="2287" spans="1:13" x14ac:dyDescent="0.25">
      <c r="A2287" s="96"/>
      <c r="B2287" s="96"/>
      <c r="C2287" s="96"/>
      <c r="D2287" s="95"/>
      <c r="E2287" s="96"/>
      <c r="F2287" s="96"/>
      <c r="G2287" s="96"/>
      <c r="H2287" s="96"/>
      <c r="I2287" s="96"/>
      <c r="J2287" s="105"/>
      <c r="K2287" s="105"/>
      <c r="L2287" s="105"/>
      <c r="M2287" s="105"/>
    </row>
    <row r="2288" spans="1:13" x14ac:dyDescent="0.25">
      <c r="A2288" s="96"/>
      <c r="B2288" s="96"/>
      <c r="C2288" s="96"/>
      <c r="D2288" s="95"/>
      <c r="E2288" s="96"/>
      <c r="F2288" s="96"/>
      <c r="G2288" s="96"/>
      <c r="H2288" s="96"/>
      <c r="I2288" s="96"/>
      <c r="J2288" s="105"/>
      <c r="K2288" s="105"/>
      <c r="L2288" s="105"/>
      <c r="M2288" s="105"/>
    </row>
    <row r="2289" spans="1:13" x14ac:dyDescent="0.25">
      <c r="A2289" s="96"/>
      <c r="B2289" s="96"/>
      <c r="C2289" s="96"/>
      <c r="D2289" s="95"/>
      <c r="E2289" s="96"/>
      <c r="F2289" s="96"/>
      <c r="G2289" s="96"/>
      <c r="H2289" s="96"/>
      <c r="I2289" s="96"/>
      <c r="J2289" s="105"/>
      <c r="K2289" s="105"/>
      <c r="L2289" s="105"/>
      <c r="M2289" s="105"/>
    </row>
    <row r="2290" spans="1:13" x14ac:dyDescent="0.25">
      <c r="A2290" s="96"/>
      <c r="B2290" s="96"/>
      <c r="C2290" s="96"/>
      <c r="D2290" s="95"/>
      <c r="E2290" s="96"/>
      <c r="F2290" s="96"/>
      <c r="G2290" s="96"/>
      <c r="H2290" s="96"/>
      <c r="I2290" s="96"/>
      <c r="J2290" s="105"/>
      <c r="K2290" s="105"/>
      <c r="L2290" s="105"/>
      <c r="M2290" s="105"/>
    </row>
    <row r="2291" spans="1:13" x14ac:dyDescent="0.25">
      <c r="A2291" s="96"/>
      <c r="B2291" s="96"/>
      <c r="C2291" s="96"/>
      <c r="D2291" s="95"/>
      <c r="E2291" s="96"/>
      <c r="F2291" s="96"/>
      <c r="G2291" s="96"/>
      <c r="H2291" s="96"/>
      <c r="I2291" s="96"/>
      <c r="J2291" s="105"/>
      <c r="K2291" s="105"/>
      <c r="L2291" s="105"/>
      <c r="M2291" s="105"/>
    </row>
    <row r="2292" spans="1:13" x14ac:dyDescent="0.25">
      <c r="A2292" s="96"/>
      <c r="B2292" s="96"/>
      <c r="C2292" s="96"/>
      <c r="D2292" s="95"/>
      <c r="E2292" s="96"/>
      <c r="F2292" s="96"/>
      <c r="G2292" s="96"/>
      <c r="H2292" s="96"/>
      <c r="I2292" s="96"/>
      <c r="J2292" s="105"/>
      <c r="K2292" s="105"/>
      <c r="L2292" s="105"/>
      <c r="M2292" s="105"/>
    </row>
    <row r="2293" spans="1:13" x14ac:dyDescent="0.25">
      <c r="A2293" s="96"/>
      <c r="B2293" s="96"/>
      <c r="C2293" s="96"/>
      <c r="D2293" s="95"/>
      <c r="E2293" s="96"/>
      <c r="F2293" s="96"/>
      <c r="G2293" s="96"/>
      <c r="H2293" s="96"/>
      <c r="I2293" s="96"/>
      <c r="J2293" s="105"/>
      <c r="K2293" s="105"/>
      <c r="L2293" s="105"/>
      <c r="M2293" s="105"/>
    </row>
    <row r="2294" spans="1:13" x14ac:dyDescent="0.25">
      <c r="A2294" s="96"/>
      <c r="B2294" s="96"/>
      <c r="C2294" s="96"/>
      <c r="D2294" s="95"/>
      <c r="E2294" s="96"/>
      <c r="F2294" s="96"/>
      <c r="G2294" s="96"/>
      <c r="H2294" s="96"/>
      <c r="I2294" s="96"/>
      <c r="J2294" s="105"/>
      <c r="K2294" s="105"/>
      <c r="L2294" s="105"/>
      <c r="M2294" s="105"/>
    </row>
    <row r="2295" spans="1:13" x14ac:dyDescent="0.25">
      <c r="A2295" s="96"/>
      <c r="B2295" s="96"/>
      <c r="C2295" s="96"/>
      <c r="D2295" s="95"/>
      <c r="E2295" s="96"/>
      <c r="F2295" s="96"/>
      <c r="G2295" s="96"/>
      <c r="H2295" s="96"/>
      <c r="I2295" s="96"/>
      <c r="J2295" s="105"/>
      <c r="K2295" s="105"/>
      <c r="L2295" s="105"/>
      <c r="M2295" s="105"/>
    </row>
    <row r="2296" spans="1:13" x14ac:dyDescent="0.25">
      <c r="A2296" s="96"/>
      <c r="B2296" s="96"/>
      <c r="C2296" s="96"/>
      <c r="D2296" s="95"/>
      <c r="E2296" s="96"/>
      <c r="F2296" s="96"/>
      <c r="G2296" s="96"/>
      <c r="H2296" s="96"/>
      <c r="I2296" s="96"/>
      <c r="J2296" s="105"/>
      <c r="K2296" s="105"/>
      <c r="L2296" s="105"/>
      <c r="M2296" s="105"/>
    </row>
    <row r="2297" spans="1:13" x14ac:dyDescent="0.25">
      <c r="A2297" s="96"/>
      <c r="B2297" s="96"/>
      <c r="C2297" s="96"/>
      <c r="D2297" s="95"/>
      <c r="E2297" s="96"/>
      <c r="F2297" s="96"/>
      <c r="G2297" s="96"/>
      <c r="H2297" s="96"/>
      <c r="I2297" s="96"/>
      <c r="J2297" s="105"/>
      <c r="K2297" s="105"/>
      <c r="L2297" s="105"/>
      <c r="M2297" s="105"/>
    </row>
    <row r="2298" spans="1:13" x14ac:dyDescent="0.25">
      <c r="A2298" s="96"/>
      <c r="B2298" s="96"/>
      <c r="C2298" s="96"/>
      <c r="D2298" s="95"/>
      <c r="E2298" s="96"/>
      <c r="F2298" s="96"/>
      <c r="G2298" s="96"/>
      <c r="H2298" s="96"/>
      <c r="I2298" s="96"/>
      <c r="J2298" s="105"/>
      <c r="K2298" s="105"/>
      <c r="L2298" s="105"/>
      <c r="M2298" s="105"/>
    </row>
    <row r="2299" spans="1:13" x14ac:dyDescent="0.25">
      <c r="A2299" s="96"/>
      <c r="B2299" s="96"/>
      <c r="C2299" s="96"/>
      <c r="D2299" s="95"/>
      <c r="E2299" s="96"/>
      <c r="F2299" s="96"/>
      <c r="G2299" s="96"/>
      <c r="H2299" s="96"/>
      <c r="I2299" s="96"/>
      <c r="J2299" s="105"/>
      <c r="K2299" s="105"/>
      <c r="L2299" s="105"/>
      <c r="M2299" s="105"/>
    </row>
    <row r="2300" spans="1:13" x14ac:dyDescent="0.25">
      <c r="A2300" s="96"/>
      <c r="B2300" s="96"/>
      <c r="C2300" s="96"/>
      <c r="D2300" s="95"/>
      <c r="E2300" s="96"/>
      <c r="F2300" s="96"/>
      <c r="G2300" s="96"/>
      <c r="H2300" s="96"/>
      <c r="I2300" s="96"/>
      <c r="J2300" s="105"/>
      <c r="K2300" s="105"/>
      <c r="L2300" s="105"/>
      <c r="M2300" s="105"/>
    </row>
    <row r="2301" spans="1:13" x14ac:dyDescent="0.25">
      <c r="A2301" s="96"/>
      <c r="B2301" s="96"/>
      <c r="C2301" s="96"/>
      <c r="D2301" s="95"/>
      <c r="E2301" s="96"/>
      <c r="F2301" s="96"/>
      <c r="G2301" s="96"/>
      <c r="H2301" s="96"/>
      <c r="I2301" s="96"/>
      <c r="J2301" s="105"/>
      <c r="K2301" s="105"/>
      <c r="L2301" s="105"/>
      <c r="M2301" s="105"/>
    </row>
    <row r="2302" spans="1:13" x14ac:dyDescent="0.25">
      <c r="A2302" s="96"/>
      <c r="B2302" s="96"/>
      <c r="C2302" s="96"/>
      <c r="D2302" s="95"/>
      <c r="E2302" s="96"/>
      <c r="F2302" s="96"/>
      <c r="G2302" s="96"/>
      <c r="H2302" s="96"/>
      <c r="I2302" s="96"/>
      <c r="J2302" s="105"/>
      <c r="K2302" s="105"/>
      <c r="L2302" s="105"/>
      <c r="M2302" s="105"/>
    </row>
    <row r="2303" spans="1:13" x14ac:dyDescent="0.25">
      <c r="A2303" s="96"/>
      <c r="B2303" s="96"/>
      <c r="C2303" s="96"/>
      <c r="D2303" s="95"/>
      <c r="E2303" s="96"/>
      <c r="F2303" s="96"/>
      <c r="G2303" s="96"/>
      <c r="H2303" s="96"/>
      <c r="I2303" s="96"/>
      <c r="J2303" s="105"/>
      <c r="K2303" s="105"/>
      <c r="L2303" s="105"/>
      <c r="M2303" s="105"/>
    </row>
    <row r="2304" spans="1:13" x14ac:dyDescent="0.25">
      <c r="A2304" s="96"/>
      <c r="B2304" s="96"/>
      <c r="C2304" s="96"/>
      <c r="D2304" s="95"/>
      <c r="E2304" s="96"/>
      <c r="F2304" s="96"/>
      <c r="G2304" s="96"/>
      <c r="H2304" s="96"/>
      <c r="I2304" s="96"/>
      <c r="J2304" s="105"/>
      <c r="K2304" s="105"/>
      <c r="L2304" s="105"/>
      <c r="M2304" s="105"/>
    </row>
    <row r="2305" spans="1:13" x14ac:dyDescent="0.25">
      <c r="A2305" s="96"/>
      <c r="B2305" s="96"/>
      <c r="C2305" s="96"/>
      <c r="D2305" s="95"/>
      <c r="E2305" s="96"/>
      <c r="F2305" s="96"/>
      <c r="G2305" s="96"/>
      <c r="H2305" s="96"/>
      <c r="I2305" s="96"/>
      <c r="J2305" s="105"/>
      <c r="K2305" s="105"/>
      <c r="L2305" s="105"/>
      <c r="M2305" s="105"/>
    </row>
    <row r="2306" spans="1:13" x14ac:dyDescent="0.25">
      <c r="A2306" s="96"/>
      <c r="B2306" s="96"/>
      <c r="C2306" s="96"/>
      <c r="D2306" s="95"/>
      <c r="E2306" s="96"/>
      <c r="F2306" s="96"/>
      <c r="G2306" s="96"/>
      <c r="H2306" s="96"/>
      <c r="I2306" s="96"/>
      <c r="J2306" s="105"/>
      <c r="K2306" s="105"/>
      <c r="L2306" s="105"/>
      <c r="M2306" s="105"/>
    </row>
    <row r="2307" spans="1:13" x14ac:dyDescent="0.25">
      <c r="A2307" s="96"/>
      <c r="B2307" s="96"/>
      <c r="C2307" s="96"/>
      <c r="D2307" s="95"/>
      <c r="E2307" s="96"/>
      <c r="F2307" s="96"/>
      <c r="G2307" s="96"/>
      <c r="H2307" s="96"/>
      <c r="I2307" s="96"/>
      <c r="J2307" s="105"/>
      <c r="K2307" s="105"/>
      <c r="L2307" s="105"/>
      <c r="M2307" s="105"/>
    </row>
    <row r="2308" spans="1:13" x14ac:dyDescent="0.25">
      <c r="A2308" s="96"/>
      <c r="B2308" s="96"/>
      <c r="C2308" s="96"/>
      <c r="D2308" s="95"/>
      <c r="E2308" s="96"/>
      <c r="F2308" s="96"/>
      <c r="G2308" s="96"/>
      <c r="H2308" s="96"/>
      <c r="I2308" s="96"/>
      <c r="J2308" s="105"/>
      <c r="K2308" s="105"/>
      <c r="L2308" s="105"/>
      <c r="M2308" s="105"/>
    </row>
    <row r="2309" spans="1:13" x14ac:dyDescent="0.25">
      <c r="A2309" s="96"/>
      <c r="B2309" s="96"/>
      <c r="C2309" s="96"/>
      <c r="D2309" s="95"/>
      <c r="E2309" s="96"/>
      <c r="F2309" s="96"/>
      <c r="G2309" s="96"/>
      <c r="H2309" s="96"/>
      <c r="I2309" s="96"/>
      <c r="J2309" s="105"/>
      <c r="K2309" s="105"/>
      <c r="L2309" s="105"/>
      <c r="M2309" s="105"/>
    </row>
    <row r="2310" spans="1:13" x14ac:dyDescent="0.25">
      <c r="A2310" s="96"/>
      <c r="B2310" s="96"/>
      <c r="C2310" s="96"/>
      <c r="D2310" s="95"/>
      <c r="E2310" s="96"/>
      <c r="F2310" s="96"/>
      <c r="G2310" s="96"/>
      <c r="H2310" s="96"/>
      <c r="I2310" s="96"/>
      <c r="J2310" s="105"/>
      <c r="K2310" s="105"/>
      <c r="L2310" s="105"/>
      <c r="M2310" s="105"/>
    </row>
    <row r="2311" spans="1:13" x14ac:dyDescent="0.25">
      <c r="A2311" s="96"/>
      <c r="B2311" s="96"/>
      <c r="C2311" s="96"/>
      <c r="D2311" s="95"/>
      <c r="E2311" s="96"/>
      <c r="F2311" s="96"/>
      <c r="G2311" s="96"/>
      <c r="H2311" s="96"/>
      <c r="I2311" s="96"/>
      <c r="J2311" s="105"/>
      <c r="K2311" s="105"/>
      <c r="L2311" s="105"/>
      <c r="M2311" s="105"/>
    </row>
    <row r="2312" spans="1:13" x14ac:dyDescent="0.25">
      <c r="A2312" s="96"/>
      <c r="B2312" s="96"/>
      <c r="C2312" s="96"/>
      <c r="D2312" s="95"/>
      <c r="E2312" s="96"/>
      <c r="F2312" s="96"/>
      <c r="G2312" s="96"/>
      <c r="H2312" s="96"/>
      <c r="I2312" s="96"/>
      <c r="J2312" s="105"/>
      <c r="K2312" s="105"/>
      <c r="L2312" s="105"/>
      <c r="M2312" s="105"/>
    </row>
    <row r="2313" spans="1:13" x14ac:dyDescent="0.25">
      <c r="A2313" s="96"/>
      <c r="B2313" s="96"/>
      <c r="C2313" s="96"/>
      <c r="D2313" s="95"/>
      <c r="E2313" s="96"/>
      <c r="F2313" s="96"/>
      <c r="G2313" s="96"/>
      <c r="H2313" s="96"/>
      <c r="I2313" s="96"/>
      <c r="J2313" s="105"/>
      <c r="K2313" s="105"/>
      <c r="L2313" s="105"/>
      <c r="M2313" s="105"/>
    </row>
    <row r="2314" spans="1:13" x14ac:dyDescent="0.25">
      <c r="A2314" s="96"/>
      <c r="B2314" s="96"/>
      <c r="C2314" s="96"/>
      <c r="D2314" s="95"/>
      <c r="E2314" s="96"/>
      <c r="F2314" s="96"/>
      <c r="G2314" s="96"/>
      <c r="H2314" s="96"/>
      <c r="I2314" s="96"/>
      <c r="J2314" s="105"/>
      <c r="K2314" s="105"/>
      <c r="L2314" s="105"/>
      <c r="M2314" s="105"/>
    </row>
    <row r="2315" spans="1:13" x14ac:dyDescent="0.25">
      <c r="A2315" s="96"/>
      <c r="B2315" s="96"/>
      <c r="C2315" s="96"/>
      <c r="D2315" s="95"/>
      <c r="E2315" s="96"/>
      <c r="F2315" s="96"/>
      <c r="G2315" s="96"/>
      <c r="H2315" s="96"/>
      <c r="I2315" s="96"/>
      <c r="J2315" s="105"/>
      <c r="K2315" s="105"/>
      <c r="L2315" s="105"/>
      <c r="M2315" s="105"/>
    </row>
    <row r="2316" spans="1:13" x14ac:dyDescent="0.25">
      <c r="A2316" s="96"/>
      <c r="B2316" s="96"/>
      <c r="C2316" s="96"/>
      <c r="D2316" s="95"/>
      <c r="E2316" s="96"/>
      <c r="F2316" s="96"/>
      <c r="G2316" s="96"/>
      <c r="H2316" s="96"/>
      <c r="I2316" s="96"/>
      <c r="J2316" s="105"/>
      <c r="K2316" s="105"/>
      <c r="L2316" s="105"/>
      <c r="M2316" s="105"/>
    </row>
    <row r="2317" spans="1:13" x14ac:dyDescent="0.25">
      <c r="A2317" s="96"/>
      <c r="B2317" s="96"/>
      <c r="C2317" s="96"/>
      <c r="D2317" s="95"/>
      <c r="E2317" s="96"/>
      <c r="F2317" s="96"/>
      <c r="G2317" s="96"/>
      <c r="H2317" s="96"/>
      <c r="I2317" s="96"/>
      <c r="J2317" s="105"/>
      <c r="K2317" s="105"/>
      <c r="L2317" s="105"/>
      <c r="M2317" s="105"/>
    </row>
    <row r="2318" spans="1:13" x14ac:dyDescent="0.25">
      <c r="A2318" s="96"/>
      <c r="B2318" s="96"/>
      <c r="C2318" s="96"/>
      <c r="D2318" s="95"/>
      <c r="E2318" s="96"/>
      <c r="F2318" s="96"/>
      <c r="G2318" s="96"/>
      <c r="H2318" s="96"/>
      <c r="I2318" s="96"/>
      <c r="J2318" s="105"/>
      <c r="K2318" s="105"/>
      <c r="L2318" s="105"/>
      <c r="M2318" s="105"/>
    </row>
    <row r="2319" spans="1:13" x14ac:dyDescent="0.25">
      <c r="A2319" s="96"/>
      <c r="B2319" s="96"/>
      <c r="C2319" s="96"/>
      <c r="D2319" s="95"/>
      <c r="E2319" s="96"/>
      <c r="F2319" s="96"/>
      <c r="G2319" s="96"/>
      <c r="H2319" s="96"/>
      <c r="I2319" s="96"/>
      <c r="J2319" s="105"/>
      <c r="K2319" s="105"/>
      <c r="L2319" s="105"/>
      <c r="M2319" s="105"/>
    </row>
    <row r="2320" spans="1:13" x14ac:dyDescent="0.25">
      <c r="A2320" s="96"/>
      <c r="B2320" s="96"/>
      <c r="C2320" s="96"/>
      <c r="D2320" s="95"/>
      <c r="E2320" s="96"/>
      <c r="F2320" s="96"/>
      <c r="G2320" s="96"/>
      <c r="H2320" s="96"/>
      <c r="I2320" s="96"/>
      <c r="J2320" s="105"/>
      <c r="K2320" s="105"/>
      <c r="L2320" s="105"/>
      <c r="M2320" s="105"/>
    </row>
    <row r="2321" spans="1:13" x14ac:dyDescent="0.25">
      <c r="A2321" s="96"/>
      <c r="B2321" s="96"/>
      <c r="C2321" s="96"/>
      <c r="D2321" s="95"/>
      <c r="E2321" s="96"/>
      <c r="F2321" s="96"/>
      <c r="G2321" s="96"/>
      <c r="H2321" s="96"/>
      <c r="I2321" s="96"/>
      <c r="J2321" s="105"/>
      <c r="K2321" s="105"/>
      <c r="L2321" s="105"/>
      <c r="M2321" s="105"/>
    </row>
    <row r="2322" spans="1:13" x14ac:dyDescent="0.25">
      <c r="A2322" s="96"/>
      <c r="B2322" s="96"/>
      <c r="C2322" s="96"/>
      <c r="D2322" s="95"/>
      <c r="E2322" s="96"/>
      <c r="F2322" s="96"/>
      <c r="G2322" s="96"/>
      <c r="H2322" s="96"/>
      <c r="I2322" s="96"/>
      <c r="J2322" s="105"/>
      <c r="K2322" s="105"/>
      <c r="L2322" s="105"/>
      <c r="M2322" s="105"/>
    </row>
    <row r="2323" spans="1:13" x14ac:dyDescent="0.25">
      <c r="A2323" s="96"/>
      <c r="B2323" s="96"/>
      <c r="C2323" s="96"/>
      <c r="D2323" s="95"/>
      <c r="E2323" s="96"/>
      <c r="F2323" s="96"/>
      <c r="G2323" s="96"/>
      <c r="H2323" s="96"/>
      <c r="I2323" s="96"/>
      <c r="J2323" s="105"/>
      <c r="K2323" s="105"/>
      <c r="L2323" s="105"/>
      <c r="M2323" s="105"/>
    </row>
    <row r="2324" spans="1:13" x14ac:dyDescent="0.25">
      <c r="A2324" s="96"/>
      <c r="B2324" s="96"/>
      <c r="C2324" s="96"/>
      <c r="D2324" s="95"/>
      <c r="E2324" s="96"/>
      <c r="F2324" s="96"/>
      <c r="G2324" s="96"/>
      <c r="H2324" s="96"/>
      <c r="I2324" s="96"/>
      <c r="J2324" s="105"/>
      <c r="K2324" s="105"/>
      <c r="L2324" s="105"/>
      <c r="M2324" s="105"/>
    </row>
    <row r="2325" spans="1:13" x14ac:dyDescent="0.25">
      <c r="A2325" s="96"/>
      <c r="B2325" s="96"/>
      <c r="C2325" s="96"/>
      <c r="D2325" s="95"/>
      <c r="E2325" s="96"/>
      <c r="F2325" s="96"/>
      <c r="G2325" s="96"/>
      <c r="H2325" s="96"/>
      <c r="I2325" s="96"/>
      <c r="J2325" s="105"/>
      <c r="K2325" s="105"/>
      <c r="L2325" s="105"/>
      <c r="M2325" s="105"/>
    </row>
    <row r="2326" spans="1:13" x14ac:dyDescent="0.25">
      <c r="A2326" s="96"/>
      <c r="B2326" s="96"/>
      <c r="C2326" s="96"/>
      <c r="D2326" s="95"/>
      <c r="E2326" s="96"/>
      <c r="F2326" s="96"/>
      <c r="G2326" s="96"/>
      <c r="H2326" s="96"/>
      <c r="I2326" s="96"/>
      <c r="J2326" s="105"/>
      <c r="K2326" s="105"/>
      <c r="L2326" s="105"/>
      <c r="M2326" s="105"/>
    </row>
    <row r="2327" spans="1:13" x14ac:dyDescent="0.25">
      <c r="A2327" s="96"/>
      <c r="B2327" s="96"/>
      <c r="C2327" s="96"/>
      <c r="D2327" s="95"/>
      <c r="E2327" s="96"/>
      <c r="F2327" s="96"/>
      <c r="G2327" s="96"/>
      <c r="H2327" s="96"/>
      <c r="I2327" s="96"/>
      <c r="J2327" s="105"/>
      <c r="K2327" s="105"/>
      <c r="L2327" s="105"/>
      <c r="M2327" s="105"/>
    </row>
    <row r="2328" spans="1:13" x14ac:dyDescent="0.25">
      <c r="A2328" s="96"/>
      <c r="B2328" s="96"/>
      <c r="C2328" s="96"/>
      <c r="D2328" s="95"/>
      <c r="E2328" s="96"/>
      <c r="F2328" s="96"/>
      <c r="G2328" s="96"/>
      <c r="H2328" s="96"/>
      <c r="I2328" s="96"/>
      <c r="J2328" s="105"/>
      <c r="K2328" s="105"/>
      <c r="L2328" s="105"/>
      <c r="M2328" s="105"/>
    </row>
    <row r="2329" spans="1:13" x14ac:dyDescent="0.25">
      <c r="A2329" s="96"/>
      <c r="B2329" s="96"/>
      <c r="C2329" s="96"/>
      <c r="D2329" s="95"/>
      <c r="E2329" s="96"/>
      <c r="F2329" s="96"/>
      <c r="G2329" s="96"/>
      <c r="H2329" s="96"/>
      <c r="I2329" s="96"/>
      <c r="J2329" s="105"/>
      <c r="K2329" s="105"/>
      <c r="L2329" s="105"/>
      <c r="M2329" s="105"/>
    </row>
    <row r="2330" spans="1:13" x14ac:dyDescent="0.25">
      <c r="A2330" s="96"/>
      <c r="B2330" s="96"/>
      <c r="C2330" s="96"/>
      <c r="D2330" s="95"/>
      <c r="E2330" s="96"/>
      <c r="F2330" s="96"/>
      <c r="G2330" s="96"/>
      <c r="H2330" s="96"/>
      <c r="I2330" s="96"/>
      <c r="J2330" s="105"/>
      <c r="K2330" s="105"/>
      <c r="L2330" s="105"/>
      <c r="M2330" s="105"/>
    </row>
    <row r="2331" spans="1:13" x14ac:dyDescent="0.25">
      <c r="A2331" s="96"/>
      <c r="B2331" s="96"/>
      <c r="C2331" s="96"/>
      <c r="D2331" s="95"/>
      <c r="E2331" s="96"/>
      <c r="F2331" s="96"/>
      <c r="G2331" s="96"/>
      <c r="H2331" s="96"/>
      <c r="I2331" s="96"/>
      <c r="J2331" s="105"/>
      <c r="K2331" s="105"/>
      <c r="L2331" s="105"/>
      <c r="M2331" s="105"/>
    </row>
    <row r="2332" spans="1:13" x14ac:dyDescent="0.25">
      <c r="A2332" s="96"/>
      <c r="B2332" s="96"/>
      <c r="C2332" s="96"/>
      <c r="D2332" s="95"/>
      <c r="E2332" s="96"/>
      <c r="F2332" s="96"/>
      <c r="G2332" s="96"/>
      <c r="H2332" s="96"/>
      <c r="I2332" s="96"/>
      <c r="J2332" s="105"/>
      <c r="K2332" s="105"/>
      <c r="L2332" s="105"/>
      <c r="M2332" s="105"/>
    </row>
    <row r="2333" spans="1:13" x14ac:dyDescent="0.25">
      <c r="A2333" s="96"/>
      <c r="B2333" s="96"/>
      <c r="C2333" s="96"/>
      <c r="D2333" s="95"/>
      <c r="E2333" s="96"/>
      <c r="F2333" s="96"/>
      <c r="G2333" s="96"/>
      <c r="H2333" s="96"/>
      <c r="I2333" s="96"/>
      <c r="J2333" s="105"/>
      <c r="K2333" s="105"/>
      <c r="L2333" s="105"/>
      <c r="M2333" s="105"/>
    </row>
    <row r="2334" spans="1:13" x14ac:dyDescent="0.25">
      <c r="A2334" s="96"/>
      <c r="B2334" s="96"/>
      <c r="C2334" s="96"/>
      <c r="D2334" s="95"/>
      <c r="E2334" s="96"/>
      <c r="F2334" s="96"/>
      <c r="G2334" s="96"/>
      <c r="H2334" s="96"/>
      <c r="I2334" s="96"/>
      <c r="J2334" s="105"/>
      <c r="K2334" s="105"/>
      <c r="L2334" s="105"/>
      <c r="M2334" s="105"/>
    </row>
    <row r="2335" spans="1:13" x14ac:dyDescent="0.25">
      <c r="A2335" s="96"/>
      <c r="B2335" s="96"/>
      <c r="C2335" s="96"/>
      <c r="D2335" s="95"/>
      <c r="E2335" s="96"/>
      <c r="F2335" s="96"/>
      <c r="G2335" s="96"/>
      <c r="H2335" s="96"/>
      <c r="I2335" s="96"/>
      <c r="J2335" s="105"/>
      <c r="K2335" s="105"/>
      <c r="L2335" s="105"/>
      <c r="M2335" s="105"/>
    </row>
    <row r="2336" spans="1:13" x14ac:dyDescent="0.25">
      <c r="A2336" s="96"/>
      <c r="B2336" s="96"/>
      <c r="C2336" s="96"/>
      <c r="D2336" s="95"/>
      <c r="E2336" s="96"/>
      <c r="F2336" s="96"/>
      <c r="G2336" s="96"/>
      <c r="H2336" s="96"/>
      <c r="I2336" s="96"/>
      <c r="J2336" s="105"/>
      <c r="K2336" s="105"/>
      <c r="L2336" s="105"/>
      <c r="M2336" s="105"/>
    </row>
    <row r="2337" spans="1:13" x14ac:dyDescent="0.25">
      <c r="A2337" s="96"/>
      <c r="B2337" s="96"/>
      <c r="C2337" s="96"/>
      <c r="D2337" s="95"/>
      <c r="E2337" s="96"/>
      <c r="F2337" s="96"/>
      <c r="G2337" s="96"/>
      <c r="H2337" s="96"/>
      <c r="I2337" s="96"/>
      <c r="J2337" s="105"/>
      <c r="K2337" s="105"/>
      <c r="L2337" s="105"/>
      <c r="M2337" s="105"/>
    </row>
    <row r="2338" spans="1:13" x14ac:dyDescent="0.25">
      <c r="A2338" s="96"/>
      <c r="B2338" s="96"/>
      <c r="C2338" s="96"/>
      <c r="D2338" s="95"/>
      <c r="E2338" s="96"/>
      <c r="F2338" s="96"/>
      <c r="G2338" s="96"/>
      <c r="H2338" s="96"/>
      <c r="I2338" s="96"/>
      <c r="J2338" s="105"/>
      <c r="K2338" s="105"/>
      <c r="L2338" s="105"/>
      <c r="M2338" s="105"/>
    </row>
    <row r="2339" spans="1:13" x14ac:dyDescent="0.25">
      <c r="A2339" s="96"/>
      <c r="B2339" s="96"/>
      <c r="C2339" s="96"/>
      <c r="D2339" s="95"/>
      <c r="E2339" s="96"/>
      <c r="F2339" s="96"/>
      <c r="G2339" s="96"/>
      <c r="H2339" s="96"/>
      <c r="I2339" s="96"/>
      <c r="J2339" s="105"/>
      <c r="K2339" s="105"/>
      <c r="L2339" s="105"/>
      <c r="M2339" s="105"/>
    </row>
    <row r="2340" spans="1:13" x14ac:dyDescent="0.25">
      <c r="A2340" s="96"/>
      <c r="B2340" s="96"/>
      <c r="C2340" s="96"/>
      <c r="D2340" s="95"/>
      <c r="E2340" s="96"/>
      <c r="F2340" s="96"/>
      <c r="G2340" s="96"/>
      <c r="H2340" s="96"/>
      <c r="I2340" s="96"/>
      <c r="J2340" s="105"/>
      <c r="K2340" s="105"/>
      <c r="L2340" s="105"/>
      <c r="M2340" s="105"/>
    </row>
    <row r="2341" spans="1:13" x14ac:dyDescent="0.25">
      <c r="A2341" s="96"/>
      <c r="B2341" s="96"/>
      <c r="C2341" s="96"/>
      <c r="D2341" s="95"/>
      <c r="E2341" s="96"/>
      <c r="F2341" s="96"/>
      <c r="G2341" s="96"/>
      <c r="H2341" s="96"/>
      <c r="I2341" s="96"/>
      <c r="J2341" s="105"/>
      <c r="K2341" s="105"/>
      <c r="L2341" s="105"/>
      <c r="M2341" s="105"/>
    </row>
    <row r="2342" spans="1:13" x14ac:dyDescent="0.25">
      <c r="A2342" s="96"/>
      <c r="B2342" s="96"/>
      <c r="C2342" s="96"/>
      <c r="D2342" s="95"/>
      <c r="E2342" s="96"/>
      <c r="F2342" s="96"/>
      <c r="G2342" s="96"/>
      <c r="H2342" s="96"/>
      <c r="I2342" s="96"/>
      <c r="J2342" s="105"/>
      <c r="K2342" s="105"/>
      <c r="L2342" s="105"/>
      <c r="M2342" s="105"/>
    </row>
    <row r="2343" spans="1:13" x14ac:dyDescent="0.25">
      <c r="A2343" s="96"/>
      <c r="B2343" s="96"/>
      <c r="C2343" s="96"/>
      <c r="D2343" s="95"/>
      <c r="E2343" s="96"/>
      <c r="F2343" s="96"/>
      <c r="G2343" s="96"/>
      <c r="H2343" s="96"/>
      <c r="I2343" s="96"/>
      <c r="J2343" s="105"/>
      <c r="K2343" s="105"/>
      <c r="L2343" s="105"/>
      <c r="M2343" s="105"/>
    </row>
    <row r="2344" spans="1:13" x14ac:dyDescent="0.25">
      <c r="A2344" s="96"/>
      <c r="B2344" s="96"/>
      <c r="C2344" s="96"/>
      <c r="D2344" s="95"/>
      <c r="E2344" s="96"/>
      <c r="F2344" s="96"/>
      <c r="G2344" s="96"/>
      <c r="H2344" s="96"/>
      <c r="I2344" s="96"/>
      <c r="J2344" s="105"/>
      <c r="K2344" s="105"/>
      <c r="L2344" s="105"/>
      <c r="M2344" s="105"/>
    </row>
    <row r="2345" spans="1:13" x14ac:dyDescent="0.25">
      <c r="A2345" s="96"/>
      <c r="B2345" s="96"/>
      <c r="C2345" s="96"/>
      <c r="D2345" s="95"/>
      <c r="E2345" s="96"/>
      <c r="F2345" s="96"/>
      <c r="G2345" s="96"/>
      <c r="H2345" s="96"/>
      <c r="I2345" s="96"/>
      <c r="J2345" s="105"/>
      <c r="K2345" s="105"/>
      <c r="L2345" s="105"/>
      <c r="M2345" s="105"/>
    </row>
    <row r="2346" spans="1:13" x14ac:dyDescent="0.25">
      <c r="A2346" s="96"/>
      <c r="B2346" s="96"/>
      <c r="C2346" s="96"/>
      <c r="D2346" s="95"/>
      <c r="E2346" s="96"/>
      <c r="F2346" s="96"/>
      <c r="G2346" s="96"/>
      <c r="H2346" s="96"/>
      <c r="I2346" s="96"/>
      <c r="J2346" s="105"/>
      <c r="K2346" s="105"/>
      <c r="L2346" s="105"/>
      <c r="M2346" s="105"/>
    </row>
    <row r="2347" spans="1:13" x14ac:dyDescent="0.25">
      <c r="A2347" s="96"/>
      <c r="B2347" s="96"/>
      <c r="C2347" s="96"/>
      <c r="D2347" s="95"/>
      <c r="E2347" s="96"/>
      <c r="F2347" s="96"/>
      <c r="G2347" s="96"/>
      <c r="H2347" s="96"/>
      <c r="I2347" s="96"/>
      <c r="J2347" s="105"/>
      <c r="K2347" s="105"/>
      <c r="L2347" s="105"/>
      <c r="M2347" s="105"/>
    </row>
    <row r="2348" spans="1:13" x14ac:dyDescent="0.25">
      <c r="A2348" s="96"/>
      <c r="B2348" s="96"/>
      <c r="C2348" s="96"/>
      <c r="D2348" s="95"/>
      <c r="E2348" s="96"/>
      <c r="F2348" s="96"/>
      <c r="G2348" s="96"/>
      <c r="H2348" s="96"/>
      <c r="I2348" s="96"/>
      <c r="J2348" s="105"/>
      <c r="K2348" s="105"/>
      <c r="L2348" s="105"/>
      <c r="M2348" s="105"/>
    </row>
    <row r="2349" spans="1:13" x14ac:dyDescent="0.25">
      <c r="A2349" s="96"/>
      <c r="B2349" s="96"/>
      <c r="C2349" s="96"/>
      <c r="D2349" s="95"/>
      <c r="E2349" s="96"/>
      <c r="F2349" s="96"/>
      <c r="G2349" s="96"/>
      <c r="H2349" s="96"/>
      <c r="I2349" s="96"/>
      <c r="J2349" s="105"/>
      <c r="K2349" s="105"/>
      <c r="L2349" s="105"/>
      <c r="M2349" s="105"/>
    </row>
    <row r="2350" spans="1:13" x14ac:dyDescent="0.25">
      <c r="A2350" s="96"/>
      <c r="B2350" s="96"/>
      <c r="C2350" s="96"/>
      <c r="D2350" s="95"/>
      <c r="E2350" s="96"/>
      <c r="F2350" s="96"/>
      <c r="G2350" s="96"/>
      <c r="H2350" s="96"/>
      <c r="I2350" s="96"/>
      <c r="J2350" s="105"/>
      <c r="K2350" s="105"/>
      <c r="L2350" s="105"/>
      <c r="M2350" s="105"/>
    </row>
    <row r="2351" spans="1:13" x14ac:dyDescent="0.25">
      <c r="A2351" s="96"/>
      <c r="B2351" s="96"/>
      <c r="C2351" s="96"/>
      <c r="D2351" s="95"/>
      <c r="E2351" s="96"/>
      <c r="F2351" s="96"/>
      <c r="G2351" s="96"/>
      <c r="H2351" s="96"/>
      <c r="I2351" s="96"/>
      <c r="J2351" s="105"/>
      <c r="K2351" s="105"/>
      <c r="L2351" s="105"/>
      <c r="M2351" s="105"/>
    </row>
    <row r="2352" spans="1:13" x14ac:dyDescent="0.25">
      <c r="A2352" s="96"/>
      <c r="B2352" s="96"/>
      <c r="C2352" s="96"/>
      <c r="D2352" s="95"/>
      <c r="E2352" s="96"/>
      <c r="F2352" s="96"/>
      <c r="G2352" s="96"/>
      <c r="H2352" s="96"/>
      <c r="I2352" s="96"/>
      <c r="J2352" s="105"/>
      <c r="K2352" s="105"/>
      <c r="L2352" s="105"/>
      <c r="M2352" s="105"/>
    </row>
    <row r="2353" spans="1:13" x14ac:dyDescent="0.25">
      <c r="A2353" s="96"/>
      <c r="B2353" s="96"/>
      <c r="C2353" s="96"/>
      <c r="D2353" s="95"/>
      <c r="E2353" s="96"/>
      <c r="F2353" s="96"/>
      <c r="G2353" s="96"/>
      <c r="H2353" s="96"/>
      <c r="I2353" s="96"/>
      <c r="J2353" s="105"/>
      <c r="K2353" s="105"/>
      <c r="L2353" s="105"/>
      <c r="M2353" s="105"/>
    </row>
    <row r="2354" spans="1:13" x14ac:dyDescent="0.25">
      <c r="A2354" s="96"/>
      <c r="B2354" s="96"/>
      <c r="C2354" s="96"/>
      <c r="D2354" s="95"/>
      <c r="E2354" s="96"/>
      <c r="F2354" s="96"/>
      <c r="G2354" s="96"/>
      <c r="H2354" s="96"/>
      <c r="I2354" s="96"/>
      <c r="J2354" s="105"/>
      <c r="K2354" s="105"/>
      <c r="L2354" s="105"/>
      <c r="M2354" s="105"/>
    </row>
    <row r="2355" spans="1:13" x14ac:dyDescent="0.25">
      <c r="A2355" s="96"/>
      <c r="B2355" s="96"/>
      <c r="C2355" s="96"/>
      <c r="D2355" s="95"/>
      <c r="E2355" s="96"/>
      <c r="F2355" s="96"/>
      <c r="G2355" s="96"/>
      <c r="H2355" s="96"/>
      <c r="I2355" s="96"/>
      <c r="J2355" s="105"/>
      <c r="K2355" s="105"/>
      <c r="L2355" s="105"/>
      <c r="M2355" s="105"/>
    </row>
    <row r="2356" spans="1:13" x14ac:dyDescent="0.25">
      <c r="A2356" s="96"/>
      <c r="B2356" s="96"/>
      <c r="C2356" s="96"/>
      <c r="D2356" s="95"/>
      <c r="E2356" s="96"/>
      <c r="F2356" s="96"/>
      <c r="G2356" s="96"/>
      <c r="H2356" s="96"/>
      <c r="I2356" s="96"/>
      <c r="J2356" s="105"/>
      <c r="K2356" s="105"/>
      <c r="L2356" s="105"/>
      <c r="M2356" s="105"/>
    </row>
    <row r="2357" spans="1:13" x14ac:dyDescent="0.25">
      <c r="A2357" s="96"/>
      <c r="B2357" s="96"/>
      <c r="C2357" s="96"/>
      <c r="D2357" s="95"/>
      <c r="E2357" s="96"/>
      <c r="F2357" s="96"/>
      <c r="G2357" s="96"/>
      <c r="H2357" s="96"/>
      <c r="I2357" s="96"/>
      <c r="J2357" s="105"/>
      <c r="K2357" s="105"/>
      <c r="L2357" s="105"/>
      <c r="M2357" s="105"/>
    </row>
    <row r="2358" spans="1:13" x14ac:dyDescent="0.25">
      <c r="A2358" s="96"/>
      <c r="B2358" s="96"/>
      <c r="C2358" s="96"/>
      <c r="D2358" s="95"/>
      <c r="E2358" s="96"/>
      <c r="F2358" s="96"/>
      <c r="G2358" s="96"/>
      <c r="H2358" s="96"/>
      <c r="I2358" s="96"/>
      <c r="J2358" s="105"/>
      <c r="K2358" s="105"/>
      <c r="L2358" s="105"/>
      <c r="M2358" s="105"/>
    </row>
    <row r="2359" spans="1:13" x14ac:dyDescent="0.25">
      <c r="A2359" s="96"/>
      <c r="B2359" s="96"/>
      <c r="C2359" s="96"/>
      <c r="D2359" s="95"/>
      <c r="E2359" s="96"/>
      <c r="F2359" s="96"/>
      <c r="G2359" s="96"/>
      <c r="H2359" s="96"/>
      <c r="I2359" s="96"/>
      <c r="J2359" s="105"/>
      <c r="K2359" s="105"/>
      <c r="L2359" s="105"/>
      <c r="M2359" s="105"/>
    </row>
    <row r="2360" spans="1:13" x14ac:dyDescent="0.25">
      <c r="A2360" s="96"/>
      <c r="B2360" s="96"/>
      <c r="C2360" s="96"/>
      <c r="D2360" s="95"/>
      <c r="E2360" s="96"/>
      <c r="F2360" s="96"/>
      <c r="G2360" s="96"/>
      <c r="H2360" s="96"/>
      <c r="I2360" s="96"/>
      <c r="J2360" s="105"/>
      <c r="K2360" s="105"/>
      <c r="L2360" s="105"/>
      <c r="M2360" s="105"/>
    </row>
    <row r="2361" spans="1:13" x14ac:dyDescent="0.25">
      <c r="A2361" s="96"/>
      <c r="B2361" s="96"/>
      <c r="C2361" s="96"/>
      <c r="D2361" s="95"/>
      <c r="E2361" s="96"/>
      <c r="F2361" s="96"/>
      <c r="G2361" s="96"/>
      <c r="H2361" s="96"/>
      <c r="I2361" s="96"/>
      <c r="J2361" s="105"/>
      <c r="K2361" s="105"/>
      <c r="L2361" s="105"/>
      <c r="M2361" s="105"/>
    </row>
    <row r="2362" spans="1:13" x14ac:dyDescent="0.25">
      <c r="A2362" s="96"/>
      <c r="B2362" s="96"/>
      <c r="C2362" s="96"/>
      <c r="D2362" s="95"/>
      <c r="E2362" s="96"/>
      <c r="F2362" s="96"/>
      <c r="G2362" s="96"/>
      <c r="H2362" s="96"/>
      <c r="I2362" s="96"/>
      <c r="J2362" s="105"/>
      <c r="K2362" s="105"/>
      <c r="L2362" s="105"/>
      <c r="M2362" s="105"/>
    </row>
    <row r="2363" spans="1:13" x14ac:dyDescent="0.25">
      <c r="A2363" s="96"/>
      <c r="B2363" s="96"/>
      <c r="C2363" s="96"/>
      <c r="D2363" s="95"/>
      <c r="E2363" s="96"/>
      <c r="F2363" s="96"/>
      <c r="G2363" s="96"/>
      <c r="H2363" s="96"/>
      <c r="I2363" s="96"/>
      <c r="J2363" s="105"/>
      <c r="K2363" s="105"/>
      <c r="L2363" s="105"/>
      <c r="M2363" s="105"/>
    </row>
    <row r="2364" spans="1:13" x14ac:dyDescent="0.25">
      <c r="A2364" s="96"/>
      <c r="B2364" s="96"/>
      <c r="C2364" s="96"/>
      <c r="D2364" s="95"/>
      <c r="E2364" s="96"/>
      <c r="F2364" s="96"/>
      <c r="G2364" s="96"/>
      <c r="H2364" s="96"/>
      <c r="I2364" s="96"/>
      <c r="J2364" s="105"/>
      <c r="K2364" s="105"/>
      <c r="L2364" s="105"/>
      <c r="M2364" s="105"/>
    </row>
    <row r="2365" spans="1:13" x14ac:dyDescent="0.25">
      <c r="A2365" s="96"/>
      <c r="B2365" s="96"/>
      <c r="C2365" s="96"/>
      <c r="D2365" s="95"/>
      <c r="E2365" s="96"/>
      <c r="F2365" s="96"/>
      <c r="G2365" s="96"/>
      <c r="H2365" s="96"/>
      <c r="I2365" s="96"/>
      <c r="J2365" s="105"/>
      <c r="K2365" s="105"/>
      <c r="L2365" s="105"/>
      <c r="M2365" s="105"/>
    </row>
    <row r="2366" spans="1:13" x14ac:dyDescent="0.25">
      <c r="A2366" s="96"/>
      <c r="B2366" s="96"/>
      <c r="C2366" s="96"/>
      <c r="D2366" s="95"/>
      <c r="E2366" s="96"/>
      <c r="F2366" s="96"/>
      <c r="G2366" s="96"/>
      <c r="H2366" s="96"/>
      <c r="I2366" s="96"/>
      <c r="J2366" s="105"/>
      <c r="K2366" s="105"/>
      <c r="L2366" s="105"/>
      <c r="M2366" s="105"/>
    </row>
    <row r="2367" spans="1:13" x14ac:dyDescent="0.25">
      <c r="A2367" s="96"/>
      <c r="B2367" s="96"/>
      <c r="C2367" s="96"/>
      <c r="D2367" s="95"/>
      <c r="E2367" s="96"/>
      <c r="F2367" s="96"/>
      <c r="G2367" s="96"/>
      <c r="H2367" s="96"/>
      <c r="I2367" s="96"/>
      <c r="J2367" s="105"/>
      <c r="K2367" s="105"/>
      <c r="L2367" s="105"/>
      <c r="M2367" s="105"/>
    </row>
    <row r="2368" spans="1:13" x14ac:dyDescent="0.25">
      <c r="A2368" s="96"/>
      <c r="B2368" s="96"/>
      <c r="C2368" s="96"/>
      <c r="D2368" s="95"/>
      <c r="E2368" s="96"/>
      <c r="F2368" s="96"/>
      <c r="G2368" s="96"/>
      <c r="H2368" s="96"/>
      <c r="I2368" s="96"/>
      <c r="J2368" s="105"/>
      <c r="K2368" s="105"/>
      <c r="L2368" s="105"/>
      <c r="M2368" s="105"/>
    </row>
    <row r="2369" spans="1:13" x14ac:dyDescent="0.25">
      <c r="A2369" s="96"/>
      <c r="B2369" s="96"/>
      <c r="C2369" s="96"/>
      <c r="D2369" s="95"/>
      <c r="E2369" s="96"/>
      <c r="F2369" s="96"/>
      <c r="G2369" s="96"/>
      <c r="H2369" s="96"/>
      <c r="I2369" s="96"/>
      <c r="J2369" s="105"/>
      <c r="K2369" s="105"/>
      <c r="L2369" s="105"/>
      <c r="M2369" s="105"/>
    </row>
    <row r="2370" spans="1:13" x14ac:dyDescent="0.25">
      <c r="A2370" s="96"/>
      <c r="B2370" s="96"/>
      <c r="C2370" s="96"/>
      <c r="D2370" s="95"/>
      <c r="E2370" s="96"/>
      <c r="F2370" s="96"/>
      <c r="G2370" s="96"/>
      <c r="H2370" s="96"/>
      <c r="I2370" s="96"/>
      <c r="J2370" s="105"/>
      <c r="K2370" s="105"/>
      <c r="L2370" s="105"/>
      <c r="M2370" s="105"/>
    </row>
    <row r="2371" spans="1:13" x14ac:dyDescent="0.25">
      <c r="A2371" s="96"/>
      <c r="B2371" s="96"/>
      <c r="C2371" s="96"/>
      <c r="D2371" s="95"/>
      <c r="E2371" s="96"/>
      <c r="F2371" s="96"/>
      <c r="G2371" s="96"/>
      <c r="H2371" s="96"/>
      <c r="I2371" s="96"/>
      <c r="J2371" s="105"/>
      <c r="K2371" s="105"/>
      <c r="L2371" s="105"/>
      <c r="M2371" s="105"/>
    </row>
    <row r="2372" spans="1:13" x14ac:dyDescent="0.25">
      <c r="A2372" s="96"/>
      <c r="B2372" s="96"/>
      <c r="C2372" s="96"/>
      <c r="D2372" s="95"/>
      <c r="E2372" s="96"/>
      <c r="F2372" s="96"/>
      <c r="G2372" s="96"/>
      <c r="H2372" s="96"/>
      <c r="I2372" s="96"/>
      <c r="J2372" s="105"/>
      <c r="K2372" s="105"/>
      <c r="L2372" s="105"/>
      <c r="M2372" s="105"/>
    </row>
    <row r="2373" spans="1:13" x14ac:dyDescent="0.25">
      <c r="A2373" s="96"/>
      <c r="B2373" s="96"/>
      <c r="C2373" s="96"/>
      <c r="D2373" s="95"/>
      <c r="E2373" s="96"/>
      <c r="F2373" s="96"/>
      <c r="G2373" s="96"/>
      <c r="H2373" s="96"/>
      <c r="I2373" s="96"/>
      <c r="J2373" s="105"/>
      <c r="K2373" s="105"/>
      <c r="L2373" s="105"/>
      <c r="M2373" s="105"/>
    </row>
    <row r="2374" spans="1:13" x14ac:dyDescent="0.25">
      <c r="A2374" s="96"/>
      <c r="B2374" s="96"/>
      <c r="C2374" s="96"/>
      <c r="D2374" s="95"/>
      <c r="E2374" s="96"/>
      <c r="F2374" s="96"/>
      <c r="G2374" s="96"/>
      <c r="H2374" s="96"/>
      <c r="I2374" s="96"/>
      <c r="J2374" s="105"/>
      <c r="K2374" s="105"/>
      <c r="L2374" s="105"/>
      <c r="M2374" s="105"/>
    </row>
    <row r="2375" spans="1:13" x14ac:dyDescent="0.25">
      <c r="A2375" s="96"/>
      <c r="B2375" s="96"/>
      <c r="C2375" s="96"/>
      <c r="D2375" s="95"/>
      <c r="E2375" s="96"/>
      <c r="F2375" s="96"/>
      <c r="G2375" s="96"/>
      <c r="H2375" s="96"/>
      <c r="I2375" s="96"/>
      <c r="J2375" s="105"/>
      <c r="K2375" s="105"/>
      <c r="L2375" s="105"/>
      <c r="M2375" s="105"/>
    </row>
    <row r="2376" spans="1:13" x14ac:dyDescent="0.25">
      <c r="A2376" s="96"/>
      <c r="B2376" s="96"/>
      <c r="C2376" s="96"/>
      <c r="D2376" s="95"/>
      <c r="E2376" s="96"/>
      <c r="F2376" s="96"/>
      <c r="G2376" s="96"/>
      <c r="H2376" s="96"/>
      <c r="I2376" s="96"/>
      <c r="J2376" s="105"/>
      <c r="K2376" s="105"/>
      <c r="L2376" s="105"/>
      <c r="M2376" s="105"/>
    </row>
    <row r="2377" spans="1:13" x14ac:dyDescent="0.25">
      <c r="A2377" s="96"/>
      <c r="B2377" s="96"/>
      <c r="C2377" s="96"/>
      <c r="D2377" s="95"/>
      <c r="E2377" s="96"/>
      <c r="F2377" s="96"/>
      <c r="G2377" s="96"/>
      <c r="H2377" s="96"/>
      <c r="I2377" s="96"/>
      <c r="J2377" s="105"/>
      <c r="K2377" s="105"/>
      <c r="L2377" s="105"/>
      <c r="M2377" s="105"/>
    </row>
    <row r="2378" spans="1:13" x14ac:dyDescent="0.25">
      <c r="A2378" s="96"/>
      <c r="B2378" s="96"/>
      <c r="C2378" s="96"/>
      <c r="D2378" s="95"/>
      <c r="E2378" s="96"/>
      <c r="F2378" s="96"/>
      <c r="G2378" s="96"/>
      <c r="H2378" s="96"/>
      <c r="I2378" s="96"/>
      <c r="J2378" s="105"/>
      <c r="K2378" s="105"/>
      <c r="L2378" s="105"/>
      <c r="M2378" s="105"/>
    </row>
    <row r="2379" spans="1:13" x14ac:dyDescent="0.25">
      <c r="A2379" s="96"/>
      <c r="B2379" s="96"/>
      <c r="C2379" s="96"/>
      <c r="D2379" s="95"/>
      <c r="E2379" s="96"/>
      <c r="F2379" s="96"/>
      <c r="G2379" s="96"/>
      <c r="H2379" s="96"/>
      <c r="I2379" s="96"/>
      <c r="J2379" s="105"/>
      <c r="K2379" s="105"/>
      <c r="L2379" s="105"/>
      <c r="M2379" s="105"/>
    </row>
    <row r="2380" spans="1:13" x14ac:dyDescent="0.25">
      <c r="A2380" s="96"/>
      <c r="B2380" s="96"/>
      <c r="C2380" s="96"/>
      <c r="D2380" s="95"/>
      <c r="E2380" s="96"/>
      <c r="F2380" s="96"/>
      <c r="G2380" s="96"/>
      <c r="H2380" s="96"/>
      <c r="I2380" s="96"/>
      <c r="J2380" s="105"/>
      <c r="K2380" s="105"/>
      <c r="L2380" s="105"/>
      <c r="M2380" s="105"/>
    </row>
    <row r="2381" spans="1:13" x14ac:dyDescent="0.25">
      <c r="A2381" s="96"/>
      <c r="B2381" s="96"/>
      <c r="C2381" s="96"/>
      <c r="D2381" s="95"/>
      <c r="E2381" s="96"/>
      <c r="F2381" s="96"/>
      <c r="G2381" s="96"/>
      <c r="H2381" s="96"/>
      <c r="I2381" s="96"/>
      <c r="J2381" s="105"/>
      <c r="K2381" s="105"/>
      <c r="L2381" s="105"/>
      <c r="M2381" s="105"/>
    </row>
    <row r="2382" spans="1:13" x14ac:dyDescent="0.25">
      <c r="A2382" s="96"/>
      <c r="B2382" s="96"/>
      <c r="C2382" s="96"/>
      <c r="D2382" s="95"/>
      <c r="E2382" s="96"/>
      <c r="F2382" s="96"/>
      <c r="G2382" s="96"/>
      <c r="H2382" s="96"/>
      <c r="I2382" s="96"/>
      <c r="J2382" s="105"/>
      <c r="K2382" s="105"/>
      <c r="L2382" s="105"/>
      <c r="M2382" s="105"/>
    </row>
    <row r="2383" spans="1:13" x14ac:dyDescent="0.25">
      <c r="A2383" s="96"/>
      <c r="B2383" s="96"/>
      <c r="C2383" s="96"/>
      <c r="D2383" s="95"/>
      <c r="E2383" s="96"/>
      <c r="F2383" s="96"/>
      <c r="G2383" s="96"/>
      <c r="H2383" s="96"/>
      <c r="I2383" s="96"/>
      <c r="J2383" s="105"/>
      <c r="K2383" s="105"/>
      <c r="L2383" s="105"/>
      <c r="M2383" s="105"/>
    </row>
    <row r="2384" spans="1:13" x14ac:dyDescent="0.25">
      <c r="A2384" s="96"/>
      <c r="B2384" s="96"/>
      <c r="C2384" s="96"/>
      <c r="D2384" s="95"/>
      <c r="E2384" s="96"/>
      <c r="F2384" s="96"/>
      <c r="G2384" s="96"/>
      <c r="H2384" s="96"/>
      <c r="I2384" s="96"/>
      <c r="J2384" s="105"/>
      <c r="K2384" s="105"/>
      <c r="L2384" s="105"/>
      <c r="M2384" s="105"/>
    </row>
    <row r="2385" spans="1:13" x14ac:dyDescent="0.25">
      <c r="A2385" s="96"/>
      <c r="B2385" s="96"/>
      <c r="C2385" s="96"/>
      <c r="D2385" s="95"/>
      <c r="E2385" s="96"/>
      <c r="F2385" s="96"/>
      <c r="G2385" s="96"/>
      <c r="H2385" s="96"/>
      <c r="I2385" s="96"/>
      <c r="J2385" s="105"/>
      <c r="K2385" s="105"/>
      <c r="L2385" s="105"/>
      <c r="M2385" s="105"/>
    </row>
    <row r="2386" spans="1:13" x14ac:dyDescent="0.25">
      <c r="A2386" s="96"/>
      <c r="B2386" s="96"/>
      <c r="C2386" s="96"/>
      <c r="D2386" s="95"/>
      <c r="E2386" s="96"/>
      <c r="F2386" s="96"/>
      <c r="G2386" s="96"/>
      <c r="H2386" s="96"/>
      <c r="I2386" s="96"/>
      <c r="J2386" s="105"/>
      <c r="K2386" s="105"/>
      <c r="L2386" s="105"/>
      <c r="M2386" s="105"/>
    </row>
    <row r="2387" spans="1:13" x14ac:dyDescent="0.25">
      <c r="A2387" s="96"/>
      <c r="B2387" s="96"/>
      <c r="C2387" s="96"/>
      <c r="D2387" s="95"/>
      <c r="E2387" s="96"/>
      <c r="F2387" s="96"/>
      <c r="G2387" s="96"/>
      <c r="H2387" s="96"/>
      <c r="I2387" s="96"/>
      <c r="J2387" s="105"/>
      <c r="K2387" s="105"/>
      <c r="L2387" s="105"/>
      <c r="M2387" s="105"/>
    </row>
    <row r="2388" spans="1:13" x14ac:dyDescent="0.25">
      <c r="A2388" s="96"/>
      <c r="B2388" s="96"/>
      <c r="C2388" s="96"/>
      <c r="D2388" s="95"/>
      <c r="E2388" s="96"/>
      <c r="F2388" s="96"/>
      <c r="G2388" s="96"/>
      <c r="H2388" s="96"/>
      <c r="I2388" s="96"/>
      <c r="J2388" s="105"/>
      <c r="K2388" s="105"/>
      <c r="L2388" s="105"/>
      <c r="M2388" s="105"/>
    </row>
    <row r="2389" spans="1:13" x14ac:dyDescent="0.25">
      <c r="A2389" s="96"/>
      <c r="B2389" s="96"/>
      <c r="C2389" s="96"/>
      <c r="D2389" s="95"/>
      <c r="E2389" s="96"/>
      <c r="F2389" s="96"/>
      <c r="G2389" s="96"/>
      <c r="H2389" s="96"/>
      <c r="I2389" s="96"/>
      <c r="J2389" s="105"/>
      <c r="K2389" s="105"/>
      <c r="L2389" s="105"/>
      <c r="M2389" s="105"/>
    </row>
    <row r="2390" spans="1:13" x14ac:dyDescent="0.25">
      <c r="A2390" s="96"/>
      <c r="B2390" s="96"/>
      <c r="C2390" s="96"/>
      <c r="D2390" s="95"/>
      <c r="E2390" s="96"/>
      <c r="F2390" s="96"/>
      <c r="G2390" s="96"/>
      <c r="H2390" s="96"/>
      <c r="I2390" s="96"/>
      <c r="J2390" s="105"/>
      <c r="K2390" s="105"/>
      <c r="L2390" s="105"/>
      <c r="M2390" s="105"/>
    </row>
    <row r="2391" spans="1:13" x14ac:dyDescent="0.25">
      <c r="A2391" s="96"/>
      <c r="B2391" s="96"/>
      <c r="C2391" s="96"/>
      <c r="D2391" s="95"/>
      <c r="E2391" s="96"/>
      <c r="F2391" s="96"/>
      <c r="G2391" s="96"/>
      <c r="H2391" s="96"/>
      <c r="I2391" s="96"/>
      <c r="J2391" s="105"/>
      <c r="K2391" s="105"/>
      <c r="L2391" s="105"/>
      <c r="M2391" s="105"/>
    </row>
    <row r="2392" spans="1:13" x14ac:dyDescent="0.25">
      <c r="A2392" s="96"/>
      <c r="B2392" s="96"/>
      <c r="C2392" s="96"/>
      <c r="D2392" s="95"/>
      <c r="E2392" s="96"/>
      <c r="F2392" s="96"/>
      <c r="G2392" s="96"/>
      <c r="H2392" s="96"/>
      <c r="I2392" s="96"/>
      <c r="J2392" s="105"/>
      <c r="K2392" s="105"/>
      <c r="L2392" s="105"/>
      <c r="M2392" s="105"/>
    </row>
    <row r="2393" spans="1:13" x14ac:dyDescent="0.25">
      <c r="A2393" s="96"/>
      <c r="B2393" s="96"/>
      <c r="C2393" s="96"/>
      <c r="D2393" s="95"/>
      <c r="E2393" s="96"/>
      <c r="F2393" s="96"/>
      <c r="G2393" s="96"/>
      <c r="H2393" s="96"/>
      <c r="I2393" s="96"/>
      <c r="J2393" s="105"/>
      <c r="K2393" s="105"/>
      <c r="L2393" s="105"/>
      <c r="M2393" s="105"/>
    </row>
    <row r="2394" spans="1:13" x14ac:dyDescent="0.25">
      <c r="A2394" s="96"/>
      <c r="B2394" s="96"/>
      <c r="C2394" s="96"/>
      <c r="D2394" s="95"/>
      <c r="E2394" s="96"/>
      <c r="F2394" s="96"/>
      <c r="G2394" s="96"/>
      <c r="H2394" s="96"/>
      <c r="I2394" s="96"/>
      <c r="J2394" s="105"/>
      <c r="K2394" s="105"/>
      <c r="L2394" s="105"/>
      <c r="M2394" s="105"/>
    </row>
    <row r="2395" spans="1:13" x14ac:dyDescent="0.25">
      <c r="A2395" s="96"/>
      <c r="B2395" s="96"/>
      <c r="C2395" s="96"/>
      <c r="D2395" s="95"/>
      <c r="E2395" s="96"/>
      <c r="F2395" s="96"/>
      <c r="G2395" s="96"/>
      <c r="H2395" s="96"/>
      <c r="I2395" s="96"/>
      <c r="J2395" s="105"/>
      <c r="K2395" s="105"/>
      <c r="L2395" s="105"/>
      <c r="M2395" s="105"/>
    </row>
    <row r="2396" spans="1:13" x14ac:dyDescent="0.25">
      <c r="A2396" s="96"/>
      <c r="B2396" s="96"/>
      <c r="C2396" s="96"/>
      <c r="D2396" s="95"/>
      <c r="E2396" s="96"/>
      <c r="F2396" s="96"/>
      <c r="G2396" s="96"/>
      <c r="H2396" s="96"/>
      <c r="I2396" s="96"/>
      <c r="J2396" s="105"/>
      <c r="K2396" s="105"/>
      <c r="L2396" s="105"/>
      <c r="M2396" s="105"/>
    </row>
    <row r="2397" spans="1:13" x14ac:dyDescent="0.25">
      <c r="A2397" s="96"/>
      <c r="B2397" s="96"/>
      <c r="C2397" s="96"/>
      <c r="D2397" s="95"/>
      <c r="E2397" s="96"/>
      <c r="F2397" s="96"/>
      <c r="G2397" s="96"/>
      <c r="H2397" s="96"/>
      <c r="I2397" s="96"/>
      <c r="J2397" s="105"/>
      <c r="K2397" s="105"/>
      <c r="L2397" s="105"/>
      <c r="M2397" s="105"/>
    </row>
    <row r="2398" spans="1:13" x14ac:dyDescent="0.25">
      <c r="A2398" s="96"/>
      <c r="B2398" s="96"/>
      <c r="C2398" s="96"/>
      <c r="D2398" s="95"/>
      <c r="E2398" s="96"/>
      <c r="F2398" s="96"/>
      <c r="G2398" s="96"/>
      <c r="H2398" s="96"/>
      <c r="I2398" s="96"/>
      <c r="J2398" s="105"/>
      <c r="K2398" s="105"/>
      <c r="L2398" s="105"/>
      <c r="M2398" s="105"/>
    </row>
    <row r="2399" spans="1:13" x14ac:dyDescent="0.25">
      <c r="A2399" s="96"/>
      <c r="B2399" s="96"/>
      <c r="C2399" s="96"/>
      <c r="D2399" s="95"/>
      <c r="E2399" s="96"/>
      <c r="F2399" s="96"/>
      <c r="G2399" s="96"/>
      <c r="H2399" s="96"/>
      <c r="I2399" s="96"/>
      <c r="J2399" s="105"/>
      <c r="K2399" s="105"/>
      <c r="L2399" s="105"/>
      <c r="M2399" s="105"/>
    </row>
    <row r="2400" spans="1:13" x14ac:dyDescent="0.25">
      <c r="A2400" s="96"/>
      <c r="B2400" s="96"/>
      <c r="C2400" s="96"/>
      <c r="D2400" s="95"/>
      <c r="E2400" s="96"/>
      <c r="F2400" s="96"/>
      <c r="G2400" s="96"/>
      <c r="H2400" s="96"/>
      <c r="I2400" s="96"/>
      <c r="J2400" s="105"/>
      <c r="K2400" s="105"/>
      <c r="L2400" s="105"/>
      <c r="M2400" s="105"/>
    </row>
    <row r="2401" spans="1:13" x14ac:dyDescent="0.25">
      <c r="A2401" s="96"/>
      <c r="B2401" s="96"/>
      <c r="C2401" s="96"/>
      <c r="D2401" s="95"/>
      <c r="E2401" s="96"/>
      <c r="F2401" s="96"/>
      <c r="G2401" s="96"/>
      <c r="H2401" s="96"/>
      <c r="I2401" s="96"/>
      <c r="J2401" s="105"/>
      <c r="K2401" s="105"/>
      <c r="L2401" s="105"/>
      <c r="M2401" s="105"/>
    </row>
    <row r="2402" spans="1:13" x14ac:dyDescent="0.25">
      <c r="A2402" s="96"/>
      <c r="B2402" s="96"/>
      <c r="C2402" s="96"/>
      <c r="D2402" s="95"/>
      <c r="E2402" s="96"/>
      <c r="F2402" s="96"/>
      <c r="G2402" s="96"/>
      <c r="H2402" s="96"/>
      <c r="I2402" s="96"/>
      <c r="J2402" s="105"/>
      <c r="K2402" s="105"/>
      <c r="L2402" s="105"/>
      <c r="M2402" s="105"/>
    </row>
    <row r="2403" spans="1:13" x14ac:dyDescent="0.25">
      <c r="A2403" s="96"/>
      <c r="B2403" s="96"/>
      <c r="C2403" s="96"/>
      <c r="D2403" s="95"/>
      <c r="E2403" s="96"/>
      <c r="F2403" s="96"/>
      <c r="G2403" s="96"/>
      <c r="H2403" s="96"/>
      <c r="I2403" s="96"/>
      <c r="J2403" s="105"/>
      <c r="K2403" s="105"/>
      <c r="L2403" s="105"/>
      <c r="M2403" s="105"/>
    </row>
    <row r="2404" spans="1:13" x14ac:dyDescent="0.25">
      <c r="A2404" s="96"/>
      <c r="B2404" s="96"/>
      <c r="C2404" s="96"/>
      <c r="D2404" s="95"/>
      <c r="E2404" s="96"/>
      <c r="F2404" s="96"/>
      <c r="G2404" s="96"/>
      <c r="H2404" s="96"/>
      <c r="I2404" s="96"/>
      <c r="J2404" s="105"/>
      <c r="K2404" s="105"/>
      <c r="L2404" s="105"/>
      <c r="M2404" s="105"/>
    </row>
    <row r="2405" spans="1:13" x14ac:dyDescent="0.25">
      <c r="A2405" s="96"/>
      <c r="B2405" s="96"/>
      <c r="C2405" s="96"/>
      <c r="D2405" s="95"/>
      <c r="E2405" s="96"/>
      <c r="F2405" s="96"/>
      <c r="G2405" s="96"/>
      <c r="H2405" s="96"/>
      <c r="I2405" s="96"/>
      <c r="J2405" s="105"/>
      <c r="K2405" s="105"/>
      <c r="L2405" s="105"/>
      <c r="M2405" s="105"/>
    </row>
    <row r="2406" spans="1:13" x14ac:dyDescent="0.25">
      <c r="A2406" s="96"/>
      <c r="B2406" s="96"/>
      <c r="C2406" s="96"/>
      <c r="D2406" s="95"/>
      <c r="E2406" s="96"/>
      <c r="F2406" s="96"/>
      <c r="G2406" s="96"/>
      <c r="H2406" s="96"/>
      <c r="I2406" s="96"/>
      <c r="J2406" s="105"/>
      <c r="K2406" s="105"/>
      <c r="L2406" s="105"/>
      <c r="M2406" s="105"/>
    </row>
    <row r="2407" spans="1:13" x14ac:dyDescent="0.25">
      <c r="A2407" s="96"/>
      <c r="B2407" s="96"/>
      <c r="C2407" s="96"/>
      <c r="D2407" s="95"/>
      <c r="E2407" s="96"/>
      <c r="F2407" s="96"/>
      <c r="G2407" s="96"/>
      <c r="H2407" s="96"/>
      <c r="I2407" s="96"/>
      <c r="J2407" s="105"/>
      <c r="K2407" s="105"/>
      <c r="L2407" s="105"/>
      <c r="M2407" s="105"/>
    </row>
    <row r="2408" spans="1:13" x14ac:dyDescent="0.25">
      <c r="A2408" s="96"/>
      <c r="B2408" s="96"/>
      <c r="C2408" s="96"/>
      <c r="D2408" s="95"/>
      <c r="E2408" s="96"/>
      <c r="F2408" s="96"/>
      <c r="G2408" s="96"/>
      <c r="H2408" s="96"/>
      <c r="I2408" s="96"/>
      <c r="J2408" s="105"/>
      <c r="K2408" s="105"/>
      <c r="L2408" s="105"/>
      <c r="M2408" s="105"/>
    </row>
    <row r="2409" spans="1:13" x14ac:dyDescent="0.25">
      <c r="A2409" s="96"/>
      <c r="B2409" s="96"/>
      <c r="C2409" s="96"/>
      <c r="D2409" s="95"/>
      <c r="E2409" s="96"/>
      <c r="F2409" s="96"/>
      <c r="G2409" s="96"/>
      <c r="H2409" s="96"/>
      <c r="I2409" s="96"/>
      <c r="J2409" s="105"/>
      <c r="K2409" s="105"/>
      <c r="L2409" s="105"/>
      <c r="M2409" s="105"/>
    </row>
    <row r="2410" spans="1:13" x14ac:dyDescent="0.25">
      <c r="A2410" s="96"/>
      <c r="B2410" s="96"/>
      <c r="C2410" s="96"/>
      <c r="D2410" s="95"/>
      <c r="E2410" s="96"/>
      <c r="F2410" s="96"/>
      <c r="G2410" s="96"/>
      <c r="H2410" s="96"/>
      <c r="I2410" s="96"/>
      <c r="J2410" s="105"/>
      <c r="K2410" s="105"/>
      <c r="L2410" s="105"/>
      <c r="M2410" s="105"/>
    </row>
    <row r="2411" spans="1:13" x14ac:dyDescent="0.25">
      <c r="A2411" s="96"/>
      <c r="B2411" s="96"/>
      <c r="C2411" s="96"/>
      <c r="D2411" s="95"/>
      <c r="E2411" s="96"/>
      <c r="F2411" s="96"/>
      <c r="G2411" s="96"/>
      <c r="H2411" s="96"/>
      <c r="I2411" s="96"/>
      <c r="J2411" s="105"/>
      <c r="K2411" s="105"/>
      <c r="L2411" s="105"/>
      <c r="M2411" s="105"/>
    </row>
    <row r="2412" spans="1:13" x14ac:dyDescent="0.25">
      <c r="A2412" s="96"/>
      <c r="B2412" s="96"/>
      <c r="C2412" s="96"/>
      <c r="D2412" s="95"/>
      <c r="E2412" s="96"/>
      <c r="F2412" s="96"/>
      <c r="G2412" s="96"/>
      <c r="H2412" s="96"/>
      <c r="I2412" s="96"/>
      <c r="J2412" s="105"/>
      <c r="K2412" s="105"/>
      <c r="L2412" s="105"/>
      <c r="M2412" s="105"/>
    </row>
    <row r="2413" spans="1:13" x14ac:dyDescent="0.25">
      <c r="A2413" s="96"/>
      <c r="B2413" s="96"/>
      <c r="C2413" s="96"/>
      <c r="D2413" s="95"/>
      <c r="E2413" s="96"/>
      <c r="F2413" s="96"/>
      <c r="G2413" s="96"/>
      <c r="H2413" s="96"/>
      <c r="I2413" s="96"/>
      <c r="J2413" s="105"/>
      <c r="K2413" s="105"/>
      <c r="L2413" s="105"/>
      <c r="M2413" s="105"/>
    </row>
    <row r="2414" spans="1:13" x14ac:dyDescent="0.25">
      <c r="A2414" s="96"/>
      <c r="B2414" s="96"/>
      <c r="C2414" s="96"/>
      <c r="D2414" s="95"/>
      <c r="E2414" s="96"/>
      <c r="F2414" s="96"/>
      <c r="G2414" s="96"/>
      <c r="H2414" s="96"/>
      <c r="I2414" s="96"/>
      <c r="J2414" s="105"/>
      <c r="K2414" s="105"/>
      <c r="L2414" s="105"/>
      <c r="M2414" s="105"/>
    </row>
    <row r="2415" spans="1:13" x14ac:dyDescent="0.25">
      <c r="A2415" s="96"/>
      <c r="B2415" s="96"/>
      <c r="C2415" s="96"/>
      <c r="D2415" s="95"/>
      <c r="E2415" s="96"/>
      <c r="F2415" s="96"/>
      <c r="G2415" s="96"/>
      <c r="H2415" s="96"/>
      <c r="I2415" s="96"/>
      <c r="J2415" s="105"/>
      <c r="K2415" s="105"/>
      <c r="L2415" s="105"/>
      <c r="M2415" s="105"/>
    </row>
    <row r="2416" spans="1:13" x14ac:dyDescent="0.25">
      <c r="A2416" s="96"/>
      <c r="B2416" s="96"/>
      <c r="C2416" s="96"/>
      <c r="D2416" s="95"/>
      <c r="E2416" s="96"/>
      <c r="F2416" s="96"/>
      <c r="G2416" s="96"/>
      <c r="H2416" s="96"/>
      <c r="I2416" s="96"/>
      <c r="J2416" s="105"/>
      <c r="K2416" s="105"/>
      <c r="L2416" s="105"/>
      <c r="M2416" s="105"/>
    </row>
    <row r="2417" spans="1:13" x14ac:dyDescent="0.25">
      <c r="A2417" s="96"/>
      <c r="B2417" s="96"/>
      <c r="C2417" s="96"/>
      <c r="D2417" s="95"/>
      <c r="E2417" s="96"/>
      <c r="F2417" s="96"/>
      <c r="G2417" s="96"/>
      <c r="H2417" s="96"/>
      <c r="I2417" s="96"/>
      <c r="J2417" s="105"/>
      <c r="K2417" s="105"/>
      <c r="L2417" s="105"/>
      <c r="M2417" s="105"/>
    </row>
    <row r="2418" spans="1:13" x14ac:dyDescent="0.25">
      <c r="A2418" s="96"/>
      <c r="B2418" s="96"/>
      <c r="C2418" s="96"/>
      <c r="D2418" s="95"/>
      <c r="E2418" s="96"/>
      <c r="F2418" s="96"/>
      <c r="G2418" s="96"/>
      <c r="H2418" s="96"/>
      <c r="I2418" s="96"/>
      <c r="J2418" s="105"/>
      <c r="K2418" s="105"/>
      <c r="L2418" s="105"/>
      <c r="M2418" s="105"/>
    </row>
    <row r="2419" spans="1:13" x14ac:dyDescent="0.25">
      <c r="A2419" s="96"/>
      <c r="B2419" s="96"/>
      <c r="C2419" s="96"/>
      <c r="D2419" s="95"/>
      <c r="E2419" s="96"/>
      <c r="F2419" s="96"/>
      <c r="G2419" s="96"/>
      <c r="H2419" s="96"/>
      <c r="I2419" s="96"/>
      <c r="J2419" s="105"/>
      <c r="K2419" s="105"/>
      <c r="L2419" s="105"/>
      <c r="M2419" s="105"/>
    </row>
    <row r="2420" spans="1:13" x14ac:dyDescent="0.25">
      <c r="A2420" s="96"/>
      <c r="B2420" s="96"/>
      <c r="C2420" s="96"/>
      <c r="D2420" s="95"/>
      <c r="E2420" s="96"/>
      <c r="F2420" s="96"/>
      <c r="G2420" s="96"/>
      <c r="H2420" s="96"/>
      <c r="I2420" s="96"/>
      <c r="J2420" s="105"/>
      <c r="K2420" s="105"/>
      <c r="L2420" s="105"/>
      <c r="M2420" s="105"/>
    </row>
    <row r="2421" spans="1:13" x14ac:dyDescent="0.25">
      <c r="A2421" s="96"/>
      <c r="B2421" s="96"/>
      <c r="C2421" s="96"/>
      <c r="D2421" s="95"/>
      <c r="E2421" s="96"/>
      <c r="F2421" s="96"/>
      <c r="G2421" s="96"/>
      <c r="H2421" s="96"/>
      <c r="I2421" s="96"/>
      <c r="J2421" s="105"/>
      <c r="K2421" s="105"/>
      <c r="L2421" s="105"/>
      <c r="M2421" s="105"/>
    </row>
    <row r="2422" spans="1:13" x14ac:dyDescent="0.25">
      <c r="A2422" s="96"/>
      <c r="B2422" s="96"/>
      <c r="C2422" s="96"/>
      <c r="D2422" s="95"/>
      <c r="E2422" s="96"/>
      <c r="F2422" s="96"/>
      <c r="G2422" s="96"/>
      <c r="H2422" s="96"/>
      <c r="I2422" s="96"/>
      <c r="J2422" s="105"/>
      <c r="K2422" s="105"/>
      <c r="L2422" s="105"/>
      <c r="M2422" s="105"/>
    </row>
    <row r="2423" spans="1:13" x14ac:dyDescent="0.25">
      <c r="A2423" s="96"/>
      <c r="B2423" s="96"/>
      <c r="C2423" s="96"/>
      <c r="D2423" s="95"/>
      <c r="E2423" s="96"/>
      <c r="F2423" s="96"/>
      <c r="G2423" s="96"/>
      <c r="H2423" s="96"/>
      <c r="I2423" s="96"/>
      <c r="J2423" s="105"/>
      <c r="K2423" s="105"/>
      <c r="L2423" s="105"/>
      <c r="M2423" s="105"/>
    </row>
    <row r="2424" spans="1:13" x14ac:dyDescent="0.25">
      <c r="A2424" s="96"/>
      <c r="B2424" s="96"/>
      <c r="C2424" s="96"/>
      <c r="D2424" s="95"/>
      <c r="E2424" s="96"/>
      <c r="F2424" s="96"/>
      <c r="G2424" s="96"/>
      <c r="H2424" s="96"/>
      <c r="I2424" s="96"/>
      <c r="J2424" s="105"/>
      <c r="K2424" s="105"/>
      <c r="L2424" s="105"/>
      <c r="M2424" s="105"/>
    </row>
    <row r="2425" spans="1:13" x14ac:dyDescent="0.25">
      <c r="A2425" s="96"/>
      <c r="B2425" s="96"/>
      <c r="C2425" s="96"/>
      <c r="D2425" s="95"/>
      <c r="E2425" s="96"/>
      <c r="F2425" s="96"/>
      <c r="G2425" s="96"/>
      <c r="H2425" s="96"/>
      <c r="I2425" s="96"/>
      <c r="J2425" s="105"/>
      <c r="K2425" s="105"/>
      <c r="L2425" s="105"/>
      <c r="M2425" s="105"/>
    </row>
    <row r="2426" spans="1:13" x14ac:dyDescent="0.25">
      <c r="A2426" s="96"/>
      <c r="B2426" s="96"/>
      <c r="C2426" s="96"/>
      <c r="D2426" s="95"/>
      <c r="E2426" s="96"/>
      <c r="F2426" s="96"/>
      <c r="G2426" s="96"/>
      <c r="H2426" s="96"/>
      <c r="I2426" s="96"/>
      <c r="J2426" s="105"/>
      <c r="K2426" s="105"/>
      <c r="L2426" s="105"/>
      <c r="M2426" s="105"/>
    </row>
    <row r="2427" spans="1:13" x14ac:dyDescent="0.25">
      <c r="A2427" s="96"/>
      <c r="B2427" s="96"/>
      <c r="C2427" s="96"/>
      <c r="D2427" s="95"/>
      <c r="E2427" s="96"/>
      <c r="F2427" s="96"/>
      <c r="G2427" s="96"/>
      <c r="H2427" s="96"/>
      <c r="I2427" s="96"/>
      <c r="J2427" s="105"/>
      <c r="K2427" s="105"/>
      <c r="L2427" s="105"/>
      <c r="M2427" s="105"/>
    </row>
    <row r="2428" spans="1:13" x14ac:dyDescent="0.25">
      <c r="A2428" s="96"/>
      <c r="B2428" s="96"/>
      <c r="C2428" s="96"/>
      <c r="D2428" s="95"/>
      <c r="E2428" s="96"/>
      <c r="F2428" s="96"/>
      <c r="G2428" s="96"/>
      <c r="H2428" s="96"/>
      <c r="I2428" s="96"/>
      <c r="J2428" s="105"/>
      <c r="K2428" s="105"/>
      <c r="L2428" s="105"/>
      <c r="M2428" s="105"/>
    </row>
    <row r="2429" spans="1:13" x14ac:dyDescent="0.25">
      <c r="A2429" s="96"/>
      <c r="B2429" s="96"/>
      <c r="C2429" s="96"/>
      <c r="D2429" s="95"/>
      <c r="E2429" s="96"/>
      <c r="F2429" s="96"/>
      <c r="G2429" s="96"/>
      <c r="H2429" s="96"/>
      <c r="I2429" s="96"/>
      <c r="J2429" s="105"/>
      <c r="K2429" s="105"/>
      <c r="L2429" s="105"/>
      <c r="M2429" s="105"/>
    </row>
    <row r="2430" spans="1:13" x14ac:dyDescent="0.25">
      <c r="A2430" s="96"/>
      <c r="B2430" s="96"/>
      <c r="C2430" s="96"/>
      <c r="D2430" s="95"/>
      <c r="E2430" s="96"/>
      <c r="F2430" s="96"/>
      <c r="G2430" s="96"/>
      <c r="H2430" s="96"/>
      <c r="I2430" s="96"/>
      <c r="J2430" s="105"/>
      <c r="K2430" s="105"/>
      <c r="L2430" s="105"/>
      <c r="M2430" s="105"/>
    </row>
    <row r="2431" spans="1:13" x14ac:dyDescent="0.25">
      <c r="A2431" s="96"/>
      <c r="B2431" s="96"/>
      <c r="C2431" s="96"/>
      <c r="D2431" s="95"/>
      <c r="E2431" s="96"/>
      <c r="F2431" s="96"/>
      <c r="G2431" s="96"/>
      <c r="H2431" s="96"/>
      <c r="I2431" s="96"/>
      <c r="J2431" s="105"/>
      <c r="K2431" s="105"/>
      <c r="L2431" s="105"/>
      <c r="M2431" s="105"/>
    </row>
    <row r="2432" spans="1:13" x14ac:dyDescent="0.25">
      <c r="A2432" s="96"/>
      <c r="B2432" s="96"/>
      <c r="C2432" s="96"/>
      <c r="D2432" s="95"/>
      <c r="E2432" s="96"/>
      <c r="F2432" s="96"/>
      <c r="G2432" s="96"/>
      <c r="H2432" s="96"/>
      <c r="I2432" s="96"/>
      <c r="J2432" s="105"/>
      <c r="K2432" s="105"/>
      <c r="L2432" s="105"/>
      <c r="M2432" s="105"/>
    </row>
    <row r="2433" spans="1:13" x14ac:dyDescent="0.25">
      <c r="A2433" s="96"/>
      <c r="B2433" s="96"/>
      <c r="C2433" s="96"/>
      <c r="D2433" s="95"/>
      <c r="E2433" s="96"/>
      <c r="F2433" s="96"/>
      <c r="G2433" s="96"/>
      <c r="H2433" s="96"/>
      <c r="I2433" s="96"/>
      <c r="J2433" s="105"/>
      <c r="K2433" s="105"/>
      <c r="L2433" s="105"/>
      <c r="M2433" s="105"/>
    </row>
    <row r="2434" spans="1:13" x14ac:dyDescent="0.25">
      <c r="A2434" s="96"/>
      <c r="B2434" s="96"/>
      <c r="C2434" s="96"/>
      <c r="D2434" s="95"/>
      <c r="E2434" s="96"/>
      <c r="F2434" s="96"/>
      <c r="G2434" s="96"/>
      <c r="H2434" s="96"/>
      <c r="I2434" s="96"/>
      <c r="J2434" s="105"/>
      <c r="K2434" s="105"/>
      <c r="L2434" s="105"/>
      <c r="M2434" s="105"/>
    </row>
    <row r="2435" spans="1:13" x14ac:dyDescent="0.25">
      <c r="A2435" s="96"/>
      <c r="B2435" s="96"/>
      <c r="C2435" s="96"/>
      <c r="D2435" s="95"/>
      <c r="E2435" s="96"/>
      <c r="F2435" s="96"/>
      <c r="G2435" s="96"/>
      <c r="H2435" s="96"/>
      <c r="I2435" s="96"/>
      <c r="J2435" s="105"/>
      <c r="K2435" s="105"/>
      <c r="L2435" s="105"/>
      <c r="M2435" s="105"/>
    </row>
    <row r="2436" spans="1:13" x14ac:dyDescent="0.25">
      <c r="A2436" s="96"/>
      <c r="B2436" s="96"/>
      <c r="C2436" s="96"/>
      <c r="D2436" s="95"/>
      <c r="E2436" s="96"/>
      <c r="F2436" s="96"/>
      <c r="G2436" s="96"/>
      <c r="H2436" s="96"/>
      <c r="I2436" s="96"/>
      <c r="J2436" s="105"/>
      <c r="K2436" s="105"/>
      <c r="L2436" s="105"/>
      <c r="M2436" s="105"/>
    </row>
    <row r="2437" spans="1:13" x14ac:dyDescent="0.25">
      <c r="A2437" s="96"/>
      <c r="B2437" s="96"/>
      <c r="C2437" s="96"/>
      <c r="D2437" s="95"/>
      <c r="E2437" s="96"/>
      <c r="F2437" s="96"/>
      <c r="G2437" s="96"/>
      <c r="H2437" s="96"/>
      <c r="I2437" s="96"/>
      <c r="J2437" s="105"/>
      <c r="K2437" s="105"/>
      <c r="L2437" s="105"/>
      <c r="M2437" s="105"/>
    </row>
    <row r="2438" spans="1:13" x14ac:dyDescent="0.25">
      <c r="A2438" s="96"/>
      <c r="B2438" s="96"/>
      <c r="C2438" s="96"/>
      <c r="D2438" s="95"/>
      <c r="E2438" s="96"/>
      <c r="F2438" s="96"/>
      <c r="G2438" s="96"/>
      <c r="H2438" s="96"/>
      <c r="I2438" s="96"/>
      <c r="J2438" s="105"/>
      <c r="K2438" s="105"/>
      <c r="L2438" s="105"/>
      <c r="M2438" s="105"/>
    </row>
    <row r="2439" spans="1:13" x14ac:dyDescent="0.25">
      <c r="A2439" s="96"/>
      <c r="B2439" s="96"/>
      <c r="C2439" s="96"/>
      <c r="D2439" s="95"/>
      <c r="E2439" s="96"/>
      <c r="F2439" s="96"/>
      <c r="G2439" s="96"/>
      <c r="H2439" s="96"/>
      <c r="I2439" s="96"/>
      <c r="J2439" s="105"/>
      <c r="K2439" s="105"/>
      <c r="L2439" s="105"/>
      <c r="M2439" s="105"/>
    </row>
    <row r="2440" spans="1:13" x14ac:dyDescent="0.25">
      <c r="A2440" s="96"/>
      <c r="B2440" s="96"/>
      <c r="C2440" s="96"/>
      <c r="D2440" s="95"/>
      <c r="E2440" s="96"/>
      <c r="F2440" s="96"/>
      <c r="G2440" s="96"/>
      <c r="H2440" s="96"/>
      <c r="I2440" s="96"/>
      <c r="J2440" s="105"/>
      <c r="K2440" s="105"/>
      <c r="L2440" s="105"/>
      <c r="M2440" s="105"/>
    </row>
    <row r="2441" spans="1:13" x14ac:dyDescent="0.25">
      <c r="A2441" s="96"/>
      <c r="B2441" s="96"/>
      <c r="C2441" s="96"/>
      <c r="D2441" s="95"/>
      <c r="E2441" s="96"/>
      <c r="F2441" s="96"/>
      <c r="G2441" s="96"/>
      <c r="H2441" s="96"/>
      <c r="I2441" s="96"/>
      <c r="J2441" s="105"/>
      <c r="K2441" s="105"/>
      <c r="L2441" s="105"/>
      <c r="M2441" s="105"/>
    </row>
    <row r="2442" spans="1:13" x14ac:dyDescent="0.25">
      <c r="A2442" s="96"/>
      <c r="B2442" s="96"/>
      <c r="C2442" s="96"/>
      <c r="D2442" s="95"/>
      <c r="E2442" s="96"/>
      <c r="F2442" s="96"/>
      <c r="G2442" s="96"/>
      <c r="H2442" s="96"/>
      <c r="I2442" s="96"/>
      <c r="J2442" s="105"/>
      <c r="K2442" s="105"/>
      <c r="L2442" s="105"/>
      <c r="M2442" s="105"/>
    </row>
    <row r="2443" spans="1:13" x14ac:dyDescent="0.25">
      <c r="A2443" s="96"/>
      <c r="B2443" s="96"/>
      <c r="C2443" s="96"/>
      <c r="D2443" s="95"/>
      <c r="E2443" s="96"/>
      <c r="F2443" s="96"/>
      <c r="G2443" s="96"/>
      <c r="H2443" s="96"/>
      <c r="I2443" s="96"/>
      <c r="J2443" s="105"/>
      <c r="K2443" s="105"/>
      <c r="L2443" s="105"/>
      <c r="M2443" s="105"/>
    </row>
    <row r="2444" spans="1:13" x14ac:dyDescent="0.25">
      <c r="A2444" s="96"/>
      <c r="B2444" s="96"/>
      <c r="C2444" s="96"/>
      <c r="D2444" s="95"/>
      <c r="E2444" s="96"/>
      <c r="F2444" s="96"/>
      <c r="G2444" s="96"/>
      <c r="H2444" s="96"/>
      <c r="I2444" s="96"/>
      <c r="J2444" s="105"/>
      <c r="K2444" s="105"/>
      <c r="L2444" s="105"/>
      <c r="M2444" s="105"/>
    </row>
    <row r="2445" spans="1:13" x14ac:dyDescent="0.25">
      <c r="A2445" s="96"/>
      <c r="B2445" s="96"/>
      <c r="C2445" s="96"/>
      <c r="D2445" s="95"/>
      <c r="E2445" s="96"/>
      <c r="F2445" s="96"/>
      <c r="G2445" s="96"/>
      <c r="H2445" s="96"/>
      <c r="I2445" s="96"/>
      <c r="J2445" s="105"/>
      <c r="K2445" s="105"/>
      <c r="L2445" s="105"/>
      <c r="M2445" s="105"/>
    </row>
    <row r="2446" spans="1:13" x14ac:dyDescent="0.25">
      <c r="A2446" s="96"/>
      <c r="B2446" s="96"/>
      <c r="C2446" s="96"/>
      <c r="D2446" s="95"/>
      <c r="E2446" s="96"/>
      <c r="F2446" s="96"/>
      <c r="G2446" s="96"/>
      <c r="H2446" s="96"/>
      <c r="I2446" s="96"/>
      <c r="J2446" s="105"/>
      <c r="K2446" s="105"/>
      <c r="L2446" s="105"/>
      <c r="M2446" s="105"/>
    </row>
    <row r="2447" spans="1:13" x14ac:dyDescent="0.25">
      <c r="A2447" s="96"/>
      <c r="B2447" s="96"/>
      <c r="C2447" s="96"/>
      <c r="D2447" s="95"/>
      <c r="E2447" s="96"/>
      <c r="F2447" s="96"/>
      <c r="G2447" s="96"/>
      <c r="H2447" s="96"/>
      <c r="I2447" s="96"/>
      <c r="J2447" s="105"/>
      <c r="K2447" s="105"/>
      <c r="L2447" s="105"/>
      <c r="M2447" s="105"/>
    </row>
    <row r="2448" spans="1:13" x14ac:dyDescent="0.25">
      <c r="A2448" s="96"/>
      <c r="B2448" s="96"/>
      <c r="C2448" s="96"/>
      <c r="D2448" s="95"/>
      <c r="E2448" s="96"/>
      <c r="F2448" s="96"/>
      <c r="G2448" s="96"/>
      <c r="H2448" s="96"/>
      <c r="I2448" s="96"/>
      <c r="J2448" s="105"/>
      <c r="K2448" s="105"/>
      <c r="L2448" s="105"/>
      <c r="M2448" s="105"/>
    </row>
    <row r="2449" spans="1:13" x14ac:dyDescent="0.25">
      <c r="A2449" s="96"/>
      <c r="B2449" s="96"/>
      <c r="C2449" s="96"/>
      <c r="D2449" s="95"/>
      <c r="E2449" s="96"/>
      <c r="F2449" s="96"/>
      <c r="G2449" s="96"/>
      <c r="H2449" s="96"/>
      <c r="I2449" s="96"/>
      <c r="J2449" s="105"/>
      <c r="K2449" s="105"/>
      <c r="L2449" s="105"/>
      <c r="M2449" s="105"/>
    </row>
    <row r="2450" spans="1:13" x14ac:dyDescent="0.25">
      <c r="A2450" s="96"/>
      <c r="B2450" s="96"/>
      <c r="C2450" s="96"/>
      <c r="D2450" s="95"/>
      <c r="E2450" s="96"/>
      <c r="F2450" s="96"/>
      <c r="G2450" s="96"/>
      <c r="H2450" s="96"/>
      <c r="I2450" s="96"/>
      <c r="J2450" s="105"/>
      <c r="K2450" s="105"/>
      <c r="L2450" s="105"/>
      <c r="M2450" s="105"/>
    </row>
    <row r="2451" spans="1:13" x14ac:dyDescent="0.25">
      <c r="A2451" s="96"/>
      <c r="B2451" s="96"/>
      <c r="C2451" s="96"/>
      <c r="D2451" s="95"/>
      <c r="E2451" s="96"/>
      <c r="F2451" s="96"/>
      <c r="G2451" s="96"/>
      <c r="H2451" s="96"/>
      <c r="I2451" s="96"/>
      <c r="J2451" s="105"/>
      <c r="K2451" s="105"/>
      <c r="L2451" s="105"/>
      <c r="M2451" s="105"/>
    </row>
    <row r="2452" spans="1:13" x14ac:dyDescent="0.25">
      <c r="A2452" s="96"/>
      <c r="B2452" s="96"/>
      <c r="C2452" s="96"/>
      <c r="D2452" s="95"/>
      <c r="E2452" s="96"/>
      <c r="F2452" s="96"/>
      <c r="G2452" s="96"/>
      <c r="H2452" s="96"/>
      <c r="I2452" s="96"/>
      <c r="J2452" s="105"/>
      <c r="K2452" s="105"/>
      <c r="L2452" s="105"/>
      <c r="M2452" s="105"/>
    </row>
    <row r="2453" spans="1:13" x14ac:dyDescent="0.25">
      <c r="A2453" s="96"/>
      <c r="B2453" s="96"/>
      <c r="C2453" s="96"/>
      <c r="D2453" s="95"/>
      <c r="E2453" s="96"/>
      <c r="F2453" s="96"/>
      <c r="G2453" s="96"/>
      <c r="H2453" s="96"/>
      <c r="I2453" s="96"/>
      <c r="J2453" s="105"/>
      <c r="K2453" s="105"/>
      <c r="L2453" s="105"/>
      <c r="M2453" s="105"/>
    </row>
    <row r="2454" spans="1:13" x14ac:dyDescent="0.25">
      <c r="A2454" s="96"/>
      <c r="B2454" s="96"/>
      <c r="C2454" s="96"/>
      <c r="D2454" s="95"/>
      <c r="E2454" s="96"/>
      <c r="F2454" s="96"/>
      <c r="G2454" s="96"/>
      <c r="H2454" s="96"/>
      <c r="I2454" s="96"/>
      <c r="J2454" s="105"/>
      <c r="K2454" s="105"/>
      <c r="L2454" s="105"/>
      <c r="M2454" s="105"/>
    </row>
    <row r="2455" spans="1:13" x14ac:dyDescent="0.25">
      <c r="A2455" s="96"/>
      <c r="B2455" s="96"/>
      <c r="C2455" s="96"/>
      <c r="D2455" s="95"/>
      <c r="E2455" s="96"/>
      <c r="F2455" s="96"/>
      <c r="G2455" s="96"/>
      <c r="H2455" s="96"/>
      <c r="I2455" s="96"/>
      <c r="J2455" s="105"/>
      <c r="K2455" s="105"/>
      <c r="L2455" s="105"/>
      <c r="M2455" s="105"/>
    </row>
    <row r="2456" spans="1:13" x14ac:dyDescent="0.25">
      <c r="A2456" s="96"/>
      <c r="B2456" s="96"/>
      <c r="C2456" s="96"/>
      <c r="D2456" s="95"/>
      <c r="E2456" s="96"/>
      <c r="F2456" s="96"/>
      <c r="G2456" s="96"/>
      <c r="H2456" s="96"/>
      <c r="I2456" s="96"/>
      <c r="J2456" s="105"/>
      <c r="K2456" s="105"/>
      <c r="L2456" s="105"/>
      <c r="M2456" s="105"/>
    </row>
    <row r="2457" spans="1:13" x14ac:dyDescent="0.25">
      <c r="A2457" s="96"/>
      <c r="B2457" s="96"/>
      <c r="C2457" s="96"/>
      <c r="D2457" s="95"/>
      <c r="E2457" s="96"/>
      <c r="F2457" s="96"/>
      <c r="G2457" s="96"/>
      <c r="H2457" s="96"/>
      <c r="I2457" s="96"/>
      <c r="J2457" s="105"/>
      <c r="K2457" s="105"/>
      <c r="L2457" s="105"/>
      <c r="M2457" s="105"/>
    </row>
    <row r="2458" spans="1:13" x14ac:dyDescent="0.25">
      <c r="A2458" s="96"/>
      <c r="B2458" s="96"/>
      <c r="C2458" s="96"/>
      <c r="D2458" s="95"/>
      <c r="E2458" s="96"/>
      <c r="F2458" s="96"/>
      <c r="G2458" s="96"/>
      <c r="H2458" s="96"/>
      <c r="I2458" s="96"/>
      <c r="J2458" s="105"/>
      <c r="K2458" s="105"/>
      <c r="L2458" s="105"/>
      <c r="M2458" s="105"/>
    </row>
    <row r="2459" spans="1:13" x14ac:dyDescent="0.25">
      <c r="A2459" s="96"/>
      <c r="B2459" s="96"/>
      <c r="C2459" s="96"/>
      <c r="D2459" s="95"/>
      <c r="E2459" s="96"/>
      <c r="F2459" s="96"/>
      <c r="G2459" s="96"/>
      <c r="H2459" s="96"/>
      <c r="I2459" s="96"/>
      <c r="J2459" s="105"/>
      <c r="K2459" s="105"/>
      <c r="L2459" s="105"/>
      <c r="M2459" s="105"/>
    </row>
    <row r="2460" spans="1:13" x14ac:dyDescent="0.25">
      <c r="A2460" s="96"/>
      <c r="B2460" s="96"/>
      <c r="C2460" s="96"/>
      <c r="D2460" s="95"/>
      <c r="E2460" s="96"/>
      <c r="F2460" s="96"/>
      <c r="G2460" s="96"/>
      <c r="H2460" s="96"/>
      <c r="I2460" s="96"/>
      <c r="J2460" s="105"/>
      <c r="K2460" s="105"/>
      <c r="L2460" s="105"/>
      <c r="M2460" s="105"/>
    </row>
    <row r="2461" spans="1:13" x14ac:dyDescent="0.25">
      <c r="A2461" s="96"/>
      <c r="B2461" s="96"/>
      <c r="C2461" s="96"/>
      <c r="D2461" s="95"/>
      <c r="E2461" s="96"/>
      <c r="F2461" s="96"/>
      <c r="G2461" s="96"/>
      <c r="H2461" s="96"/>
      <c r="I2461" s="96"/>
      <c r="J2461" s="105"/>
      <c r="K2461" s="105"/>
      <c r="L2461" s="105"/>
      <c r="M2461" s="105"/>
    </row>
    <row r="2462" spans="1:13" x14ac:dyDescent="0.25">
      <c r="A2462" s="96"/>
      <c r="B2462" s="96"/>
      <c r="C2462" s="96"/>
      <c r="D2462" s="95"/>
      <c r="E2462" s="96"/>
      <c r="F2462" s="96"/>
      <c r="G2462" s="96"/>
      <c r="H2462" s="96"/>
      <c r="I2462" s="96"/>
      <c r="J2462" s="105"/>
      <c r="K2462" s="105"/>
      <c r="L2462" s="105"/>
      <c r="M2462" s="105"/>
    </row>
    <row r="2463" spans="1:13" x14ac:dyDescent="0.25">
      <c r="A2463" s="96"/>
      <c r="B2463" s="96"/>
      <c r="C2463" s="96"/>
      <c r="D2463" s="95"/>
      <c r="E2463" s="96"/>
      <c r="F2463" s="96"/>
      <c r="G2463" s="96"/>
      <c r="H2463" s="96"/>
      <c r="I2463" s="96"/>
      <c r="J2463" s="105"/>
      <c r="K2463" s="105"/>
      <c r="L2463" s="105"/>
      <c r="M2463" s="105"/>
    </row>
    <row r="2464" spans="1:13" x14ac:dyDescent="0.25">
      <c r="A2464" s="96"/>
      <c r="B2464" s="96"/>
      <c r="C2464" s="96"/>
      <c r="D2464" s="95"/>
      <c r="E2464" s="96"/>
      <c r="F2464" s="96"/>
      <c r="G2464" s="96"/>
      <c r="H2464" s="96"/>
      <c r="I2464" s="96"/>
      <c r="J2464" s="105"/>
      <c r="K2464" s="105"/>
      <c r="L2464" s="105"/>
      <c r="M2464" s="105"/>
    </row>
    <row r="2465" spans="1:13" x14ac:dyDescent="0.25">
      <c r="A2465" s="96"/>
      <c r="B2465" s="96"/>
      <c r="C2465" s="96"/>
      <c r="D2465" s="95"/>
      <c r="E2465" s="96"/>
      <c r="F2465" s="96"/>
      <c r="G2465" s="96"/>
      <c r="H2465" s="96"/>
      <c r="I2465" s="96"/>
      <c r="J2465" s="105"/>
      <c r="K2465" s="105"/>
      <c r="L2465" s="105"/>
      <c r="M2465" s="105"/>
    </row>
    <row r="2466" spans="1:13" x14ac:dyDescent="0.25">
      <c r="A2466" s="96"/>
      <c r="B2466" s="96"/>
      <c r="C2466" s="96"/>
      <c r="D2466" s="95"/>
      <c r="E2466" s="96"/>
      <c r="F2466" s="96"/>
      <c r="G2466" s="96"/>
      <c r="H2466" s="96"/>
      <c r="I2466" s="96"/>
      <c r="J2466" s="105"/>
      <c r="K2466" s="105"/>
      <c r="L2466" s="105"/>
      <c r="M2466" s="105"/>
    </row>
    <row r="2467" spans="1:13" x14ac:dyDescent="0.25">
      <c r="A2467" s="96"/>
      <c r="B2467" s="96"/>
      <c r="C2467" s="96"/>
      <c r="D2467" s="95"/>
      <c r="E2467" s="96"/>
      <c r="F2467" s="96"/>
      <c r="G2467" s="96"/>
      <c r="H2467" s="96"/>
      <c r="I2467" s="96"/>
      <c r="J2467" s="105"/>
      <c r="K2467" s="105"/>
      <c r="L2467" s="105"/>
      <c r="M2467" s="105"/>
    </row>
    <row r="2468" spans="1:13" x14ac:dyDescent="0.25">
      <c r="A2468" s="96"/>
      <c r="B2468" s="96"/>
      <c r="C2468" s="96"/>
      <c r="D2468" s="95"/>
      <c r="E2468" s="96"/>
      <c r="F2468" s="96"/>
      <c r="G2468" s="96"/>
      <c r="H2468" s="96"/>
      <c r="I2468" s="96"/>
      <c r="J2468" s="105"/>
      <c r="K2468" s="105"/>
      <c r="L2468" s="105"/>
      <c r="M2468" s="105"/>
    </row>
    <row r="2469" spans="1:13" x14ac:dyDescent="0.25">
      <c r="A2469" s="96"/>
      <c r="B2469" s="96"/>
      <c r="C2469" s="96"/>
      <c r="D2469" s="95"/>
      <c r="E2469" s="96"/>
      <c r="F2469" s="96"/>
      <c r="G2469" s="96"/>
      <c r="H2469" s="96"/>
      <c r="I2469" s="96"/>
      <c r="J2469" s="105"/>
      <c r="K2469" s="105"/>
      <c r="L2469" s="105"/>
      <c r="M2469" s="105"/>
    </row>
    <row r="2470" spans="1:13" x14ac:dyDescent="0.25">
      <c r="A2470" s="96"/>
      <c r="B2470" s="96"/>
      <c r="C2470" s="96"/>
      <c r="D2470" s="95"/>
      <c r="E2470" s="96"/>
      <c r="F2470" s="96"/>
      <c r="G2470" s="96"/>
      <c r="H2470" s="96"/>
      <c r="I2470" s="96"/>
      <c r="J2470" s="105"/>
      <c r="K2470" s="105"/>
      <c r="L2470" s="105"/>
      <c r="M2470" s="105"/>
    </row>
    <row r="2471" spans="1:13" x14ac:dyDescent="0.25">
      <c r="A2471" s="96"/>
      <c r="B2471" s="96"/>
      <c r="C2471" s="96"/>
      <c r="D2471" s="95"/>
      <c r="E2471" s="96"/>
      <c r="F2471" s="96"/>
      <c r="G2471" s="96"/>
      <c r="H2471" s="96"/>
      <c r="I2471" s="96"/>
      <c r="J2471" s="105"/>
      <c r="K2471" s="105"/>
      <c r="L2471" s="105"/>
      <c r="M2471" s="105"/>
    </row>
    <row r="2472" spans="1:13" x14ac:dyDescent="0.25">
      <c r="A2472" s="96"/>
      <c r="B2472" s="96"/>
      <c r="C2472" s="96"/>
      <c r="D2472" s="95"/>
      <c r="E2472" s="96"/>
      <c r="F2472" s="96"/>
      <c r="G2472" s="96"/>
      <c r="H2472" s="96"/>
      <c r="I2472" s="96"/>
      <c r="J2472" s="105"/>
      <c r="K2472" s="105"/>
      <c r="L2472" s="105"/>
      <c r="M2472" s="105"/>
    </row>
    <row r="2473" spans="1:13" x14ac:dyDescent="0.25">
      <c r="A2473" s="96"/>
      <c r="B2473" s="96"/>
      <c r="C2473" s="96"/>
      <c r="D2473" s="95"/>
      <c r="E2473" s="96"/>
      <c r="F2473" s="96"/>
      <c r="G2473" s="96"/>
      <c r="H2473" s="96"/>
      <c r="I2473" s="96"/>
      <c r="J2473" s="105"/>
      <c r="K2473" s="105"/>
      <c r="L2473" s="105"/>
      <c r="M2473" s="105"/>
    </row>
    <row r="2474" spans="1:13" x14ac:dyDescent="0.25">
      <c r="A2474" s="96"/>
      <c r="B2474" s="96"/>
      <c r="C2474" s="96"/>
      <c r="D2474" s="95"/>
      <c r="E2474" s="96"/>
      <c r="F2474" s="96"/>
      <c r="G2474" s="96"/>
      <c r="H2474" s="96"/>
      <c r="I2474" s="96"/>
      <c r="J2474" s="105"/>
      <c r="K2474" s="105"/>
      <c r="L2474" s="105"/>
      <c r="M2474" s="105"/>
    </row>
    <row r="2475" spans="1:13" x14ac:dyDescent="0.25">
      <c r="A2475" s="96"/>
      <c r="B2475" s="96"/>
      <c r="C2475" s="96"/>
      <c r="D2475" s="95"/>
      <c r="E2475" s="96"/>
      <c r="F2475" s="96"/>
      <c r="G2475" s="96"/>
      <c r="H2475" s="96"/>
      <c r="I2475" s="96"/>
      <c r="J2475" s="105"/>
      <c r="K2475" s="105"/>
      <c r="L2475" s="105"/>
      <c r="M2475" s="105"/>
    </row>
    <row r="2476" spans="1:13" x14ac:dyDescent="0.25">
      <c r="A2476" s="96"/>
      <c r="B2476" s="96"/>
      <c r="C2476" s="96"/>
      <c r="D2476" s="95"/>
      <c r="E2476" s="96"/>
      <c r="F2476" s="96"/>
      <c r="G2476" s="96"/>
      <c r="H2476" s="96"/>
      <c r="I2476" s="96"/>
      <c r="J2476" s="105"/>
      <c r="K2476" s="105"/>
      <c r="L2476" s="105"/>
      <c r="M2476" s="105"/>
    </row>
    <row r="2477" spans="1:13" x14ac:dyDescent="0.25">
      <c r="A2477" s="96"/>
      <c r="B2477" s="96"/>
      <c r="C2477" s="96"/>
      <c r="D2477" s="95"/>
      <c r="E2477" s="96"/>
      <c r="F2477" s="96"/>
      <c r="G2477" s="96"/>
      <c r="H2477" s="96"/>
      <c r="I2477" s="96"/>
      <c r="J2477" s="105"/>
      <c r="K2477" s="105"/>
      <c r="L2477" s="105"/>
      <c r="M2477" s="105"/>
    </row>
    <row r="2478" spans="1:13" x14ac:dyDescent="0.25">
      <c r="A2478" s="96"/>
      <c r="B2478" s="96"/>
      <c r="C2478" s="96"/>
      <c r="D2478" s="95"/>
      <c r="E2478" s="96"/>
      <c r="F2478" s="96"/>
      <c r="G2478" s="96"/>
      <c r="H2478" s="96"/>
      <c r="I2478" s="96"/>
      <c r="J2478" s="105"/>
      <c r="K2478" s="105"/>
      <c r="L2478" s="105"/>
      <c r="M2478" s="105"/>
    </row>
    <row r="2479" spans="1:13" x14ac:dyDescent="0.25">
      <c r="A2479" s="96"/>
      <c r="B2479" s="96"/>
      <c r="C2479" s="96"/>
      <c r="D2479" s="95"/>
      <c r="E2479" s="96"/>
      <c r="F2479" s="96"/>
      <c r="G2479" s="96"/>
      <c r="H2479" s="96"/>
      <c r="I2479" s="96"/>
      <c r="J2479" s="105"/>
      <c r="K2479" s="105"/>
      <c r="L2479" s="105"/>
      <c r="M2479" s="105"/>
    </row>
    <row r="2480" spans="1:13" x14ac:dyDescent="0.25">
      <c r="A2480" s="96"/>
      <c r="B2480" s="96"/>
      <c r="C2480" s="96"/>
      <c r="D2480" s="95"/>
      <c r="E2480" s="96"/>
      <c r="F2480" s="96"/>
      <c r="G2480" s="96"/>
      <c r="H2480" s="96"/>
      <c r="I2480" s="96"/>
      <c r="J2480" s="105"/>
      <c r="K2480" s="105"/>
      <c r="L2480" s="105"/>
      <c r="M2480" s="105"/>
    </row>
    <row r="2481" spans="1:13" x14ac:dyDescent="0.25">
      <c r="A2481" s="96"/>
      <c r="B2481" s="96"/>
      <c r="C2481" s="96"/>
      <c r="D2481" s="95"/>
      <c r="E2481" s="96"/>
      <c r="F2481" s="96"/>
      <c r="G2481" s="96"/>
      <c r="H2481" s="96"/>
      <c r="I2481" s="96"/>
      <c r="J2481" s="105"/>
      <c r="K2481" s="105"/>
      <c r="L2481" s="105"/>
      <c r="M2481" s="105"/>
    </row>
    <row r="2482" spans="1:13" x14ac:dyDescent="0.25">
      <c r="A2482" s="96"/>
      <c r="B2482" s="96"/>
      <c r="C2482" s="96"/>
      <c r="D2482" s="95"/>
      <c r="E2482" s="96"/>
      <c r="F2482" s="96"/>
      <c r="G2482" s="96"/>
      <c r="H2482" s="96"/>
      <c r="I2482" s="96"/>
      <c r="J2482" s="105"/>
      <c r="K2482" s="105"/>
      <c r="L2482" s="105"/>
      <c r="M2482" s="105"/>
    </row>
    <row r="2483" spans="1:13" x14ac:dyDescent="0.25">
      <c r="A2483" s="96"/>
      <c r="B2483" s="96"/>
      <c r="C2483" s="96"/>
      <c r="D2483" s="95"/>
      <c r="E2483" s="96"/>
      <c r="F2483" s="96"/>
      <c r="G2483" s="96"/>
      <c r="H2483" s="96"/>
      <c r="I2483" s="96"/>
      <c r="J2483" s="105"/>
      <c r="K2483" s="105"/>
      <c r="L2483" s="105"/>
      <c r="M2483" s="105"/>
    </row>
    <row r="2484" spans="1:13" x14ac:dyDescent="0.25">
      <c r="A2484" s="96"/>
      <c r="B2484" s="96"/>
      <c r="C2484" s="96"/>
      <c r="D2484" s="95"/>
      <c r="E2484" s="96"/>
      <c r="F2484" s="96"/>
      <c r="G2484" s="96"/>
      <c r="H2484" s="96"/>
      <c r="I2484" s="96"/>
      <c r="J2484" s="105"/>
      <c r="K2484" s="105"/>
      <c r="L2484" s="105"/>
      <c r="M2484" s="105"/>
    </row>
    <row r="2485" spans="1:13" x14ac:dyDescent="0.25">
      <c r="A2485" s="96"/>
      <c r="B2485" s="96"/>
      <c r="C2485" s="96"/>
      <c r="D2485" s="95"/>
      <c r="E2485" s="96"/>
      <c r="F2485" s="96"/>
      <c r="G2485" s="96"/>
      <c r="H2485" s="96"/>
      <c r="I2485" s="96"/>
      <c r="J2485" s="105"/>
      <c r="K2485" s="105"/>
      <c r="L2485" s="105"/>
      <c r="M2485" s="105"/>
    </row>
    <row r="2486" spans="1:13" x14ac:dyDescent="0.25">
      <c r="A2486" s="96"/>
      <c r="B2486" s="96"/>
      <c r="C2486" s="96"/>
      <c r="D2486" s="95"/>
      <c r="E2486" s="96"/>
      <c r="F2486" s="96"/>
      <c r="G2486" s="96"/>
      <c r="H2486" s="96"/>
      <c r="I2486" s="96"/>
      <c r="J2486" s="105"/>
      <c r="K2486" s="105"/>
      <c r="L2486" s="105"/>
      <c r="M2486" s="105"/>
    </row>
    <row r="2487" spans="1:13" x14ac:dyDescent="0.25">
      <c r="A2487" s="96"/>
      <c r="B2487" s="96"/>
      <c r="C2487" s="96"/>
      <c r="D2487" s="95"/>
      <c r="E2487" s="96"/>
      <c r="F2487" s="96"/>
      <c r="G2487" s="96"/>
      <c r="H2487" s="96"/>
      <c r="I2487" s="96"/>
      <c r="J2487" s="105"/>
      <c r="K2487" s="105"/>
      <c r="L2487" s="105"/>
      <c r="M2487" s="105"/>
    </row>
    <row r="2488" spans="1:13" x14ac:dyDescent="0.25">
      <c r="A2488" s="96"/>
      <c r="B2488" s="96"/>
      <c r="C2488" s="96"/>
      <c r="D2488" s="95"/>
      <c r="E2488" s="96"/>
      <c r="F2488" s="96"/>
      <c r="G2488" s="96"/>
      <c r="H2488" s="96"/>
      <c r="I2488" s="96"/>
      <c r="J2488" s="105"/>
      <c r="K2488" s="105"/>
      <c r="L2488" s="105"/>
      <c r="M2488" s="105"/>
    </row>
    <row r="2489" spans="1:13" x14ac:dyDescent="0.25">
      <c r="A2489" s="96"/>
      <c r="B2489" s="96"/>
      <c r="C2489" s="96"/>
      <c r="D2489" s="95"/>
      <c r="E2489" s="96"/>
      <c r="F2489" s="96"/>
      <c r="G2489" s="96"/>
      <c r="H2489" s="96"/>
      <c r="I2489" s="96"/>
      <c r="J2489" s="105"/>
      <c r="K2489" s="105"/>
      <c r="L2489" s="105"/>
      <c r="M2489" s="105"/>
    </row>
    <row r="2490" spans="1:13" x14ac:dyDescent="0.25">
      <c r="A2490" s="96"/>
      <c r="B2490" s="96"/>
      <c r="C2490" s="96"/>
      <c r="D2490" s="95"/>
      <c r="E2490" s="96"/>
      <c r="F2490" s="96"/>
      <c r="G2490" s="96"/>
      <c r="H2490" s="96"/>
      <c r="I2490" s="96"/>
      <c r="J2490" s="105"/>
      <c r="K2490" s="105"/>
      <c r="L2490" s="105"/>
      <c r="M2490" s="105"/>
    </row>
    <row r="2491" spans="1:13" x14ac:dyDescent="0.25">
      <c r="A2491" s="96"/>
      <c r="B2491" s="96"/>
      <c r="C2491" s="96"/>
      <c r="D2491" s="95"/>
      <c r="E2491" s="96"/>
      <c r="F2491" s="96"/>
      <c r="G2491" s="96"/>
      <c r="H2491" s="96"/>
      <c r="I2491" s="96"/>
      <c r="J2491" s="105"/>
      <c r="K2491" s="105"/>
      <c r="L2491" s="105"/>
      <c r="M2491" s="105"/>
    </row>
    <row r="2492" spans="1:13" x14ac:dyDescent="0.25">
      <c r="A2492" s="96"/>
      <c r="B2492" s="96"/>
      <c r="C2492" s="96"/>
      <c r="D2492" s="95"/>
      <c r="E2492" s="96"/>
      <c r="F2492" s="96"/>
      <c r="G2492" s="96"/>
      <c r="H2492" s="96"/>
      <c r="I2492" s="96"/>
      <c r="J2492" s="105"/>
      <c r="K2492" s="105"/>
      <c r="L2492" s="105"/>
      <c r="M2492" s="105"/>
    </row>
    <row r="2493" spans="1:13" x14ac:dyDescent="0.25">
      <c r="A2493" s="96"/>
      <c r="B2493" s="96"/>
      <c r="C2493" s="96"/>
      <c r="D2493" s="95"/>
      <c r="E2493" s="96"/>
      <c r="F2493" s="96"/>
      <c r="G2493" s="96"/>
      <c r="H2493" s="96"/>
      <c r="I2493" s="96"/>
      <c r="J2493" s="105"/>
      <c r="K2493" s="105"/>
      <c r="L2493" s="105"/>
      <c r="M2493" s="105"/>
    </row>
    <row r="2494" spans="1:13" x14ac:dyDescent="0.25">
      <c r="A2494" s="96"/>
      <c r="B2494" s="96"/>
      <c r="C2494" s="96"/>
      <c r="D2494" s="95"/>
      <c r="E2494" s="96"/>
      <c r="F2494" s="96"/>
      <c r="G2494" s="96"/>
      <c r="H2494" s="96"/>
      <c r="I2494" s="96"/>
      <c r="J2494" s="105"/>
      <c r="K2494" s="105"/>
      <c r="L2494" s="105"/>
      <c r="M2494" s="105"/>
    </row>
    <row r="2495" spans="1:13" x14ac:dyDescent="0.25">
      <c r="A2495" s="96"/>
      <c r="B2495" s="96"/>
      <c r="C2495" s="96"/>
      <c r="D2495" s="95"/>
      <c r="E2495" s="96"/>
      <c r="F2495" s="96"/>
      <c r="G2495" s="96"/>
      <c r="H2495" s="96"/>
      <c r="I2495" s="96"/>
      <c r="J2495" s="105"/>
      <c r="K2495" s="105"/>
      <c r="L2495" s="105"/>
      <c r="M2495" s="105"/>
    </row>
    <row r="2496" spans="1:13" x14ac:dyDescent="0.25">
      <c r="A2496" s="96"/>
      <c r="B2496" s="96"/>
      <c r="C2496" s="96"/>
      <c r="D2496" s="95"/>
      <c r="E2496" s="96"/>
      <c r="F2496" s="96"/>
      <c r="G2496" s="96"/>
      <c r="H2496" s="96"/>
      <c r="I2496" s="96"/>
      <c r="J2496" s="105"/>
      <c r="K2496" s="105"/>
      <c r="L2496" s="105"/>
      <c r="M2496" s="105"/>
    </row>
    <row r="2497" spans="1:13" x14ac:dyDescent="0.25">
      <c r="A2497" s="96"/>
      <c r="B2497" s="96"/>
      <c r="C2497" s="96"/>
      <c r="D2497" s="95"/>
      <c r="E2497" s="96"/>
      <c r="F2497" s="96"/>
      <c r="G2497" s="96"/>
      <c r="H2497" s="96"/>
      <c r="I2497" s="96"/>
      <c r="J2497" s="105"/>
      <c r="K2497" s="105"/>
      <c r="L2497" s="105"/>
      <c r="M2497" s="105"/>
    </row>
    <row r="2498" spans="1:13" x14ac:dyDescent="0.25">
      <c r="A2498" s="96"/>
      <c r="B2498" s="96"/>
      <c r="C2498" s="96"/>
      <c r="D2498" s="95"/>
      <c r="E2498" s="96"/>
      <c r="F2498" s="96"/>
      <c r="G2498" s="96"/>
      <c r="H2498" s="96"/>
      <c r="I2498" s="96"/>
      <c r="J2498" s="105"/>
      <c r="K2498" s="105"/>
      <c r="L2498" s="105"/>
      <c r="M2498" s="105"/>
    </row>
    <row r="2499" spans="1:13" x14ac:dyDescent="0.25">
      <c r="A2499" s="96"/>
      <c r="B2499" s="96"/>
      <c r="C2499" s="96"/>
      <c r="D2499" s="95"/>
      <c r="E2499" s="96"/>
      <c r="F2499" s="96"/>
      <c r="G2499" s="96"/>
      <c r="H2499" s="96"/>
      <c r="I2499" s="96"/>
      <c r="J2499" s="105"/>
      <c r="K2499" s="105"/>
      <c r="L2499" s="105"/>
      <c r="M2499" s="105"/>
    </row>
    <row r="2500" spans="1:13" x14ac:dyDescent="0.25">
      <c r="A2500" s="96"/>
      <c r="B2500" s="96"/>
      <c r="C2500" s="96"/>
      <c r="D2500" s="95"/>
      <c r="E2500" s="96"/>
      <c r="F2500" s="96"/>
      <c r="G2500" s="96"/>
      <c r="H2500" s="96"/>
      <c r="I2500" s="96"/>
      <c r="J2500" s="105"/>
      <c r="K2500" s="105"/>
      <c r="L2500" s="105"/>
      <c r="M2500" s="105"/>
    </row>
    <row r="2501" spans="1:13" x14ac:dyDescent="0.25">
      <c r="A2501" s="96"/>
      <c r="B2501" s="96"/>
      <c r="C2501" s="96"/>
      <c r="D2501" s="95"/>
      <c r="E2501" s="96"/>
      <c r="F2501" s="96"/>
      <c r="G2501" s="96"/>
      <c r="H2501" s="96"/>
      <c r="I2501" s="96"/>
      <c r="J2501" s="105"/>
      <c r="K2501" s="105"/>
      <c r="L2501" s="105"/>
      <c r="M2501" s="105"/>
    </row>
    <row r="2502" spans="1:13" x14ac:dyDescent="0.25">
      <c r="A2502" s="96"/>
      <c r="B2502" s="96"/>
      <c r="C2502" s="96"/>
      <c r="D2502" s="95"/>
      <c r="E2502" s="96"/>
      <c r="F2502" s="96"/>
      <c r="G2502" s="96"/>
      <c r="H2502" s="96"/>
      <c r="I2502" s="96"/>
      <c r="J2502" s="105"/>
      <c r="K2502" s="105"/>
      <c r="L2502" s="105"/>
      <c r="M2502" s="105"/>
    </row>
    <row r="2503" spans="1:13" x14ac:dyDescent="0.25">
      <c r="A2503" s="96"/>
      <c r="B2503" s="96"/>
      <c r="C2503" s="96"/>
      <c r="D2503" s="95"/>
      <c r="E2503" s="96"/>
      <c r="F2503" s="96"/>
      <c r="G2503" s="96"/>
      <c r="H2503" s="96"/>
      <c r="I2503" s="96"/>
      <c r="J2503" s="105"/>
      <c r="K2503" s="105"/>
      <c r="L2503" s="105"/>
      <c r="M2503" s="105"/>
    </row>
    <row r="2504" spans="1:13" x14ac:dyDescent="0.25">
      <c r="A2504" s="96"/>
      <c r="B2504" s="96"/>
      <c r="C2504" s="96"/>
      <c r="D2504" s="95"/>
      <c r="E2504" s="96"/>
      <c r="F2504" s="96"/>
      <c r="G2504" s="96"/>
      <c r="H2504" s="96"/>
      <c r="I2504" s="96"/>
      <c r="J2504" s="105"/>
      <c r="K2504" s="105"/>
      <c r="L2504" s="105"/>
      <c r="M2504" s="105"/>
    </row>
    <row r="2505" spans="1:13" x14ac:dyDescent="0.25">
      <c r="A2505" s="96"/>
      <c r="B2505" s="96"/>
      <c r="C2505" s="96"/>
      <c r="D2505" s="95"/>
      <c r="E2505" s="96"/>
      <c r="F2505" s="96"/>
      <c r="G2505" s="96"/>
      <c r="H2505" s="96"/>
      <c r="I2505" s="96"/>
      <c r="J2505" s="105"/>
      <c r="K2505" s="105"/>
      <c r="L2505" s="105"/>
      <c r="M2505" s="105"/>
    </row>
    <row r="2506" spans="1:13" x14ac:dyDescent="0.25">
      <c r="A2506" s="96"/>
      <c r="B2506" s="96"/>
      <c r="C2506" s="96"/>
      <c r="D2506" s="95"/>
      <c r="E2506" s="96"/>
      <c r="F2506" s="96"/>
      <c r="G2506" s="96"/>
      <c r="H2506" s="96"/>
      <c r="I2506" s="96"/>
      <c r="J2506" s="105"/>
      <c r="K2506" s="105"/>
      <c r="L2506" s="105"/>
      <c r="M2506" s="105"/>
    </row>
    <row r="2507" spans="1:13" x14ac:dyDescent="0.25">
      <c r="A2507" s="96"/>
      <c r="B2507" s="96"/>
      <c r="C2507" s="96"/>
      <c r="D2507" s="95"/>
      <c r="E2507" s="96"/>
      <c r="F2507" s="96"/>
      <c r="G2507" s="96"/>
      <c r="H2507" s="96"/>
      <c r="I2507" s="96"/>
      <c r="J2507" s="105"/>
      <c r="K2507" s="105"/>
      <c r="L2507" s="105"/>
      <c r="M2507" s="105"/>
    </row>
    <row r="2508" spans="1:13" x14ac:dyDescent="0.25">
      <c r="A2508" s="96"/>
      <c r="B2508" s="96"/>
      <c r="C2508" s="96"/>
      <c r="D2508" s="95"/>
      <c r="E2508" s="96"/>
      <c r="F2508" s="96"/>
      <c r="G2508" s="96"/>
      <c r="H2508" s="96"/>
      <c r="I2508" s="96"/>
      <c r="J2508" s="105"/>
      <c r="K2508" s="105"/>
      <c r="L2508" s="105"/>
      <c r="M2508" s="105"/>
    </row>
    <row r="2509" spans="1:13" x14ac:dyDescent="0.25">
      <c r="A2509" s="96"/>
      <c r="B2509" s="96"/>
      <c r="C2509" s="96"/>
      <c r="D2509" s="95"/>
      <c r="E2509" s="96"/>
      <c r="F2509" s="96"/>
      <c r="G2509" s="96"/>
      <c r="H2509" s="96"/>
      <c r="I2509" s="96"/>
      <c r="J2509" s="105"/>
      <c r="K2509" s="105"/>
      <c r="L2509" s="105"/>
      <c r="M2509" s="105"/>
    </row>
    <row r="2510" spans="1:13" x14ac:dyDescent="0.25">
      <c r="A2510" s="96"/>
      <c r="B2510" s="96"/>
      <c r="C2510" s="96"/>
      <c r="D2510" s="95"/>
      <c r="E2510" s="96"/>
      <c r="F2510" s="96"/>
      <c r="G2510" s="96"/>
      <c r="H2510" s="96"/>
      <c r="I2510" s="96"/>
      <c r="J2510" s="105"/>
      <c r="K2510" s="105"/>
      <c r="L2510" s="105"/>
      <c r="M2510" s="105"/>
    </row>
    <row r="2511" spans="1:13" x14ac:dyDescent="0.25">
      <c r="A2511" s="96"/>
      <c r="B2511" s="96"/>
      <c r="C2511" s="96"/>
      <c r="D2511" s="95"/>
      <c r="E2511" s="96"/>
      <c r="F2511" s="96"/>
      <c r="G2511" s="96"/>
      <c r="H2511" s="96"/>
      <c r="I2511" s="96"/>
      <c r="J2511" s="105"/>
      <c r="K2511" s="105"/>
      <c r="L2511" s="105"/>
      <c r="M2511" s="105"/>
    </row>
    <row r="2512" spans="1:13" x14ac:dyDescent="0.25">
      <c r="A2512" s="96"/>
      <c r="B2512" s="96"/>
      <c r="C2512" s="96"/>
      <c r="D2512" s="95"/>
      <c r="E2512" s="96"/>
      <c r="F2512" s="96"/>
      <c r="G2512" s="96"/>
      <c r="H2512" s="96"/>
      <c r="I2512" s="96"/>
      <c r="J2512" s="105"/>
      <c r="K2512" s="105"/>
      <c r="L2512" s="105"/>
      <c r="M2512" s="105"/>
    </row>
    <row r="2513" spans="1:13" x14ac:dyDescent="0.25">
      <c r="A2513" s="96"/>
      <c r="B2513" s="96"/>
      <c r="C2513" s="96"/>
      <c r="D2513" s="95"/>
      <c r="E2513" s="96"/>
      <c r="F2513" s="96"/>
      <c r="G2513" s="96"/>
      <c r="H2513" s="96"/>
      <c r="I2513" s="96"/>
      <c r="J2513" s="105"/>
      <c r="K2513" s="105"/>
      <c r="L2513" s="105"/>
      <c r="M2513" s="105"/>
    </row>
    <row r="2514" spans="1:13" x14ac:dyDescent="0.25">
      <c r="A2514" s="96"/>
      <c r="B2514" s="96"/>
      <c r="C2514" s="96"/>
      <c r="D2514" s="95"/>
      <c r="E2514" s="96"/>
      <c r="F2514" s="96"/>
      <c r="G2514" s="96"/>
      <c r="H2514" s="96"/>
      <c r="I2514" s="96"/>
      <c r="J2514" s="105"/>
      <c r="K2514" s="105"/>
      <c r="L2514" s="105"/>
      <c r="M2514" s="105"/>
    </row>
    <row r="2515" spans="1:13" x14ac:dyDescent="0.25">
      <c r="A2515" s="96"/>
      <c r="B2515" s="96"/>
      <c r="C2515" s="96"/>
      <c r="D2515" s="95"/>
      <c r="E2515" s="96"/>
      <c r="F2515" s="96"/>
      <c r="G2515" s="96"/>
      <c r="H2515" s="96"/>
      <c r="I2515" s="96"/>
      <c r="J2515" s="105"/>
      <c r="K2515" s="105"/>
      <c r="L2515" s="105"/>
      <c r="M2515" s="105"/>
    </row>
    <row r="2516" spans="1:13" x14ac:dyDescent="0.25">
      <c r="A2516" s="96"/>
      <c r="B2516" s="96"/>
      <c r="C2516" s="96"/>
      <c r="D2516" s="95"/>
      <c r="E2516" s="96"/>
      <c r="F2516" s="96"/>
      <c r="G2516" s="96"/>
      <c r="H2516" s="96"/>
      <c r="I2516" s="96"/>
      <c r="J2516" s="105"/>
      <c r="K2516" s="105"/>
      <c r="L2516" s="105"/>
      <c r="M2516" s="105"/>
    </row>
    <row r="2517" spans="1:13" x14ac:dyDescent="0.25">
      <c r="A2517" s="96"/>
      <c r="B2517" s="96"/>
      <c r="C2517" s="96"/>
      <c r="D2517" s="95"/>
      <c r="E2517" s="96"/>
      <c r="F2517" s="96"/>
      <c r="G2517" s="96"/>
      <c r="H2517" s="96"/>
      <c r="I2517" s="96"/>
      <c r="J2517" s="105"/>
      <c r="K2517" s="105"/>
      <c r="L2517" s="105"/>
      <c r="M2517" s="105"/>
    </row>
    <row r="2518" spans="1:13" x14ac:dyDescent="0.25">
      <c r="A2518" s="96"/>
      <c r="B2518" s="96"/>
      <c r="C2518" s="96"/>
      <c r="D2518" s="95"/>
      <c r="E2518" s="96"/>
      <c r="F2518" s="96"/>
      <c r="G2518" s="96"/>
      <c r="H2518" s="96"/>
      <c r="I2518" s="96"/>
      <c r="J2518" s="105"/>
      <c r="K2518" s="105"/>
      <c r="L2518" s="105"/>
      <c r="M2518" s="105"/>
    </row>
    <row r="2519" spans="1:13" x14ac:dyDescent="0.25">
      <c r="A2519" s="96"/>
      <c r="B2519" s="96"/>
      <c r="C2519" s="96"/>
      <c r="D2519" s="95"/>
      <c r="E2519" s="96"/>
      <c r="F2519" s="96"/>
      <c r="G2519" s="96"/>
      <c r="H2519" s="96"/>
      <c r="I2519" s="96"/>
      <c r="J2519" s="105"/>
      <c r="K2519" s="105"/>
      <c r="L2519" s="105"/>
      <c r="M2519" s="105"/>
    </row>
    <row r="2520" spans="1:13" x14ac:dyDescent="0.25">
      <c r="A2520" s="96"/>
      <c r="B2520" s="96"/>
      <c r="C2520" s="96"/>
      <c r="D2520" s="95"/>
      <c r="E2520" s="96"/>
      <c r="F2520" s="96"/>
      <c r="G2520" s="96"/>
      <c r="H2520" s="96"/>
      <c r="I2520" s="96"/>
      <c r="J2520" s="105"/>
      <c r="K2520" s="105"/>
      <c r="L2520" s="105"/>
      <c r="M2520" s="105"/>
    </row>
    <row r="2521" spans="1:13" x14ac:dyDescent="0.25">
      <c r="A2521" s="96"/>
      <c r="B2521" s="96"/>
      <c r="C2521" s="96"/>
      <c r="D2521" s="95"/>
      <c r="E2521" s="96"/>
      <c r="F2521" s="96"/>
      <c r="G2521" s="96"/>
      <c r="H2521" s="96"/>
      <c r="I2521" s="96"/>
      <c r="J2521" s="105"/>
      <c r="K2521" s="105"/>
      <c r="L2521" s="105"/>
      <c r="M2521" s="105"/>
    </row>
    <row r="2522" spans="1:13" x14ac:dyDescent="0.25">
      <c r="A2522" s="96"/>
      <c r="B2522" s="96"/>
      <c r="C2522" s="96"/>
      <c r="D2522" s="95"/>
      <c r="E2522" s="96"/>
      <c r="F2522" s="96"/>
      <c r="G2522" s="96"/>
      <c r="H2522" s="96"/>
      <c r="I2522" s="96"/>
      <c r="J2522" s="105"/>
      <c r="K2522" s="105"/>
      <c r="L2522" s="105"/>
      <c r="M2522" s="105"/>
    </row>
    <row r="2523" spans="1:13" x14ac:dyDescent="0.25">
      <c r="A2523" s="96"/>
      <c r="B2523" s="96"/>
      <c r="C2523" s="96"/>
      <c r="D2523" s="95"/>
      <c r="E2523" s="96"/>
      <c r="F2523" s="96"/>
      <c r="G2523" s="96"/>
      <c r="H2523" s="96"/>
      <c r="I2523" s="96"/>
      <c r="J2523" s="105"/>
      <c r="K2523" s="105"/>
      <c r="L2523" s="105"/>
      <c r="M2523" s="105"/>
    </row>
    <row r="2524" spans="1:13" x14ac:dyDescent="0.25">
      <c r="A2524" s="96"/>
      <c r="B2524" s="96"/>
      <c r="C2524" s="96"/>
      <c r="D2524" s="95"/>
      <c r="E2524" s="96"/>
      <c r="F2524" s="96"/>
      <c r="G2524" s="96"/>
      <c r="H2524" s="96"/>
      <c r="I2524" s="96"/>
      <c r="J2524" s="105"/>
      <c r="K2524" s="105"/>
      <c r="L2524" s="105"/>
      <c r="M2524" s="105"/>
    </row>
    <row r="2525" spans="1:13" x14ac:dyDescent="0.25">
      <c r="A2525" s="96"/>
      <c r="B2525" s="96"/>
      <c r="C2525" s="96"/>
      <c r="D2525" s="95"/>
      <c r="E2525" s="96"/>
      <c r="F2525" s="96"/>
      <c r="G2525" s="96"/>
      <c r="H2525" s="96"/>
      <c r="I2525" s="96"/>
      <c r="J2525" s="105"/>
      <c r="K2525" s="105"/>
      <c r="L2525" s="105"/>
      <c r="M2525" s="105"/>
    </row>
    <row r="2526" spans="1:13" x14ac:dyDescent="0.25">
      <c r="A2526" s="96"/>
      <c r="B2526" s="96"/>
      <c r="C2526" s="96"/>
      <c r="D2526" s="95"/>
      <c r="E2526" s="96"/>
      <c r="F2526" s="96"/>
      <c r="G2526" s="96"/>
      <c r="H2526" s="96"/>
      <c r="I2526" s="96"/>
      <c r="J2526" s="105"/>
      <c r="K2526" s="105"/>
      <c r="L2526" s="105"/>
      <c r="M2526" s="105"/>
    </row>
    <row r="2527" spans="1:13" x14ac:dyDescent="0.25">
      <c r="A2527" s="96"/>
      <c r="B2527" s="96"/>
      <c r="C2527" s="96"/>
      <c r="D2527" s="95"/>
      <c r="E2527" s="96"/>
      <c r="F2527" s="96"/>
      <c r="G2527" s="96"/>
      <c r="H2527" s="96"/>
      <c r="I2527" s="96"/>
      <c r="J2527" s="105"/>
      <c r="K2527" s="105"/>
      <c r="L2527" s="105"/>
      <c r="M2527" s="105"/>
    </row>
    <row r="2528" spans="1:13" x14ac:dyDescent="0.25">
      <c r="A2528" s="96"/>
      <c r="B2528" s="96"/>
      <c r="C2528" s="96"/>
      <c r="D2528" s="95"/>
      <c r="E2528" s="96"/>
      <c r="F2528" s="96"/>
      <c r="G2528" s="96"/>
      <c r="H2528" s="96"/>
      <c r="I2528" s="96"/>
      <c r="J2528" s="105"/>
      <c r="K2528" s="105"/>
      <c r="L2528" s="105"/>
      <c r="M2528" s="105"/>
    </row>
    <row r="2529" spans="1:13" x14ac:dyDescent="0.25">
      <c r="A2529" s="96"/>
      <c r="B2529" s="96"/>
      <c r="C2529" s="96"/>
      <c r="D2529" s="95"/>
      <c r="E2529" s="96"/>
      <c r="F2529" s="96"/>
      <c r="G2529" s="96"/>
      <c r="H2529" s="96"/>
      <c r="I2529" s="96"/>
      <c r="J2529" s="105"/>
      <c r="K2529" s="105"/>
      <c r="L2529" s="105"/>
      <c r="M2529" s="105"/>
    </row>
    <row r="2530" spans="1:13" x14ac:dyDescent="0.25">
      <c r="A2530" s="96"/>
      <c r="B2530" s="96"/>
      <c r="C2530" s="96"/>
      <c r="D2530" s="95"/>
      <c r="E2530" s="96"/>
      <c r="F2530" s="96"/>
      <c r="G2530" s="96"/>
      <c r="H2530" s="96"/>
      <c r="I2530" s="96"/>
      <c r="J2530" s="105"/>
      <c r="K2530" s="105"/>
      <c r="L2530" s="105"/>
      <c r="M2530" s="105"/>
    </row>
    <row r="2531" spans="1:13" x14ac:dyDescent="0.25">
      <c r="A2531" s="96"/>
      <c r="B2531" s="96"/>
      <c r="C2531" s="96"/>
      <c r="D2531" s="95"/>
      <c r="E2531" s="96"/>
      <c r="F2531" s="96"/>
      <c r="G2531" s="96"/>
      <c r="H2531" s="96"/>
      <c r="I2531" s="96"/>
      <c r="J2531" s="105"/>
      <c r="K2531" s="105"/>
      <c r="L2531" s="105"/>
      <c r="M2531" s="105"/>
    </row>
    <row r="2532" spans="1:13" x14ac:dyDescent="0.25">
      <c r="A2532" s="96"/>
      <c r="B2532" s="96"/>
      <c r="C2532" s="96"/>
      <c r="D2532" s="95"/>
      <c r="E2532" s="96"/>
      <c r="F2532" s="96"/>
      <c r="G2532" s="96"/>
      <c r="H2532" s="96"/>
      <c r="I2532" s="96"/>
      <c r="J2532" s="105"/>
      <c r="K2532" s="105"/>
      <c r="L2532" s="105"/>
      <c r="M2532" s="105"/>
    </row>
    <row r="2533" spans="1:13" x14ac:dyDescent="0.25">
      <c r="A2533" s="96"/>
      <c r="B2533" s="96"/>
      <c r="C2533" s="96"/>
      <c r="D2533" s="95"/>
      <c r="E2533" s="96"/>
      <c r="F2533" s="96"/>
      <c r="G2533" s="96"/>
      <c r="H2533" s="96"/>
      <c r="I2533" s="96"/>
      <c r="J2533" s="105"/>
      <c r="K2533" s="105"/>
      <c r="L2533" s="105"/>
      <c r="M2533" s="105"/>
    </row>
    <row r="2534" spans="1:13" x14ac:dyDescent="0.25">
      <c r="A2534" s="96"/>
      <c r="B2534" s="96"/>
      <c r="C2534" s="96"/>
      <c r="D2534" s="95"/>
      <c r="E2534" s="96"/>
      <c r="F2534" s="96"/>
      <c r="G2534" s="96"/>
      <c r="H2534" s="96"/>
      <c r="I2534" s="96"/>
      <c r="J2534" s="105"/>
      <c r="K2534" s="105"/>
      <c r="L2534" s="105"/>
      <c r="M2534" s="105"/>
    </row>
    <row r="2535" spans="1:13" x14ac:dyDescent="0.25">
      <c r="A2535" s="96"/>
      <c r="B2535" s="96"/>
      <c r="C2535" s="96"/>
      <c r="D2535" s="95"/>
      <c r="E2535" s="96"/>
      <c r="F2535" s="96"/>
      <c r="G2535" s="96"/>
      <c r="H2535" s="96"/>
      <c r="I2535" s="96"/>
      <c r="J2535" s="105"/>
      <c r="K2535" s="105"/>
      <c r="L2535" s="105"/>
      <c r="M2535" s="105"/>
    </row>
    <row r="2536" spans="1:13" x14ac:dyDescent="0.25">
      <c r="A2536" s="96"/>
      <c r="B2536" s="96"/>
      <c r="C2536" s="96"/>
      <c r="D2536" s="95"/>
      <c r="E2536" s="96"/>
      <c r="F2536" s="96"/>
      <c r="G2536" s="96"/>
      <c r="H2536" s="96"/>
      <c r="I2536" s="96"/>
      <c r="J2536" s="105"/>
      <c r="K2536" s="105"/>
      <c r="L2536" s="105"/>
      <c r="M2536" s="105"/>
    </row>
    <row r="2537" spans="1:13" x14ac:dyDescent="0.25">
      <c r="A2537" s="96"/>
      <c r="B2537" s="96"/>
      <c r="C2537" s="96"/>
      <c r="D2537" s="95"/>
      <c r="E2537" s="96"/>
      <c r="F2537" s="96"/>
      <c r="G2537" s="96"/>
      <c r="H2537" s="96"/>
      <c r="I2537" s="96"/>
      <c r="J2537" s="105"/>
      <c r="K2537" s="105"/>
      <c r="L2537" s="105"/>
      <c r="M2537" s="105"/>
    </row>
    <row r="2538" spans="1:13" x14ac:dyDescent="0.25">
      <c r="A2538" s="96"/>
      <c r="B2538" s="96"/>
      <c r="C2538" s="96"/>
      <c r="D2538" s="95"/>
      <c r="E2538" s="96"/>
      <c r="F2538" s="96"/>
      <c r="G2538" s="96"/>
      <c r="H2538" s="96"/>
      <c r="I2538" s="96"/>
      <c r="J2538" s="105"/>
      <c r="K2538" s="105"/>
      <c r="L2538" s="105"/>
      <c r="M2538" s="105"/>
    </row>
    <row r="2539" spans="1:13" x14ac:dyDescent="0.25">
      <c r="A2539" s="96"/>
      <c r="B2539" s="96"/>
      <c r="C2539" s="96"/>
      <c r="D2539" s="95"/>
      <c r="E2539" s="96"/>
      <c r="F2539" s="96"/>
      <c r="G2539" s="96"/>
      <c r="H2539" s="96"/>
      <c r="I2539" s="96"/>
      <c r="J2539" s="105"/>
      <c r="K2539" s="105"/>
      <c r="L2539" s="105"/>
      <c r="M2539" s="105"/>
    </row>
    <row r="2540" spans="1:13" x14ac:dyDescent="0.25">
      <c r="A2540" s="96"/>
      <c r="B2540" s="96"/>
      <c r="C2540" s="96"/>
      <c r="D2540" s="95"/>
      <c r="E2540" s="96"/>
      <c r="F2540" s="96"/>
      <c r="G2540" s="96"/>
      <c r="H2540" s="96"/>
      <c r="I2540" s="96"/>
      <c r="J2540" s="105"/>
      <c r="K2540" s="105"/>
      <c r="L2540" s="105"/>
      <c r="M2540" s="105"/>
    </row>
    <row r="2541" spans="1:13" x14ac:dyDescent="0.25">
      <c r="A2541" s="96"/>
      <c r="B2541" s="96"/>
      <c r="C2541" s="96"/>
      <c r="D2541" s="95"/>
      <c r="E2541" s="96"/>
      <c r="F2541" s="96"/>
      <c r="G2541" s="96"/>
      <c r="H2541" s="96"/>
      <c r="I2541" s="96"/>
      <c r="J2541" s="105"/>
      <c r="K2541" s="105"/>
      <c r="L2541" s="105"/>
      <c r="M2541" s="105"/>
    </row>
    <row r="2542" spans="1:13" x14ac:dyDescent="0.25">
      <c r="A2542" s="96"/>
      <c r="B2542" s="96"/>
      <c r="C2542" s="96"/>
      <c r="D2542" s="95"/>
      <c r="E2542" s="96"/>
      <c r="F2542" s="96"/>
      <c r="G2542" s="96"/>
      <c r="H2542" s="96"/>
      <c r="I2542" s="96"/>
      <c r="J2542" s="105"/>
      <c r="K2542" s="105"/>
      <c r="L2542" s="105"/>
      <c r="M2542" s="105"/>
    </row>
    <row r="2543" spans="1:13" x14ac:dyDescent="0.25">
      <c r="A2543" s="96"/>
      <c r="B2543" s="96"/>
      <c r="C2543" s="96"/>
      <c r="D2543" s="95"/>
      <c r="E2543" s="96"/>
      <c r="F2543" s="96"/>
      <c r="G2543" s="96"/>
      <c r="H2543" s="96"/>
      <c r="I2543" s="96"/>
      <c r="J2543" s="105"/>
      <c r="K2543" s="105"/>
      <c r="L2543" s="105"/>
      <c r="M2543" s="105"/>
    </row>
    <row r="2544" spans="1:13" x14ac:dyDescent="0.25">
      <c r="A2544" s="96"/>
      <c r="B2544" s="96"/>
      <c r="C2544" s="96"/>
      <c r="D2544" s="95"/>
      <c r="E2544" s="96"/>
      <c r="F2544" s="96"/>
      <c r="G2544" s="96"/>
      <c r="H2544" s="96"/>
      <c r="I2544" s="96"/>
      <c r="J2544" s="105"/>
      <c r="K2544" s="105"/>
      <c r="L2544" s="105"/>
      <c r="M2544" s="105"/>
    </row>
    <row r="2545" spans="1:13" x14ac:dyDescent="0.25">
      <c r="A2545" s="96"/>
      <c r="B2545" s="96"/>
      <c r="C2545" s="96"/>
      <c r="D2545" s="95"/>
      <c r="E2545" s="96"/>
      <c r="F2545" s="96"/>
      <c r="G2545" s="96"/>
      <c r="H2545" s="96"/>
      <c r="I2545" s="96"/>
      <c r="J2545" s="105"/>
      <c r="K2545" s="105"/>
      <c r="L2545" s="105"/>
      <c r="M2545" s="105"/>
    </row>
    <row r="2546" spans="1:13" x14ac:dyDescent="0.25">
      <c r="A2546" s="96"/>
      <c r="B2546" s="96"/>
      <c r="C2546" s="96"/>
      <c r="D2546" s="95"/>
      <c r="E2546" s="96"/>
      <c r="F2546" s="96"/>
      <c r="G2546" s="96"/>
      <c r="H2546" s="96"/>
      <c r="I2546" s="96"/>
      <c r="J2546" s="105"/>
      <c r="K2546" s="105"/>
      <c r="L2546" s="105"/>
      <c r="M2546" s="105"/>
    </row>
    <row r="2547" spans="1:13" x14ac:dyDescent="0.25">
      <c r="A2547" s="96"/>
      <c r="B2547" s="96"/>
      <c r="C2547" s="96"/>
      <c r="D2547" s="95"/>
      <c r="E2547" s="96"/>
      <c r="F2547" s="96"/>
      <c r="G2547" s="96"/>
      <c r="H2547" s="96"/>
      <c r="I2547" s="96"/>
      <c r="J2547" s="105"/>
      <c r="K2547" s="105"/>
      <c r="L2547" s="105"/>
      <c r="M2547" s="105"/>
    </row>
    <row r="2548" spans="1:13" x14ac:dyDescent="0.25">
      <c r="A2548" s="96"/>
      <c r="B2548" s="96"/>
      <c r="C2548" s="96"/>
      <c r="D2548" s="95"/>
      <c r="E2548" s="96"/>
      <c r="F2548" s="96"/>
      <c r="G2548" s="96"/>
      <c r="H2548" s="96"/>
      <c r="I2548" s="96"/>
      <c r="J2548" s="105"/>
      <c r="K2548" s="105"/>
      <c r="L2548" s="105"/>
      <c r="M2548" s="105"/>
    </row>
    <row r="2549" spans="1:13" x14ac:dyDescent="0.25">
      <c r="A2549" s="96"/>
      <c r="B2549" s="96"/>
      <c r="C2549" s="96"/>
      <c r="D2549" s="95"/>
      <c r="E2549" s="96"/>
      <c r="F2549" s="96"/>
      <c r="G2549" s="96"/>
      <c r="H2549" s="96"/>
      <c r="I2549" s="96"/>
      <c r="J2549" s="105"/>
      <c r="K2549" s="105"/>
      <c r="L2549" s="105"/>
      <c r="M2549" s="105"/>
    </row>
    <row r="2550" spans="1:13" x14ac:dyDescent="0.25">
      <c r="A2550" s="96"/>
      <c r="B2550" s="96"/>
      <c r="C2550" s="96"/>
      <c r="D2550" s="95"/>
      <c r="E2550" s="96"/>
      <c r="F2550" s="96"/>
      <c r="G2550" s="96"/>
      <c r="H2550" s="96"/>
      <c r="I2550" s="96"/>
      <c r="J2550" s="105"/>
      <c r="K2550" s="105"/>
      <c r="L2550" s="105"/>
      <c r="M2550" s="105"/>
    </row>
    <row r="2551" spans="1:13" x14ac:dyDescent="0.25">
      <c r="A2551" s="96"/>
      <c r="B2551" s="96"/>
      <c r="C2551" s="96"/>
      <c r="D2551" s="95"/>
      <c r="E2551" s="96"/>
      <c r="F2551" s="96"/>
      <c r="G2551" s="96"/>
      <c r="H2551" s="96"/>
      <c r="I2551" s="96"/>
      <c r="J2551" s="105"/>
      <c r="K2551" s="105"/>
      <c r="L2551" s="105"/>
      <c r="M2551" s="105"/>
    </row>
    <row r="2552" spans="1:13" x14ac:dyDescent="0.25">
      <c r="A2552" s="96"/>
      <c r="B2552" s="96"/>
      <c r="C2552" s="96"/>
      <c r="D2552" s="95"/>
      <c r="E2552" s="96"/>
      <c r="F2552" s="96"/>
      <c r="G2552" s="96"/>
      <c r="H2552" s="96"/>
      <c r="I2552" s="96"/>
      <c r="J2552" s="105"/>
      <c r="K2552" s="105"/>
      <c r="L2552" s="105"/>
      <c r="M2552" s="105"/>
    </row>
    <row r="2553" spans="1:13" x14ac:dyDescent="0.25">
      <c r="A2553" s="96"/>
      <c r="B2553" s="96"/>
      <c r="C2553" s="96"/>
      <c r="D2553" s="95"/>
      <c r="E2553" s="96"/>
      <c r="F2553" s="96"/>
      <c r="G2553" s="96"/>
      <c r="H2553" s="96"/>
      <c r="I2553" s="96"/>
      <c r="J2553" s="105"/>
      <c r="K2553" s="105"/>
      <c r="L2553" s="105"/>
      <c r="M2553" s="105"/>
    </row>
    <row r="2554" spans="1:13" x14ac:dyDescent="0.25">
      <c r="A2554" s="96"/>
      <c r="B2554" s="96"/>
      <c r="C2554" s="96"/>
      <c r="D2554" s="95"/>
      <c r="E2554" s="96"/>
      <c r="F2554" s="96"/>
      <c r="G2554" s="96"/>
      <c r="H2554" s="96"/>
      <c r="I2554" s="96"/>
      <c r="J2554" s="105"/>
      <c r="K2554" s="105"/>
      <c r="L2554" s="105"/>
      <c r="M2554" s="105"/>
    </row>
    <row r="2555" spans="1:13" x14ac:dyDescent="0.25">
      <c r="A2555" s="96"/>
      <c r="B2555" s="96"/>
      <c r="C2555" s="96"/>
      <c r="D2555" s="95"/>
      <c r="E2555" s="96"/>
      <c r="F2555" s="96"/>
      <c r="G2555" s="96"/>
      <c r="H2555" s="96"/>
      <c r="I2555" s="96"/>
      <c r="J2555" s="105"/>
      <c r="K2555" s="105"/>
      <c r="L2555" s="105"/>
      <c r="M2555" s="105"/>
    </row>
    <row r="2556" spans="1:13" x14ac:dyDescent="0.25">
      <c r="A2556" s="96"/>
      <c r="B2556" s="96"/>
      <c r="C2556" s="96"/>
      <c r="D2556" s="95"/>
      <c r="E2556" s="96"/>
      <c r="F2556" s="96"/>
      <c r="G2556" s="96"/>
      <c r="H2556" s="96"/>
      <c r="I2556" s="96"/>
      <c r="J2556" s="105"/>
      <c r="K2556" s="105"/>
      <c r="L2556" s="105"/>
      <c r="M2556" s="105"/>
    </row>
    <row r="2557" spans="1:13" x14ac:dyDescent="0.25">
      <c r="A2557" s="96"/>
      <c r="B2557" s="96"/>
      <c r="C2557" s="96"/>
      <c r="D2557" s="95"/>
      <c r="E2557" s="96"/>
      <c r="F2557" s="96"/>
      <c r="G2557" s="96"/>
      <c r="H2557" s="96"/>
      <c r="I2557" s="96"/>
      <c r="J2557" s="105"/>
      <c r="K2557" s="105"/>
      <c r="L2557" s="105"/>
      <c r="M2557" s="105"/>
    </row>
    <row r="2558" spans="1:13" x14ac:dyDescent="0.25">
      <c r="A2558" s="96"/>
      <c r="B2558" s="96"/>
      <c r="C2558" s="96"/>
      <c r="D2558" s="95"/>
      <c r="E2558" s="96"/>
      <c r="F2558" s="96"/>
      <c r="G2558" s="96"/>
      <c r="H2558" s="96"/>
      <c r="I2558" s="96"/>
      <c r="J2558" s="105"/>
      <c r="K2558" s="105"/>
      <c r="L2558" s="105"/>
      <c r="M2558" s="105"/>
    </row>
    <row r="2559" spans="1:13" x14ac:dyDescent="0.25">
      <c r="A2559" s="96"/>
      <c r="B2559" s="96"/>
      <c r="C2559" s="96"/>
      <c r="D2559" s="95"/>
      <c r="E2559" s="96"/>
      <c r="F2559" s="96"/>
      <c r="G2559" s="96"/>
      <c r="H2559" s="96"/>
      <c r="I2559" s="96"/>
      <c r="J2559" s="105"/>
      <c r="K2559" s="105"/>
      <c r="L2559" s="105"/>
      <c r="M2559" s="105"/>
    </row>
    <row r="2560" spans="1:13" x14ac:dyDescent="0.25">
      <c r="A2560" s="96"/>
      <c r="B2560" s="96"/>
      <c r="C2560" s="96"/>
      <c r="D2560" s="95"/>
      <c r="E2560" s="96"/>
      <c r="F2560" s="96"/>
      <c r="G2560" s="96"/>
      <c r="H2560" s="96"/>
      <c r="I2560" s="96"/>
      <c r="J2560" s="105"/>
      <c r="K2560" s="105"/>
      <c r="L2560" s="105"/>
      <c r="M2560" s="105"/>
    </row>
    <row r="2561" spans="1:13" x14ac:dyDescent="0.25">
      <c r="A2561" s="96"/>
      <c r="B2561" s="96"/>
      <c r="C2561" s="96"/>
      <c r="D2561" s="95"/>
      <c r="E2561" s="96"/>
      <c r="F2561" s="96"/>
      <c r="G2561" s="96"/>
      <c r="H2561" s="96"/>
      <c r="I2561" s="96"/>
      <c r="J2561" s="105"/>
      <c r="K2561" s="105"/>
      <c r="L2561" s="105"/>
      <c r="M2561" s="105"/>
    </row>
    <row r="2562" spans="1:13" x14ac:dyDescent="0.25">
      <c r="A2562" s="96"/>
      <c r="B2562" s="96"/>
      <c r="C2562" s="96"/>
      <c r="D2562" s="95"/>
      <c r="E2562" s="96"/>
      <c r="F2562" s="96"/>
      <c r="G2562" s="96"/>
      <c r="H2562" s="96"/>
      <c r="I2562" s="96"/>
      <c r="J2562" s="105"/>
      <c r="K2562" s="105"/>
      <c r="L2562" s="105"/>
      <c r="M2562" s="105"/>
    </row>
    <row r="2563" spans="1:13" x14ac:dyDescent="0.25">
      <c r="A2563" s="96"/>
      <c r="B2563" s="96"/>
      <c r="C2563" s="96"/>
      <c r="D2563" s="95"/>
      <c r="E2563" s="96"/>
      <c r="F2563" s="96"/>
      <c r="G2563" s="96"/>
      <c r="H2563" s="96"/>
      <c r="I2563" s="96"/>
      <c r="J2563" s="105"/>
      <c r="K2563" s="105"/>
      <c r="L2563" s="105"/>
      <c r="M2563" s="105"/>
    </row>
    <row r="2564" spans="1:13" x14ac:dyDescent="0.25">
      <c r="A2564" s="96"/>
      <c r="B2564" s="96"/>
      <c r="C2564" s="96"/>
      <c r="D2564" s="95"/>
      <c r="E2564" s="96"/>
      <c r="F2564" s="96"/>
      <c r="G2564" s="96"/>
      <c r="H2564" s="96"/>
      <c r="I2564" s="96"/>
      <c r="J2564" s="105"/>
      <c r="K2564" s="105"/>
      <c r="L2564" s="105"/>
      <c r="M2564" s="105"/>
    </row>
    <row r="2565" spans="1:13" x14ac:dyDescent="0.25">
      <c r="A2565" s="96"/>
      <c r="B2565" s="96"/>
      <c r="C2565" s="96"/>
      <c r="D2565" s="95"/>
      <c r="E2565" s="96"/>
      <c r="F2565" s="96"/>
      <c r="G2565" s="96"/>
      <c r="H2565" s="96"/>
      <c r="I2565" s="96"/>
      <c r="J2565" s="105"/>
      <c r="K2565" s="105"/>
      <c r="L2565" s="105"/>
      <c r="M2565" s="105"/>
    </row>
    <row r="2566" spans="1:13" x14ac:dyDescent="0.25">
      <c r="A2566" s="96"/>
      <c r="B2566" s="96"/>
      <c r="C2566" s="96"/>
      <c r="D2566" s="95"/>
      <c r="E2566" s="96"/>
      <c r="F2566" s="96"/>
      <c r="G2566" s="96"/>
      <c r="H2566" s="96"/>
      <c r="I2566" s="96"/>
      <c r="J2566" s="105"/>
      <c r="K2566" s="105"/>
      <c r="L2566" s="105"/>
      <c r="M2566" s="105"/>
    </row>
    <row r="2567" spans="1:13" x14ac:dyDescent="0.25">
      <c r="A2567" s="96"/>
      <c r="B2567" s="96"/>
      <c r="C2567" s="96"/>
      <c r="D2567" s="95"/>
      <c r="E2567" s="96"/>
      <c r="F2567" s="96"/>
      <c r="G2567" s="96"/>
      <c r="H2567" s="96"/>
      <c r="I2567" s="96"/>
      <c r="J2567" s="105"/>
      <c r="K2567" s="105"/>
      <c r="L2567" s="105"/>
      <c r="M2567" s="105"/>
    </row>
    <row r="2568" spans="1:13" x14ac:dyDescent="0.25">
      <c r="A2568" s="96"/>
      <c r="B2568" s="96"/>
      <c r="C2568" s="96"/>
      <c r="D2568" s="95"/>
      <c r="E2568" s="96"/>
      <c r="F2568" s="96"/>
      <c r="G2568" s="96"/>
      <c r="H2568" s="96"/>
      <c r="I2568" s="96"/>
      <c r="J2568" s="105"/>
      <c r="K2568" s="105"/>
      <c r="L2568" s="105"/>
      <c r="M2568" s="105"/>
    </row>
    <row r="2569" spans="1:13" x14ac:dyDescent="0.25">
      <c r="A2569" s="96"/>
      <c r="B2569" s="96"/>
      <c r="C2569" s="96"/>
      <c r="D2569" s="95"/>
      <c r="E2569" s="96"/>
      <c r="F2569" s="96"/>
      <c r="G2569" s="96"/>
      <c r="H2569" s="96"/>
      <c r="I2569" s="96"/>
      <c r="J2569" s="105"/>
      <c r="K2569" s="105"/>
      <c r="L2569" s="105"/>
      <c r="M2569" s="105"/>
    </row>
    <row r="2570" spans="1:13" x14ac:dyDescent="0.25">
      <c r="A2570" s="96"/>
      <c r="B2570" s="96"/>
      <c r="C2570" s="96"/>
      <c r="D2570" s="95"/>
      <c r="E2570" s="96"/>
      <c r="F2570" s="96"/>
      <c r="G2570" s="96"/>
      <c r="H2570" s="96"/>
      <c r="I2570" s="96"/>
      <c r="J2570" s="105"/>
      <c r="K2570" s="105"/>
      <c r="L2570" s="105"/>
      <c r="M2570" s="105"/>
    </row>
    <row r="2571" spans="1:13" x14ac:dyDescent="0.25">
      <c r="A2571" s="96"/>
      <c r="B2571" s="96"/>
      <c r="C2571" s="96"/>
      <c r="D2571" s="95"/>
      <c r="E2571" s="96"/>
      <c r="F2571" s="96"/>
      <c r="G2571" s="96"/>
      <c r="H2571" s="96"/>
      <c r="I2571" s="96"/>
      <c r="J2571" s="105"/>
      <c r="K2571" s="105"/>
      <c r="L2571" s="105"/>
      <c r="M2571" s="105"/>
    </row>
    <row r="2572" spans="1:13" x14ac:dyDescent="0.25">
      <c r="A2572" s="96"/>
      <c r="B2572" s="96"/>
      <c r="C2572" s="96"/>
      <c r="D2572" s="95"/>
      <c r="E2572" s="96"/>
      <c r="F2572" s="96"/>
      <c r="G2572" s="96"/>
      <c r="H2572" s="96"/>
      <c r="I2572" s="96"/>
      <c r="J2572" s="105"/>
      <c r="K2572" s="105"/>
      <c r="L2572" s="105"/>
      <c r="M2572" s="105"/>
    </row>
    <row r="2573" spans="1:13" x14ac:dyDescent="0.25">
      <c r="A2573" s="96"/>
      <c r="B2573" s="96"/>
      <c r="C2573" s="96"/>
      <c r="D2573" s="95"/>
      <c r="E2573" s="96"/>
      <c r="F2573" s="96"/>
      <c r="G2573" s="96"/>
      <c r="H2573" s="96"/>
      <c r="I2573" s="96"/>
      <c r="J2573" s="105"/>
      <c r="K2573" s="105"/>
      <c r="L2573" s="105"/>
      <c r="M2573" s="105"/>
    </row>
    <row r="2574" spans="1:13" x14ac:dyDescent="0.25">
      <c r="A2574" s="96"/>
      <c r="B2574" s="96"/>
      <c r="C2574" s="96"/>
      <c r="D2574" s="95"/>
      <c r="E2574" s="96"/>
      <c r="F2574" s="96"/>
      <c r="G2574" s="96"/>
      <c r="H2574" s="96"/>
      <c r="I2574" s="96"/>
      <c r="J2574" s="105"/>
      <c r="K2574" s="105"/>
      <c r="L2574" s="105"/>
      <c r="M2574" s="105"/>
    </row>
    <row r="2575" spans="1:13" x14ac:dyDescent="0.25">
      <c r="A2575" s="96"/>
      <c r="B2575" s="96"/>
      <c r="C2575" s="96"/>
      <c r="D2575" s="95"/>
      <c r="E2575" s="96"/>
      <c r="F2575" s="96"/>
      <c r="G2575" s="96"/>
      <c r="H2575" s="96"/>
      <c r="I2575" s="96"/>
      <c r="J2575" s="105"/>
      <c r="K2575" s="105"/>
      <c r="L2575" s="105"/>
      <c r="M2575" s="105"/>
    </row>
    <row r="2576" spans="1:13" x14ac:dyDescent="0.25">
      <c r="A2576" s="96"/>
      <c r="B2576" s="96"/>
      <c r="C2576" s="96"/>
      <c r="D2576" s="95"/>
      <c r="E2576" s="96"/>
      <c r="F2576" s="96"/>
      <c r="G2576" s="96"/>
      <c r="H2576" s="96"/>
      <c r="I2576" s="96"/>
      <c r="J2576" s="105"/>
      <c r="K2576" s="105"/>
      <c r="L2576" s="105"/>
      <c r="M2576" s="105"/>
    </row>
    <row r="2577" spans="1:13" x14ac:dyDescent="0.25">
      <c r="A2577" s="96"/>
      <c r="B2577" s="96"/>
      <c r="C2577" s="96"/>
      <c r="D2577" s="95"/>
      <c r="E2577" s="96"/>
      <c r="F2577" s="96"/>
      <c r="G2577" s="96"/>
      <c r="H2577" s="96"/>
      <c r="I2577" s="96"/>
      <c r="J2577" s="105"/>
      <c r="K2577" s="105"/>
      <c r="L2577" s="105"/>
      <c r="M2577" s="105"/>
    </row>
    <row r="2578" spans="1:13" x14ac:dyDescent="0.25">
      <c r="A2578" s="96"/>
      <c r="B2578" s="96"/>
      <c r="C2578" s="96"/>
      <c r="D2578" s="95"/>
      <c r="E2578" s="96"/>
      <c r="F2578" s="96"/>
      <c r="G2578" s="96"/>
      <c r="H2578" s="96"/>
      <c r="I2578" s="96"/>
      <c r="J2578" s="105"/>
      <c r="K2578" s="105"/>
      <c r="L2578" s="105"/>
      <c r="M2578" s="105"/>
    </row>
    <row r="2579" spans="1:13" x14ac:dyDescent="0.25">
      <c r="A2579" s="96"/>
      <c r="B2579" s="96"/>
      <c r="C2579" s="96"/>
      <c r="D2579" s="95"/>
      <c r="E2579" s="96"/>
      <c r="F2579" s="96"/>
      <c r="G2579" s="96"/>
      <c r="H2579" s="96"/>
      <c r="I2579" s="96"/>
      <c r="J2579" s="105"/>
      <c r="K2579" s="105"/>
      <c r="L2579" s="105"/>
      <c r="M2579" s="105"/>
    </row>
    <row r="2580" spans="1:13" x14ac:dyDescent="0.25">
      <c r="A2580" s="96"/>
      <c r="B2580" s="96"/>
      <c r="C2580" s="96"/>
      <c r="D2580" s="95"/>
      <c r="E2580" s="96"/>
      <c r="F2580" s="96"/>
      <c r="G2580" s="96"/>
      <c r="H2580" s="96"/>
      <c r="I2580" s="96"/>
      <c r="J2580" s="105"/>
      <c r="K2580" s="105"/>
      <c r="L2580" s="105"/>
      <c r="M2580" s="105"/>
    </row>
    <row r="2581" spans="1:13" x14ac:dyDescent="0.25">
      <c r="A2581" s="96"/>
      <c r="B2581" s="96"/>
      <c r="C2581" s="96"/>
      <c r="D2581" s="95"/>
      <c r="E2581" s="96"/>
      <c r="F2581" s="96"/>
      <c r="G2581" s="96"/>
      <c r="H2581" s="96"/>
      <c r="I2581" s="96"/>
      <c r="J2581" s="105"/>
      <c r="K2581" s="105"/>
      <c r="L2581" s="105"/>
      <c r="M2581" s="105"/>
    </row>
    <row r="2582" spans="1:13" x14ac:dyDescent="0.25">
      <c r="A2582" s="96"/>
      <c r="B2582" s="96"/>
      <c r="C2582" s="96"/>
      <c r="D2582" s="95"/>
      <c r="E2582" s="96"/>
      <c r="F2582" s="96"/>
      <c r="G2582" s="96"/>
      <c r="H2582" s="96"/>
      <c r="I2582" s="96"/>
      <c r="J2582" s="105"/>
      <c r="K2582" s="105"/>
      <c r="L2582" s="105"/>
      <c r="M2582" s="105"/>
    </row>
    <row r="2583" spans="1:13" x14ac:dyDescent="0.25">
      <c r="A2583" s="96"/>
      <c r="B2583" s="96"/>
      <c r="C2583" s="96"/>
      <c r="D2583" s="95"/>
      <c r="E2583" s="96"/>
      <c r="F2583" s="96"/>
      <c r="G2583" s="96"/>
      <c r="H2583" s="96"/>
      <c r="I2583" s="96"/>
      <c r="J2583" s="105"/>
      <c r="K2583" s="105"/>
      <c r="L2583" s="105"/>
      <c r="M2583" s="105"/>
    </row>
    <row r="2584" spans="1:13" x14ac:dyDescent="0.25">
      <c r="A2584" s="96"/>
      <c r="B2584" s="96"/>
      <c r="C2584" s="96"/>
      <c r="D2584" s="95"/>
      <c r="E2584" s="96"/>
      <c r="F2584" s="96"/>
      <c r="G2584" s="96"/>
      <c r="H2584" s="96"/>
      <c r="I2584" s="96"/>
      <c r="J2584" s="105"/>
      <c r="K2584" s="105"/>
      <c r="L2584" s="105"/>
      <c r="M2584" s="105"/>
    </row>
    <row r="2585" spans="1:13" x14ac:dyDescent="0.25">
      <c r="A2585" s="96"/>
      <c r="B2585" s="96"/>
      <c r="C2585" s="96"/>
      <c r="D2585" s="95"/>
      <c r="E2585" s="96"/>
      <c r="F2585" s="96"/>
      <c r="G2585" s="96"/>
      <c r="H2585" s="96"/>
      <c r="I2585" s="96"/>
      <c r="J2585" s="105"/>
      <c r="K2585" s="105"/>
      <c r="L2585" s="105"/>
      <c r="M2585" s="105"/>
    </row>
    <row r="2586" spans="1:13" x14ac:dyDescent="0.25">
      <c r="A2586" s="96"/>
      <c r="B2586" s="96"/>
      <c r="C2586" s="96"/>
      <c r="D2586" s="95"/>
      <c r="E2586" s="96"/>
      <c r="F2586" s="96"/>
      <c r="G2586" s="96"/>
      <c r="H2586" s="96"/>
      <c r="I2586" s="96"/>
      <c r="J2586" s="105"/>
      <c r="K2586" s="105"/>
      <c r="L2586" s="105"/>
      <c r="M2586" s="105"/>
    </row>
    <row r="2587" spans="1:13" x14ac:dyDescent="0.25">
      <c r="A2587" s="96"/>
      <c r="B2587" s="96"/>
      <c r="C2587" s="96"/>
      <c r="D2587" s="95"/>
      <c r="E2587" s="96"/>
      <c r="F2587" s="96"/>
      <c r="G2587" s="96"/>
      <c r="H2587" s="96"/>
      <c r="I2587" s="96"/>
      <c r="J2587" s="105"/>
      <c r="K2587" s="105"/>
      <c r="L2587" s="105"/>
      <c r="M2587" s="105"/>
    </row>
    <row r="2588" spans="1:13" x14ac:dyDescent="0.25">
      <c r="A2588" s="96"/>
      <c r="B2588" s="96"/>
      <c r="C2588" s="96"/>
      <c r="D2588" s="95"/>
      <c r="E2588" s="96"/>
      <c r="F2588" s="96"/>
      <c r="G2588" s="96"/>
      <c r="H2588" s="96"/>
      <c r="I2588" s="96"/>
      <c r="J2588" s="105"/>
      <c r="K2588" s="105"/>
      <c r="L2588" s="105"/>
      <c r="M2588" s="105"/>
    </row>
    <row r="2589" spans="1:13" x14ac:dyDescent="0.25">
      <c r="A2589" s="96"/>
      <c r="B2589" s="96"/>
      <c r="C2589" s="96"/>
      <c r="D2589" s="95"/>
      <c r="E2589" s="96"/>
      <c r="F2589" s="96"/>
      <c r="G2589" s="96"/>
      <c r="H2589" s="96"/>
      <c r="I2589" s="96"/>
      <c r="J2589" s="105"/>
      <c r="K2589" s="105"/>
      <c r="L2589" s="105"/>
      <c r="M2589" s="105"/>
    </row>
    <row r="2590" spans="1:13" x14ac:dyDescent="0.25">
      <c r="A2590" s="96"/>
      <c r="B2590" s="96"/>
      <c r="C2590" s="96"/>
      <c r="D2590" s="95"/>
      <c r="E2590" s="96"/>
      <c r="F2590" s="96"/>
      <c r="G2590" s="96"/>
      <c r="H2590" s="96"/>
      <c r="I2590" s="96"/>
      <c r="J2590" s="105"/>
      <c r="K2590" s="105"/>
      <c r="L2590" s="105"/>
      <c r="M2590" s="105"/>
    </row>
    <row r="2591" spans="1:13" x14ac:dyDescent="0.25">
      <c r="A2591" s="96"/>
      <c r="B2591" s="96"/>
      <c r="C2591" s="96"/>
      <c r="D2591" s="95"/>
      <c r="E2591" s="96"/>
      <c r="F2591" s="96"/>
      <c r="G2591" s="96"/>
      <c r="H2591" s="96"/>
      <c r="I2591" s="96"/>
      <c r="J2591" s="105"/>
      <c r="K2591" s="105"/>
      <c r="L2591" s="105"/>
      <c r="M2591" s="105"/>
    </row>
    <row r="2592" spans="1:13" x14ac:dyDescent="0.25">
      <c r="A2592" s="96"/>
      <c r="B2592" s="96"/>
      <c r="C2592" s="96"/>
      <c r="D2592" s="95"/>
      <c r="E2592" s="96"/>
      <c r="F2592" s="96"/>
      <c r="G2592" s="96"/>
      <c r="H2592" s="96"/>
      <c r="I2592" s="96"/>
      <c r="J2592" s="105"/>
      <c r="K2592" s="105"/>
      <c r="L2592" s="105"/>
      <c r="M2592" s="105"/>
    </row>
    <row r="2593" spans="1:13" x14ac:dyDescent="0.25">
      <c r="A2593" s="96"/>
      <c r="B2593" s="96"/>
      <c r="C2593" s="96"/>
      <c r="D2593" s="95"/>
      <c r="E2593" s="96"/>
      <c r="F2593" s="96"/>
      <c r="G2593" s="96"/>
      <c r="H2593" s="96"/>
      <c r="I2593" s="96"/>
      <c r="J2593" s="105"/>
      <c r="K2593" s="105"/>
      <c r="L2593" s="105"/>
      <c r="M2593" s="105"/>
    </row>
    <row r="2594" spans="1:13" x14ac:dyDescent="0.25">
      <c r="A2594" s="96"/>
      <c r="B2594" s="96"/>
      <c r="C2594" s="96"/>
      <c r="D2594" s="95"/>
      <c r="E2594" s="96"/>
      <c r="F2594" s="96"/>
      <c r="G2594" s="96"/>
      <c r="H2594" s="96"/>
      <c r="I2594" s="96"/>
      <c r="J2594" s="105"/>
      <c r="K2594" s="105"/>
      <c r="L2594" s="105"/>
      <c r="M2594" s="105"/>
    </row>
    <row r="2595" spans="1:13" x14ac:dyDescent="0.25">
      <c r="A2595" s="96"/>
      <c r="B2595" s="96"/>
      <c r="C2595" s="96"/>
      <c r="D2595" s="95"/>
      <c r="E2595" s="96"/>
      <c r="F2595" s="96"/>
      <c r="G2595" s="96"/>
      <c r="H2595" s="96"/>
      <c r="I2595" s="96"/>
      <c r="J2595" s="105"/>
      <c r="K2595" s="105"/>
      <c r="L2595" s="105"/>
      <c r="M2595" s="105"/>
    </row>
    <row r="2596" spans="1:13" x14ac:dyDescent="0.25">
      <c r="A2596" s="96"/>
      <c r="B2596" s="96"/>
      <c r="C2596" s="96"/>
      <c r="D2596" s="95"/>
      <c r="E2596" s="96"/>
      <c r="F2596" s="96"/>
      <c r="G2596" s="96"/>
      <c r="H2596" s="96"/>
      <c r="I2596" s="96"/>
      <c r="J2596" s="105"/>
      <c r="K2596" s="105"/>
      <c r="L2596" s="105"/>
      <c r="M2596" s="105"/>
    </row>
    <row r="2597" spans="1:13" x14ac:dyDescent="0.25">
      <c r="A2597" s="96"/>
      <c r="B2597" s="96"/>
      <c r="C2597" s="96"/>
      <c r="D2597" s="95"/>
      <c r="E2597" s="96"/>
      <c r="F2597" s="96"/>
      <c r="G2597" s="96"/>
      <c r="H2597" s="96"/>
      <c r="I2597" s="96"/>
      <c r="J2597" s="105"/>
      <c r="K2597" s="105"/>
      <c r="L2597" s="105"/>
      <c r="M2597" s="105"/>
    </row>
    <row r="2598" spans="1:13" x14ac:dyDescent="0.25">
      <c r="A2598" s="96"/>
      <c r="B2598" s="96"/>
      <c r="C2598" s="96"/>
      <c r="D2598" s="95"/>
      <c r="E2598" s="96"/>
      <c r="F2598" s="96"/>
      <c r="G2598" s="96"/>
      <c r="H2598" s="96"/>
      <c r="I2598" s="96"/>
      <c r="J2598" s="105"/>
      <c r="K2598" s="105"/>
      <c r="L2598" s="105"/>
      <c r="M2598" s="105"/>
    </row>
    <row r="2599" spans="1:13" x14ac:dyDescent="0.25">
      <c r="A2599" s="96"/>
      <c r="B2599" s="96"/>
      <c r="C2599" s="96"/>
      <c r="D2599" s="95"/>
      <c r="E2599" s="96"/>
      <c r="F2599" s="96"/>
      <c r="G2599" s="96"/>
      <c r="H2599" s="96"/>
      <c r="I2599" s="96"/>
      <c r="J2599" s="105"/>
      <c r="K2599" s="105"/>
      <c r="L2599" s="105"/>
      <c r="M2599" s="105"/>
    </row>
    <row r="2600" spans="1:13" x14ac:dyDescent="0.25">
      <c r="A2600" s="96"/>
      <c r="B2600" s="96"/>
      <c r="C2600" s="96"/>
      <c r="D2600" s="95"/>
      <c r="E2600" s="96"/>
      <c r="F2600" s="96"/>
      <c r="G2600" s="96"/>
      <c r="H2600" s="96"/>
      <c r="I2600" s="96"/>
      <c r="J2600" s="105"/>
      <c r="K2600" s="105"/>
      <c r="L2600" s="105"/>
      <c r="M2600" s="105"/>
    </row>
    <row r="2601" spans="1:13" x14ac:dyDescent="0.25">
      <c r="A2601" s="96"/>
      <c r="B2601" s="96"/>
      <c r="C2601" s="96"/>
      <c r="D2601" s="95"/>
      <c r="E2601" s="96"/>
      <c r="F2601" s="96"/>
      <c r="G2601" s="96"/>
      <c r="H2601" s="96"/>
      <c r="I2601" s="96"/>
      <c r="J2601" s="105"/>
      <c r="K2601" s="105"/>
      <c r="L2601" s="105"/>
      <c r="M2601" s="105"/>
    </row>
    <row r="2602" spans="1:13" x14ac:dyDescent="0.25">
      <c r="A2602" s="96"/>
      <c r="B2602" s="96"/>
      <c r="C2602" s="96"/>
      <c r="D2602" s="95"/>
      <c r="E2602" s="96"/>
      <c r="F2602" s="96"/>
      <c r="G2602" s="96"/>
      <c r="H2602" s="96"/>
      <c r="I2602" s="96"/>
      <c r="J2602" s="105"/>
      <c r="K2602" s="105"/>
      <c r="L2602" s="105"/>
      <c r="M2602" s="105"/>
    </row>
    <row r="2603" spans="1:13" x14ac:dyDescent="0.25">
      <c r="A2603" s="96"/>
      <c r="B2603" s="96"/>
      <c r="C2603" s="96"/>
      <c r="D2603" s="95"/>
      <c r="E2603" s="96"/>
      <c r="F2603" s="96"/>
      <c r="G2603" s="96"/>
      <c r="H2603" s="96"/>
      <c r="I2603" s="96"/>
      <c r="J2603" s="105"/>
      <c r="K2603" s="105"/>
      <c r="L2603" s="105"/>
      <c r="M2603" s="105"/>
    </row>
    <row r="2604" spans="1:13" x14ac:dyDescent="0.25">
      <c r="A2604" s="96"/>
      <c r="B2604" s="96"/>
      <c r="C2604" s="96"/>
      <c r="D2604" s="95"/>
      <c r="E2604" s="96"/>
      <c r="F2604" s="96"/>
      <c r="G2604" s="96"/>
      <c r="H2604" s="96"/>
      <c r="I2604" s="96"/>
      <c r="J2604" s="105"/>
      <c r="K2604" s="105"/>
      <c r="L2604" s="105"/>
      <c r="M2604" s="105"/>
    </row>
    <row r="2605" spans="1:13" x14ac:dyDescent="0.25">
      <c r="A2605" s="96"/>
      <c r="B2605" s="96"/>
      <c r="C2605" s="96"/>
      <c r="D2605" s="95"/>
      <c r="E2605" s="96"/>
      <c r="F2605" s="96"/>
      <c r="G2605" s="96"/>
      <c r="H2605" s="96"/>
      <c r="I2605" s="96"/>
      <c r="J2605" s="105"/>
      <c r="K2605" s="105"/>
      <c r="L2605" s="105"/>
      <c r="M2605" s="105"/>
    </row>
    <row r="2606" spans="1:13" x14ac:dyDescent="0.25">
      <c r="A2606" s="96"/>
      <c r="B2606" s="96"/>
      <c r="C2606" s="96"/>
      <c r="D2606" s="95"/>
      <c r="E2606" s="96"/>
      <c r="F2606" s="96"/>
      <c r="G2606" s="96"/>
      <c r="H2606" s="96"/>
      <c r="I2606" s="96"/>
      <c r="J2606" s="105"/>
      <c r="K2606" s="105"/>
      <c r="L2606" s="105"/>
      <c r="M2606" s="105"/>
    </row>
    <row r="2607" spans="1:13" x14ac:dyDescent="0.25">
      <c r="A2607" s="96"/>
      <c r="B2607" s="96"/>
      <c r="C2607" s="96"/>
      <c r="D2607" s="95"/>
      <c r="E2607" s="96"/>
      <c r="F2607" s="96"/>
      <c r="G2607" s="96"/>
      <c r="H2607" s="96"/>
      <c r="I2607" s="96"/>
      <c r="J2607" s="105"/>
      <c r="K2607" s="105"/>
      <c r="L2607" s="105"/>
      <c r="M2607" s="105"/>
    </row>
    <row r="2608" spans="1:13" x14ac:dyDescent="0.25">
      <c r="A2608" s="96"/>
      <c r="B2608" s="96"/>
      <c r="C2608" s="96"/>
      <c r="D2608" s="95"/>
      <c r="E2608" s="96"/>
      <c r="F2608" s="96"/>
      <c r="G2608" s="96"/>
      <c r="H2608" s="96"/>
      <c r="I2608" s="96"/>
      <c r="J2608" s="105"/>
      <c r="K2608" s="105"/>
      <c r="L2608" s="105"/>
      <c r="M2608" s="105"/>
    </row>
    <row r="2609" spans="1:13" x14ac:dyDescent="0.25">
      <c r="A2609" s="96"/>
      <c r="B2609" s="96"/>
      <c r="C2609" s="96"/>
      <c r="D2609" s="95"/>
      <c r="E2609" s="96"/>
      <c r="F2609" s="96"/>
      <c r="G2609" s="96"/>
      <c r="H2609" s="96"/>
      <c r="I2609" s="96"/>
      <c r="J2609" s="105"/>
      <c r="K2609" s="105"/>
      <c r="L2609" s="105"/>
      <c r="M2609" s="105"/>
    </row>
    <row r="2610" spans="1:13" x14ac:dyDescent="0.25">
      <c r="A2610" s="96"/>
      <c r="B2610" s="96"/>
      <c r="C2610" s="96"/>
      <c r="D2610" s="95"/>
      <c r="E2610" s="96"/>
      <c r="F2610" s="96"/>
      <c r="G2610" s="96"/>
      <c r="H2610" s="96"/>
      <c r="I2610" s="96"/>
      <c r="J2610" s="105"/>
      <c r="K2610" s="105"/>
      <c r="L2610" s="105"/>
      <c r="M2610" s="105"/>
    </row>
    <row r="2611" spans="1:13" x14ac:dyDescent="0.25">
      <c r="A2611" s="96"/>
      <c r="B2611" s="96"/>
      <c r="C2611" s="96"/>
      <c r="D2611" s="95"/>
      <c r="E2611" s="96"/>
      <c r="F2611" s="96"/>
      <c r="G2611" s="96"/>
      <c r="H2611" s="96"/>
      <c r="I2611" s="96"/>
      <c r="J2611" s="105"/>
      <c r="K2611" s="105"/>
      <c r="L2611" s="105"/>
      <c r="M2611" s="105"/>
    </row>
    <row r="2612" spans="1:13" x14ac:dyDescent="0.25">
      <c r="A2612" s="96"/>
      <c r="B2612" s="96"/>
      <c r="C2612" s="96"/>
      <c r="D2612" s="95"/>
      <c r="E2612" s="96"/>
      <c r="F2612" s="96"/>
      <c r="G2612" s="96"/>
      <c r="H2612" s="96"/>
      <c r="I2612" s="96"/>
      <c r="J2612" s="105"/>
      <c r="K2612" s="105"/>
      <c r="L2612" s="105"/>
      <c r="M2612" s="105"/>
    </row>
    <row r="2613" spans="1:13" x14ac:dyDescent="0.25">
      <c r="A2613" s="96"/>
      <c r="B2613" s="96"/>
      <c r="C2613" s="96"/>
      <c r="D2613" s="95"/>
      <c r="E2613" s="96"/>
      <c r="F2613" s="96"/>
      <c r="G2613" s="96"/>
      <c r="H2613" s="96"/>
      <c r="I2613" s="96"/>
      <c r="J2613" s="105"/>
      <c r="K2613" s="105"/>
      <c r="L2613" s="105"/>
      <c r="M2613" s="105"/>
    </row>
    <row r="2614" spans="1:13" x14ac:dyDescent="0.25">
      <c r="A2614" s="96"/>
      <c r="B2614" s="96"/>
      <c r="C2614" s="96"/>
      <c r="D2614" s="95"/>
      <c r="E2614" s="96"/>
      <c r="F2614" s="96"/>
      <c r="G2614" s="96"/>
      <c r="H2614" s="96"/>
      <c r="I2614" s="96"/>
      <c r="J2614" s="105"/>
      <c r="K2614" s="105"/>
      <c r="L2614" s="105"/>
      <c r="M2614" s="105"/>
    </row>
    <row r="2615" spans="1:13" x14ac:dyDescent="0.25">
      <c r="A2615" s="96"/>
      <c r="B2615" s="96"/>
      <c r="C2615" s="96"/>
      <c r="D2615" s="95"/>
      <c r="E2615" s="96"/>
      <c r="F2615" s="96"/>
      <c r="G2615" s="96"/>
      <c r="H2615" s="96"/>
      <c r="I2615" s="96"/>
      <c r="J2615" s="105"/>
      <c r="K2615" s="105"/>
      <c r="L2615" s="105"/>
      <c r="M2615" s="105"/>
    </row>
    <row r="2616" spans="1:13" x14ac:dyDescent="0.25">
      <c r="A2616" s="96"/>
      <c r="B2616" s="96"/>
      <c r="C2616" s="96"/>
      <c r="D2616" s="95"/>
      <c r="E2616" s="96"/>
      <c r="F2616" s="96"/>
      <c r="G2616" s="96"/>
      <c r="H2616" s="96"/>
      <c r="I2616" s="96"/>
      <c r="J2616" s="105"/>
      <c r="K2616" s="105"/>
      <c r="L2616" s="105"/>
      <c r="M2616" s="105"/>
    </row>
    <row r="2617" spans="1:13" x14ac:dyDescent="0.25">
      <c r="A2617" s="96"/>
      <c r="B2617" s="96"/>
      <c r="C2617" s="96"/>
      <c r="D2617" s="95"/>
      <c r="E2617" s="96"/>
      <c r="F2617" s="96"/>
      <c r="G2617" s="96"/>
      <c r="H2617" s="96"/>
      <c r="I2617" s="96"/>
      <c r="J2617" s="105"/>
      <c r="K2617" s="105"/>
      <c r="L2617" s="105"/>
      <c r="M2617" s="105"/>
    </row>
    <row r="2618" spans="1:13" x14ac:dyDescent="0.25">
      <c r="A2618" s="96"/>
      <c r="B2618" s="96"/>
      <c r="C2618" s="96"/>
      <c r="D2618" s="95"/>
      <c r="E2618" s="96"/>
      <c r="F2618" s="96"/>
      <c r="G2618" s="96"/>
      <c r="H2618" s="96"/>
      <c r="I2618" s="96"/>
      <c r="J2618" s="105"/>
      <c r="K2618" s="105"/>
      <c r="L2618" s="105"/>
      <c r="M2618" s="105"/>
    </row>
    <row r="2619" spans="1:13" x14ac:dyDescent="0.25">
      <c r="A2619" s="96"/>
      <c r="B2619" s="96"/>
      <c r="C2619" s="96"/>
      <c r="D2619" s="95"/>
      <c r="E2619" s="96"/>
      <c r="F2619" s="96"/>
      <c r="G2619" s="96"/>
      <c r="H2619" s="96"/>
      <c r="I2619" s="96"/>
      <c r="J2619" s="105"/>
      <c r="K2619" s="105"/>
      <c r="L2619" s="105"/>
      <c r="M2619" s="105"/>
    </row>
    <row r="2620" spans="1:13" x14ac:dyDescent="0.25">
      <c r="A2620" s="96"/>
      <c r="B2620" s="96"/>
      <c r="C2620" s="96"/>
      <c r="D2620" s="95"/>
      <c r="E2620" s="96"/>
      <c r="F2620" s="96"/>
      <c r="G2620" s="96"/>
      <c r="H2620" s="96"/>
      <c r="I2620" s="96"/>
      <c r="J2620" s="105"/>
      <c r="K2620" s="105"/>
      <c r="L2620" s="105"/>
      <c r="M2620" s="105"/>
    </row>
    <row r="2621" spans="1:13" x14ac:dyDescent="0.25">
      <c r="A2621" s="96"/>
      <c r="B2621" s="96"/>
      <c r="C2621" s="96"/>
      <c r="D2621" s="95"/>
      <c r="E2621" s="96"/>
      <c r="F2621" s="96"/>
      <c r="G2621" s="96"/>
      <c r="H2621" s="96"/>
      <c r="I2621" s="96"/>
      <c r="J2621" s="105"/>
      <c r="K2621" s="105"/>
      <c r="L2621" s="105"/>
      <c r="M2621" s="105"/>
    </row>
    <row r="2622" spans="1:13" x14ac:dyDescent="0.25">
      <c r="A2622" s="96"/>
      <c r="B2622" s="96"/>
      <c r="C2622" s="96"/>
      <c r="D2622" s="95"/>
      <c r="E2622" s="96"/>
      <c r="F2622" s="96"/>
      <c r="G2622" s="96"/>
      <c r="H2622" s="96"/>
      <c r="I2622" s="96"/>
      <c r="J2622" s="105"/>
      <c r="K2622" s="105"/>
      <c r="L2622" s="105"/>
      <c r="M2622" s="105"/>
    </row>
    <row r="2623" spans="1:13" x14ac:dyDescent="0.25">
      <c r="A2623" s="96"/>
      <c r="B2623" s="96"/>
      <c r="C2623" s="96"/>
      <c r="D2623" s="95"/>
      <c r="E2623" s="96"/>
      <c r="F2623" s="96"/>
      <c r="G2623" s="96"/>
      <c r="H2623" s="96"/>
      <c r="I2623" s="96"/>
      <c r="J2623" s="105"/>
      <c r="K2623" s="105"/>
      <c r="L2623" s="105"/>
      <c r="M2623" s="105"/>
    </row>
    <row r="2624" spans="1:13" x14ac:dyDescent="0.25">
      <c r="A2624" s="96"/>
      <c r="B2624" s="96"/>
      <c r="C2624" s="96"/>
      <c r="D2624" s="95"/>
      <c r="E2624" s="96"/>
      <c r="F2624" s="96"/>
      <c r="G2624" s="96"/>
      <c r="H2624" s="96"/>
      <c r="I2624" s="96"/>
      <c r="J2624" s="105"/>
      <c r="K2624" s="105"/>
      <c r="L2624" s="105"/>
      <c r="M2624" s="105"/>
    </row>
    <row r="2625" spans="1:13" x14ac:dyDescent="0.25">
      <c r="A2625" s="96"/>
      <c r="B2625" s="96"/>
      <c r="C2625" s="96"/>
      <c r="D2625" s="95"/>
      <c r="E2625" s="96"/>
      <c r="F2625" s="96"/>
      <c r="G2625" s="96"/>
      <c r="H2625" s="96"/>
      <c r="I2625" s="96"/>
      <c r="J2625" s="105"/>
      <c r="K2625" s="105"/>
      <c r="L2625" s="105"/>
      <c r="M2625" s="105"/>
    </row>
    <row r="2626" spans="1:13" x14ac:dyDescent="0.25">
      <c r="A2626" s="96"/>
      <c r="B2626" s="96"/>
      <c r="C2626" s="96"/>
      <c r="D2626" s="95"/>
      <c r="E2626" s="96"/>
      <c r="F2626" s="96"/>
      <c r="G2626" s="96"/>
      <c r="H2626" s="96"/>
      <c r="I2626" s="96"/>
      <c r="J2626" s="105"/>
      <c r="K2626" s="105"/>
      <c r="L2626" s="105"/>
      <c r="M2626" s="105"/>
    </row>
    <row r="2627" spans="1:13" x14ac:dyDescent="0.25">
      <c r="A2627" s="96"/>
      <c r="B2627" s="96"/>
      <c r="C2627" s="96"/>
      <c r="D2627" s="95"/>
      <c r="E2627" s="96"/>
      <c r="F2627" s="96"/>
      <c r="G2627" s="96"/>
      <c r="H2627" s="96"/>
      <c r="I2627" s="96"/>
      <c r="J2627" s="105"/>
      <c r="K2627" s="105"/>
      <c r="L2627" s="105"/>
      <c r="M2627" s="105"/>
    </row>
    <row r="2628" spans="1:13" x14ac:dyDescent="0.25">
      <c r="A2628" s="96"/>
      <c r="B2628" s="96"/>
      <c r="C2628" s="96"/>
      <c r="D2628" s="95"/>
      <c r="E2628" s="96"/>
      <c r="F2628" s="96"/>
      <c r="G2628" s="96"/>
      <c r="H2628" s="96"/>
      <c r="I2628" s="96"/>
      <c r="J2628" s="105"/>
      <c r="K2628" s="105"/>
      <c r="L2628" s="105"/>
      <c r="M2628" s="105"/>
    </row>
    <row r="2629" spans="1:13" x14ac:dyDescent="0.25">
      <c r="A2629" s="96"/>
      <c r="B2629" s="96"/>
      <c r="C2629" s="96"/>
      <c r="D2629" s="95"/>
      <c r="E2629" s="96"/>
      <c r="F2629" s="96"/>
      <c r="G2629" s="96"/>
      <c r="H2629" s="96"/>
      <c r="I2629" s="96"/>
      <c r="J2629" s="105"/>
      <c r="K2629" s="105"/>
      <c r="L2629" s="105"/>
      <c r="M2629" s="105"/>
    </row>
    <row r="2630" spans="1:13" x14ac:dyDescent="0.25">
      <c r="A2630" s="96"/>
      <c r="B2630" s="96"/>
      <c r="C2630" s="96"/>
      <c r="D2630" s="95"/>
      <c r="E2630" s="96"/>
      <c r="F2630" s="96"/>
      <c r="G2630" s="96"/>
      <c r="H2630" s="96"/>
      <c r="I2630" s="96"/>
      <c r="J2630" s="105"/>
      <c r="K2630" s="105"/>
      <c r="L2630" s="105"/>
      <c r="M2630" s="105"/>
    </row>
    <row r="2631" spans="1:13" x14ac:dyDescent="0.25">
      <c r="A2631" s="96"/>
      <c r="B2631" s="96"/>
      <c r="C2631" s="96"/>
      <c r="D2631" s="95"/>
      <c r="E2631" s="96"/>
      <c r="F2631" s="96"/>
      <c r="G2631" s="96"/>
      <c r="H2631" s="96"/>
      <c r="I2631" s="96"/>
      <c r="J2631" s="105"/>
      <c r="K2631" s="105"/>
      <c r="L2631" s="105"/>
      <c r="M2631" s="105"/>
    </row>
    <row r="2632" spans="1:13" x14ac:dyDescent="0.25">
      <c r="A2632" s="96"/>
      <c r="B2632" s="96"/>
      <c r="C2632" s="96"/>
      <c r="D2632" s="95"/>
      <c r="E2632" s="96"/>
      <c r="F2632" s="96"/>
      <c r="G2632" s="96"/>
      <c r="H2632" s="96"/>
      <c r="I2632" s="96"/>
      <c r="J2632" s="105"/>
      <c r="K2632" s="105"/>
      <c r="L2632" s="105"/>
      <c r="M2632" s="105"/>
    </row>
    <row r="2633" spans="1:13" x14ac:dyDescent="0.25">
      <c r="A2633" s="96"/>
      <c r="B2633" s="96"/>
      <c r="C2633" s="96"/>
      <c r="D2633" s="95"/>
      <c r="E2633" s="96"/>
      <c r="F2633" s="96"/>
      <c r="G2633" s="96"/>
      <c r="H2633" s="96"/>
      <c r="I2633" s="96"/>
      <c r="J2633" s="105"/>
      <c r="K2633" s="105"/>
      <c r="L2633" s="105"/>
      <c r="M2633" s="105"/>
    </row>
    <row r="2634" spans="1:13" x14ac:dyDescent="0.25">
      <c r="A2634" s="96"/>
      <c r="B2634" s="96"/>
      <c r="C2634" s="96"/>
      <c r="D2634" s="95"/>
      <c r="E2634" s="96"/>
      <c r="F2634" s="96"/>
      <c r="G2634" s="96"/>
      <c r="H2634" s="96"/>
      <c r="I2634" s="96"/>
      <c r="J2634" s="105"/>
      <c r="K2634" s="105"/>
      <c r="L2634" s="105"/>
      <c r="M2634" s="105"/>
    </row>
    <row r="2635" spans="1:13" x14ac:dyDescent="0.25">
      <c r="A2635" s="96"/>
      <c r="B2635" s="96"/>
      <c r="C2635" s="96"/>
      <c r="D2635" s="95"/>
      <c r="E2635" s="96"/>
      <c r="F2635" s="96"/>
      <c r="G2635" s="96"/>
      <c r="H2635" s="96"/>
      <c r="I2635" s="96"/>
      <c r="J2635" s="105"/>
      <c r="K2635" s="105"/>
      <c r="L2635" s="105"/>
      <c r="M2635" s="105"/>
    </row>
    <row r="2636" spans="1:13" x14ac:dyDescent="0.25">
      <c r="A2636" s="96"/>
      <c r="B2636" s="96"/>
      <c r="C2636" s="96"/>
      <c r="D2636" s="95"/>
      <c r="E2636" s="96"/>
      <c r="F2636" s="96"/>
      <c r="G2636" s="96"/>
      <c r="H2636" s="96"/>
      <c r="I2636" s="96"/>
      <c r="J2636" s="105"/>
      <c r="K2636" s="105"/>
      <c r="L2636" s="105"/>
      <c r="M2636" s="105"/>
    </row>
    <row r="2637" spans="1:13" x14ac:dyDescent="0.25">
      <c r="A2637" s="96"/>
      <c r="B2637" s="96"/>
      <c r="C2637" s="96"/>
      <c r="D2637" s="95"/>
      <c r="E2637" s="96"/>
      <c r="F2637" s="96"/>
      <c r="G2637" s="96"/>
      <c r="H2637" s="96"/>
      <c r="I2637" s="96"/>
      <c r="J2637" s="105"/>
      <c r="K2637" s="105"/>
      <c r="L2637" s="105"/>
      <c r="M2637" s="105"/>
    </row>
    <row r="2638" spans="1:13" x14ac:dyDescent="0.25">
      <c r="A2638" s="96"/>
      <c r="B2638" s="96"/>
      <c r="C2638" s="96"/>
      <c r="D2638" s="95"/>
      <c r="E2638" s="96"/>
      <c r="F2638" s="96"/>
      <c r="G2638" s="96"/>
      <c r="H2638" s="96"/>
      <c r="I2638" s="96"/>
      <c r="J2638" s="105"/>
      <c r="K2638" s="105"/>
      <c r="L2638" s="105"/>
      <c r="M2638" s="105"/>
    </row>
    <row r="2639" spans="1:13" x14ac:dyDescent="0.25">
      <c r="A2639" s="96"/>
      <c r="B2639" s="96"/>
      <c r="C2639" s="96"/>
      <c r="D2639" s="95"/>
      <c r="E2639" s="96"/>
      <c r="F2639" s="96"/>
      <c r="G2639" s="96"/>
      <c r="H2639" s="96"/>
      <c r="I2639" s="96"/>
      <c r="J2639" s="105"/>
      <c r="K2639" s="105"/>
      <c r="L2639" s="105"/>
      <c r="M2639" s="105"/>
    </row>
    <row r="2640" spans="1:13" x14ac:dyDescent="0.25">
      <c r="A2640" s="96"/>
      <c r="B2640" s="96"/>
      <c r="C2640" s="96"/>
      <c r="D2640" s="95"/>
      <c r="E2640" s="96"/>
      <c r="F2640" s="96"/>
      <c r="G2640" s="96"/>
      <c r="H2640" s="96"/>
      <c r="I2640" s="96"/>
      <c r="J2640" s="105"/>
      <c r="K2640" s="105"/>
      <c r="L2640" s="105"/>
      <c r="M2640" s="105"/>
    </row>
    <row r="2641" spans="1:13" x14ac:dyDescent="0.25">
      <c r="A2641" s="96"/>
      <c r="B2641" s="96"/>
      <c r="C2641" s="96"/>
      <c r="D2641" s="95"/>
      <c r="E2641" s="96"/>
      <c r="F2641" s="96"/>
      <c r="G2641" s="96"/>
      <c r="H2641" s="96"/>
      <c r="I2641" s="96"/>
      <c r="J2641" s="105"/>
      <c r="K2641" s="105"/>
      <c r="L2641" s="105"/>
      <c r="M2641" s="105"/>
    </row>
    <row r="2642" spans="1:13" x14ac:dyDescent="0.25">
      <c r="A2642" s="96"/>
      <c r="B2642" s="96"/>
      <c r="C2642" s="96"/>
      <c r="D2642" s="95"/>
      <c r="E2642" s="96"/>
      <c r="F2642" s="96"/>
      <c r="G2642" s="96"/>
      <c r="H2642" s="96"/>
      <c r="I2642" s="96"/>
      <c r="J2642" s="105"/>
      <c r="K2642" s="105"/>
      <c r="L2642" s="105"/>
      <c r="M2642" s="105"/>
    </row>
    <row r="2643" spans="1:13" x14ac:dyDescent="0.25">
      <c r="A2643" s="96"/>
      <c r="B2643" s="96"/>
      <c r="C2643" s="96"/>
      <c r="D2643" s="95"/>
      <c r="E2643" s="96"/>
      <c r="F2643" s="96"/>
      <c r="G2643" s="96"/>
      <c r="H2643" s="96"/>
      <c r="I2643" s="96"/>
      <c r="J2643" s="105"/>
      <c r="K2643" s="105"/>
      <c r="L2643" s="105"/>
      <c r="M2643" s="105"/>
    </row>
    <row r="2644" spans="1:13" x14ac:dyDescent="0.25">
      <c r="A2644" s="96"/>
      <c r="B2644" s="96"/>
      <c r="C2644" s="96"/>
      <c r="D2644" s="95"/>
      <c r="E2644" s="96"/>
      <c r="F2644" s="96"/>
      <c r="G2644" s="96"/>
      <c r="H2644" s="96"/>
      <c r="I2644" s="96"/>
      <c r="J2644" s="105"/>
      <c r="K2644" s="105"/>
      <c r="L2644" s="105"/>
      <c r="M2644" s="105"/>
    </row>
    <row r="2645" spans="1:13" x14ac:dyDescent="0.25">
      <c r="A2645" s="96"/>
      <c r="B2645" s="96"/>
      <c r="C2645" s="96"/>
      <c r="D2645" s="95"/>
      <c r="E2645" s="96"/>
      <c r="F2645" s="96"/>
      <c r="G2645" s="96"/>
      <c r="H2645" s="96"/>
      <c r="I2645" s="96"/>
      <c r="J2645" s="105"/>
      <c r="K2645" s="105"/>
      <c r="L2645" s="105"/>
      <c r="M2645" s="105"/>
    </row>
    <row r="2646" spans="1:13" x14ac:dyDescent="0.25">
      <c r="A2646" s="96"/>
      <c r="B2646" s="96"/>
      <c r="C2646" s="96"/>
      <c r="D2646" s="95"/>
      <c r="E2646" s="96"/>
      <c r="F2646" s="96"/>
      <c r="G2646" s="96"/>
      <c r="H2646" s="96"/>
      <c r="I2646" s="96"/>
      <c r="J2646" s="105"/>
      <c r="K2646" s="105"/>
      <c r="L2646" s="105"/>
      <c r="M2646" s="105"/>
    </row>
    <row r="2647" spans="1:13" x14ac:dyDescent="0.25">
      <c r="A2647" s="96"/>
      <c r="B2647" s="96"/>
      <c r="C2647" s="96"/>
      <c r="D2647" s="95"/>
      <c r="E2647" s="96"/>
      <c r="F2647" s="96"/>
      <c r="G2647" s="96"/>
      <c r="H2647" s="96"/>
      <c r="I2647" s="96"/>
      <c r="J2647" s="105"/>
      <c r="K2647" s="105"/>
      <c r="L2647" s="105"/>
      <c r="M2647" s="105"/>
    </row>
    <row r="2648" spans="1:13" x14ac:dyDescent="0.25">
      <c r="A2648" s="96"/>
      <c r="B2648" s="96"/>
      <c r="C2648" s="96"/>
      <c r="D2648" s="95"/>
      <c r="E2648" s="96"/>
      <c r="F2648" s="96"/>
      <c r="G2648" s="96"/>
      <c r="H2648" s="96"/>
      <c r="I2648" s="96"/>
      <c r="J2648" s="105"/>
      <c r="K2648" s="105"/>
      <c r="L2648" s="105"/>
      <c r="M2648" s="105"/>
    </row>
    <row r="2649" spans="1:13" x14ac:dyDescent="0.25">
      <c r="A2649" s="96"/>
      <c r="B2649" s="96"/>
      <c r="C2649" s="96"/>
      <c r="D2649" s="95"/>
      <c r="E2649" s="96"/>
      <c r="F2649" s="96"/>
      <c r="G2649" s="96"/>
      <c r="H2649" s="96"/>
      <c r="I2649" s="96"/>
      <c r="J2649" s="105"/>
      <c r="K2649" s="105"/>
      <c r="L2649" s="105"/>
      <c r="M2649" s="105"/>
    </row>
    <row r="2650" spans="1:13" x14ac:dyDescent="0.25">
      <c r="A2650" s="96"/>
      <c r="B2650" s="96"/>
      <c r="C2650" s="96"/>
      <c r="D2650" s="95"/>
      <c r="E2650" s="96"/>
      <c r="F2650" s="96"/>
      <c r="G2650" s="96"/>
      <c r="H2650" s="96"/>
      <c r="I2650" s="96"/>
      <c r="J2650" s="105"/>
      <c r="K2650" s="105"/>
      <c r="L2650" s="105"/>
      <c r="M2650" s="105"/>
    </row>
    <row r="2651" spans="1:13" x14ac:dyDescent="0.25">
      <c r="A2651" s="96"/>
      <c r="B2651" s="96"/>
      <c r="C2651" s="96"/>
      <c r="D2651" s="95"/>
      <c r="E2651" s="96"/>
      <c r="F2651" s="96"/>
      <c r="G2651" s="96"/>
      <c r="H2651" s="96"/>
      <c r="I2651" s="96"/>
      <c r="J2651" s="105"/>
      <c r="K2651" s="105"/>
      <c r="L2651" s="105"/>
      <c r="M2651" s="105"/>
    </row>
    <row r="2652" spans="1:13" x14ac:dyDescent="0.25">
      <c r="A2652" s="96"/>
      <c r="B2652" s="96"/>
      <c r="C2652" s="96"/>
      <c r="D2652" s="95"/>
      <c r="E2652" s="96"/>
      <c r="F2652" s="96"/>
      <c r="G2652" s="96"/>
      <c r="H2652" s="96"/>
      <c r="I2652" s="96"/>
      <c r="J2652" s="105"/>
      <c r="K2652" s="105"/>
      <c r="L2652" s="105"/>
      <c r="M2652" s="105"/>
    </row>
    <row r="2653" spans="1:13" x14ac:dyDescent="0.25">
      <c r="A2653" s="96"/>
      <c r="B2653" s="96"/>
      <c r="C2653" s="96"/>
      <c r="D2653" s="95"/>
      <c r="E2653" s="96"/>
      <c r="F2653" s="96"/>
      <c r="G2653" s="96"/>
      <c r="H2653" s="96"/>
      <c r="I2653" s="96"/>
      <c r="J2653" s="105"/>
      <c r="K2653" s="105"/>
      <c r="L2653" s="105"/>
      <c r="M2653" s="105"/>
    </row>
    <row r="2654" spans="1:13" x14ac:dyDescent="0.25">
      <c r="A2654" s="96"/>
      <c r="B2654" s="96"/>
      <c r="C2654" s="96"/>
      <c r="D2654" s="95"/>
      <c r="E2654" s="96"/>
      <c r="F2654" s="96"/>
      <c r="G2654" s="96"/>
      <c r="H2654" s="96"/>
      <c r="I2654" s="96"/>
      <c r="J2654" s="105"/>
      <c r="K2654" s="105"/>
      <c r="L2654" s="105"/>
      <c r="M2654" s="105"/>
    </row>
    <row r="2655" spans="1:13" x14ac:dyDescent="0.25">
      <c r="A2655" s="96"/>
      <c r="B2655" s="96"/>
      <c r="C2655" s="96"/>
      <c r="D2655" s="95"/>
      <c r="E2655" s="96"/>
      <c r="F2655" s="96"/>
      <c r="G2655" s="96"/>
      <c r="H2655" s="96"/>
      <c r="I2655" s="96"/>
      <c r="J2655" s="105"/>
      <c r="K2655" s="105"/>
      <c r="L2655" s="105"/>
      <c r="M2655" s="105"/>
    </row>
    <row r="2656" spans="1:13" x14ac:dyDescent="0.25">
      <c r="A2656" s="96"/>
      <c r="B2656" s="96"/>
      <c r="C2656" s="96"/>
      <c r="D2656" s="95"/>
      <c r="E2656" s="96"/>
      <c r="F2656" s="96"/>
      <c r="G2656" s="96"/>
      <c r="H2656" s="96"/>
      <c r="I2656" s="96"/>
      <c r="J2656" s="105"/>
      <c r="K2656" s="105"/>
      <c r="L2656" s="105"/>
      <c r="M2656" s="105"/>
    </row>
    <row r="2657" spans="1:13" x14ac:dyDescent="0.25">
      <c r="A2657" s="96"/>
      <c r="B2657" s="96"/>
      <c r="C2657" s="96"/>
      <c r="D2657" s="95"/>
      <c r="E2657" s="96"/>
      <c r="F2657" s="96"/>
      <c r="G2657" s="96"/>
      <c r="H2657" s="96"/>
      <c r="I2657" s="96"/>
      <c r="J2657" s="105"/>
      <c r="K2657" s="105"/>
      <c r="L2657" s="105"/>
      <c r="M2657" s="105"/>
    </row>
    <row r="2658" spans="1:13" x14ac:dyDescent="0.25">
      <c r="A2658" s="96"/>
      <c r="B2658" s="96"/>
      <c r="C2658" s="96"/>
      <c r="D2658" s="95"/>
      <c r="E2658" s="96"/>
      <c r="F2658" s="96"/>
      <c r="G2658" s="96"/>
      <c r="H2658" s="96"/>
      <c r="I2658" s="96"/>
      <c r="J2658" s="105"/>
      <c r="K2658" s="105"/>
      <c r="L2658" s="105"/>
      <c r="M2658" s="105"/>
    </row>
    <row r="2659" spans="1:13" x14ac:dyDescent="0.25">
      <c r="A2659" s="96"/>
      <c r="B2659" s="96"/>
      <c r="C2659" s="96"/>
      <c r="D2659" s="95"/>
      <c r="E2659" s="96"/>
      <c r="F2659" s="96"/>
      <c r="G2659" s="96"/>
      <c r="H2659" s="96"/>
      <c r="I2659" s="96"/>
      <c r="J2659" s="105"/>
      <c r="K2659" s="105"/>
      <c r="L2659" s="105"/>
      <c r="M2659" s="105"/>
    </row>
    <row r="2660" spans="1:13" x14ac:dyDescent="0.25">
      <c r="A2660" s="96"/>
      <c r="B2660" s="96"/>
      <c r="C2660" s="96"/>
      <c r="D2660" s="95"/>
      <c r="E2660" s="96"/>
      <c r="F2660" s="96"/>
      <c r="G2660" s="96"/>
      <c r="H2660" s="96"/>
      <c r="I2660" s="96"/>
      <c r="J2660" s="105"/>
      <c r="K2660" s="105"/>
      <c r="L2660" s="105"/>
      <c r="M2660" s="105"/>
    </row>
    <row r="2661" spans="1:13" x14ac:dyDescent="0.25">
      <c r="A2661" s="96"/>
      <c r="B2661" s="96"/>
      <c r="C2661" s="96"/>
      <c r="D2661" s="95"/>
      <c r="E2661" s="96"/>
      <c r="F2661" s="96"/>
      <c r="G2661" s="96"/>
      <c r="H2661" s="96"/>
      <c r="I2661" s="96"/>
      <c r="J2661" s="105"/>
      <c r="K2661" s="105"/>
      <c r="L2661" s="105"/>
      <c r="M2661" s="105"/>
    </row>
    <row r="2662" spans="1:13" x14ac:dyDescent="0.25">
      <c r="A2662" s="96"/>
      <c r="B2662" s="96"/>
      <c r="C2662" s="96"/>
      <c r="D2662" s="95"/>
      <c r="E2662" s="96"/>
      <c r="F2662" s="96"/>
      <c r="G2662" s="96"/>
      <c r="H2662" s="96"/>
      <c r="I2662" s="96"/>
      <c r="J2662" s="105"/>
      <c r="K2662" s="105"/>
      <c r="L2662" s="105"/>
      <c r="M2662" s="105"/>
    </row>
    <row r="2663" spans="1:13" x14ac:dyDescent="0.25">
      <c r="A2663" s="96"/>
      <c r="B2663" s="96"/>
      <c r="C2663" s="96"/>
      <c r="D2663" s="95"/>
      <c r="E2663" s="96"/>
      <c r="F2663" s="96"/>
      <c r="G2663" s="96"/>
      <c r="H2663" s="96"/>
      <c r="I2663" s="96"/>
      <c r="J2663" s="105"/>
      <c r="K2663" s="105"/>
      <c r="L2663" s="105"/>
      <c r="M2663" s="105"/>
    </row>
    <row r="2664" spans="1:13" x14ac:dyDescent="0.25">
      <c r="A2664" s="96"/>
      <c r="B2664" s="96"/>
      <c r="C2664" s="96"/>
      <c r="D2664" s="95"/>
      <c r="E2664" s="96"/>
      <c r="F2664" s="96"/>
      <c r="G2664" s="96"/>
      <c r="H2664" s="96"/>
      <c r="I2664" s="96"/>
      <c r="J2664" s="105"/>
      <c r="K2664" s="105"/>
      <c r="L2664" s="105"/>
      <c r="M2664" s="105"/>
    </row>
    <row r="2665" spans="1:13" x14ac:dyDescent="0.25">
      <c r="A2665" s="96"/>
      <c r="B2665" s="96"/>
      <c r="C2665" s="96"/>
      <c r="D2665" s="95"/>
      <c r="E2665" s="96"/>
      <c r="F2665" s="96"/>
      <c r="G2665" s="96"/>
      <c r="H2665" s="96"/>
      <c r="I2665" s="96"/>
      <c r="J2665" s="105"/>
      <c r="K2665" s="105"/>
      <c r="L2665" s="105"/>
      <c r="M2665" s="105"/>
    </row>
    <row r="2666" spans="1:13" x14ac:dyDescent="0.25">
      <c r="A2666" s="96"/>
      <c r="B2666" s="96"/>
      <c r="C2666" s="96"/>
      <c r="D2666" s="95"/>
      <c r="E2666" s="96"/>
      <c r="F2666" s="96"/>
      <c r="G2666" s="96"/>
      <c r="H2666" s="96"/>
      <c r="I2666" s="96"/>
      <c r="J2666" s="105"/>
      <c r="K2666" s="105"/>
      <c r="L2666" s="105"/>
      <c r="M2666" s="105"/>
    </row>
    <row r="2667" spans="1:13" x14ac:dyDescent="0.25">
      <c r="A2667" s="96"/>
      <c r="B2667" s="96"/>
      <c r="C2667" s="96"/>
      <c r="D2667" s="95"/>
      <c r="E2667" s="96"/>
      <c r="F2667" s="96"/>
      <c r="G2667" s="96"/>
      <c r="H2667" s="96"/>
      <c r="I2667" s="96"/>
      <c r="J2667" s="105"/>
      <c r="K2667" s="105"/>
      <c r="L2667" s="105"/>
      <c r="M2667" s="105"/>
    </row>
    <row r="2668" spans="1:13" x14ac:dyDescent="0.25">
      <c r="A2668" s="96"/>
      <c r="B2668" s="96"/>
      <c r="C2668" s="96"/>
      <c r="D2668" s="95"/>
      <c r="E2668" s="96"/>
      <c r="F2668" s="96"/>
      <c r="G2668" s="96"/>
      <c r="H2668" s="96"/>
      <c r="I2668" s="96"/>
      <c r="J2668" s="105"/>
      <c r="K2668" s="105"/>
      <c r="L2668" s="105"/>
      <c r="M2668" s="105"/>
    </row>
    <row r="2669" spans="1:13" x14ac:dyDescent="0.25">
      <c r="A2669" s="96"/>
      <c r="B2669" s="96"/>
      <c r="C2669" s="96"/>
      <c r="D2669" s="95"/>
      <c r="E2669" s="96"/>
      <c r="F2669" s="96"/>
      <c r="G2669" s="96"/>
      <c r="H2669" s="96"/>
      <c r="I2669" s="96"/>
      <c r="J2669" s="105"/>
      <c r="K2669" s="105"/>
      <c r="L2669" s="105"/>
      <c r="M2669" s="105"/>
    </row>
    <row r="2670" spans="1:13" x14ac:dyDescent="0.25">
      <c r="A2670" s="96"/>
      <c r="B2670" s="96"/>
      <c r="C2670" s="96"/>
      <c r="D2670" s="95"/>
      <c r="E2670" s="96"/>
      <c r="F2670" s="96"/>
      <c r="G2670" s="96"/>
      <c r="H2670" s="96"/>
      <c r="I2670" s="96"/>
      <c r="J2670" s="105"/>
      <c r="K2670" s="105"/>
      <c r="L2670" s="105"/>
      <c r="M2670" s="105"/>
    </row>
    <row r="2671" spans="1:13" x14ac:dyDescent="0.25">
      <c r="A2671" s="96"/>
      <c r="B2671" s="96"/>
      <c r="C2671" s="96"/>
      <c r="D2671" s="95"/>
      <c r="E2671" s="96"/>
      <c r="F2671" s="96"/>
      <c r="G2671" s="96"/>
      <c r="H2671" s="96"/>
      <c r="I2671" s="96"/>
      <c r="J2671" s="105"/>
      <c r="K2671" s="105"/>
      <c r="L2671" s="105"/>
      <c r="M2671" s="105"/>
    </row>
    <row r="2672" spans="1:13" x14ac:dyDescent="0.25">
      <c r="A2672" s="96"/>
      <c r="B2672" s="96"/>
      <c r="C2672" s="96"/>
      <c r="D2672" s="95"/>
      <c r="E2672" s="96"/>
      <c r="F2672" s="96"/>
      <c r="G2672" s="96"/>
      <c r="H2672" s="96"/>
      <c r="I2672" s="96"/>
      <c r="J2672" s="105"/>
      <c r="K2672" s="105"/>
      <c r="L2672" s="105"/>
      <c r="M2672" s="105"/>
    </row>
    <row r="2673" spans="1:13" x14ac:dyDescent="0.25">
      <c r="A2673" s="96"/>
      <c r="B2673" s="96"/>
      <c r="C2673" s="96"/>
      <c r="D2673" s="95"/>
      <c r="E2673" s="96"/>
      <c r="F2673" s="96"/>
      <c r="G2673" s="96"/>
      <c r="H2673" s="96"/>
      <c r="I2673" s="96"/>
      <c r="J2673" s="105"/>
      <c r="K2673" s="105"/>
      <c r="L2673" s="105"/>
      <c r="M2673" s="105"/>
    </row>
    <row r="2674" spans="1:13" x14ac:dyDescent="0.25">
      <c r="A2674" s="96"/>
      <c r="B2674" s="96"/>
      <c r="C2674" s="96"/>
      <c r="D2674" s="95"/>
      <c r="E2674" s="96"/>
      <c r="F2674" s="96"/>
      <c r="G2674" s="96"/>
      <c r="H2674" s="96"/>
      <c r="I2674" s="96"/>
      <c r="J2674" s="105"/>
      <c r="K2674" s="105"/>
      <c r="L2674" s="105"/>
      <c r="M2674" s="105"/>
    </row>
    <row r="2675" spans="1:13" x14ac:dyDescent="0.25">
      <c r="A2675" s="96"/>
      <c r="B2675" s="96"/>
      <c r="C2675" s="96"/>
      <c r="D2675" s="95"/>
      <c r="E2675" s="96"/>
      <c r="F2675" s="96"/>
      <c r="G2675" s="96"/>
      <c r="H2675" s="96"/>
      <c r="I2675" s="96"/>
      <c r="J2675" s="105"/>
      <c r="K2675" s="105"/>
      <c r="L2675" s="105"/>
      <c r="M2675" s="105"/>
    </row>
    <row r="2676" spans="1:13" x14ac:dyDescent="0.25">
      <c r="A2676" s="96"/>
      <c r="B2676" s="96"/>
      <c r="C2676" s="96"/>
      <c r="D2676" s="95"/>
      <c r="E2676" s="96"/>
      <c r="F2676" s="96"/>
      <c r="G2676" s="96"/>
      <c r="H2676" s="96"/>
      <c r="I2676" s="96"/>
      <c r="J2676" s="105"/>
      <c r="K2676" s="105"/>
      <c r="L2676" s="105"/>
      <c r="M2676" s="105"/>
    </row>
    <row r="2677" spans="1:13" x14ac:dyDescent="0.25">
      <c r="A2677" s="96"/>
      <c r="B2677" s="96"/>
      <c r="C2677" s="96"/>
      <c r="D2677" s="95"/>
      <c r="E2677" s="96"/>
      <c r="F2677" s="96"/>
      <c r="G2677" s="96"/>
      <c r="H2677" s="96"/>
      <c r="I2677" s="96"/>
      <c r="J2677" s="105"/>
      <c r="K2677" s="105"/>
      <c r="L2677" s="105"/>
      <c r="M2677" s="105"/>
    </row>
    <row r="2678" spans="1:13" x14ac:dyDescent="0.25">
      <c r="A2678" s="96"/>
      <c r="B2678" s="96"/>
      <c r="C2678" s="96"/>
      <c r="D2678" s="95"/>
      <c r="E2678" s="96"/>
      <c r="F2678" s="96"/>
      <c r="G2678" s="96"/>
      <c r="H2678" s="96"/>
      <c r="I2678" s="96"/>
      <c r="J2678" s="105"/>
      <c r="K2678" s="105"/>
      <c r="L2678" s="105"/>
      <c r="M2678" s="105"/>
    </row>
    <row r="2679" spans="1:13" x14ac:dyDescent="0.25">
      <c r="A2679" s="96"/>
      <c r="B2679" s="96"/>
      <c r="C2679" s="96"/>
      <c r="D2679" s="95"/>
      <c r="E2679" s="96"/>
      <c r="F2679" s="96"/>
      <c r="G2679" s="96"/>
      <c r="H2679" s="96"/>
      <c r="I2679" s="96"/>
      <c r="J2679" s="105"/>
      <c r="K2679" s="105"/>
      <c r="L2679" s="105"/>
      <c r="M2679" s="105"/>
    </row>
    <row r="2680" spans="1:13" x14ac:dyDescent="0.25">
      <c r="A2680" s="96"/>
      <c r="B2680" s="96"/>
      <c r="C2680" s="96"/>
      <c r="D2680" s="95"/>
      <c r="E2680" s="96"/>
      <c r="F2680" s="96"/>
      <c r="G2680" s="96"/>
      <c r="H2680" s="96"/>
      <c r="I2680" s="96"/>
      <c r="J2680" s="105"/>
      <c r="K2680" s="105"/>
      <c r="L2680" s="105"/>
      <c r="M2680" s="105"/>
    </row>
    <row r="2681" spans="1:13" x14ac:dyDescent="0.25">
      <c r="A2681" s="96"/>
      <c r="B2681" s="96"/>
      <c r="C2681" s="96"/>
      <c r="D2681" s="95"/>
      <c r="E2681" s="96"/>
      <c r="F2681" s="96"/>
      <c r="G2681" s="96"/>
      <c r="H2681" s="96"/>
      <c r="I2681" s="96"/>
      <c r="J2681" s="105"/>
      <c r="K2681" s="105"/>
      <c r="L2681" s="105"/>
      <c r="M2681" s="105"/>
    </row>
    <row r="2682" spans="1:13" x14ac:dyDescent="0.25">
      <c r="A2682" s="96"/>
      <c r="B2682" s="96"/>
      <c r="C2682" s="96"/>
      <c r="D2682" s="95"/>
      <c r="E2682" s="96"/>
      <c r="F2682" s="96"/>
      <c r="G2682" s="96"/>
      <c r="H2682" s="96"/>
      <c r="I2682" s="96"/>
      <c r="J2682" s="105"/>
      <c r="K2682" s="105"/>
      <c r="L2682" s="105"/>
      <c r="M2682" s="105"/>
    </row>
    <row r="2683" spans="1:13" x14ac:dyDescent="0.25">
      <c r="A2683" s="96"/>
      <c r="B2683" s="96"/>
      <c r="C2683" s="96"/>
      <c r="D2683" s="95"/>
      <c r="E2683" s="96"/>
      <c r="F2683" s="96"/>
      <c r="G2683" s="96"/>
      <c r="H2683" s="96"/>
      <c r="I2683" s="96"/>
      <c r="J2683" s="105"/>
      <c r="K2683" s="105"/>
      <c r="L2683" s="105"/>
      <c r="M2683" s="105"/>
    </row>
    <row r="2684" spans="1:13" x14ac:dyDescent="0.25">
      <c r="A2684" s="96"/>
      <c r="B2684" s="96"/>
      <c r="C2684" s="96"/>
      <c r="D2684" s="95"/>
      <c r="E2684" s="96"/>
      <c r="F2684" s="96"/>
      <c r="G2684" s="96"/>
      <c r="H2684" s="96"/>
      <c r="I2684" s="96"/>
      <c r="J2684" s="105"/>
      <c r="K2684" s="105"/>
      <c r="L2684" s="105"/>
      <c r="M2684" s="105"/>
    </row>
    <row r="2685" spans="1:13" x14ac:dyDescent="0.25">
      <c r="A2685" s="96"/>
      <c r="B2685" s="96"/>
      <c r="C2685" s="96"/>
      <c r="D2685" s="95"/>
      <c r="E2685" s="96"/>
      <c r="F2685" s="96"/>
      <c r="G2685" s="96"/>
      <c r="H2685" s="96"/>
      <c r="I2685" s="96"/>
      <c r="J2685" s="105"/>
      <c r="K2685" s="105"/>
      <c r="L2685" s="105"/>
      <c r="M2685" s="105"/>
    </row>
    <row r="2686" spans="1:13" x14ac:dyDescent="0.25">
      <c r="A2686" s="96"/>
      <c r="B2686" s="96"/>
      <c r="C2686" s="96"/>
      <c r="D2686" s="95"/>
      <c r="E2686" s="96"/>
      <c r="F2686" s="96"/>
      <c r="G2686" s="96"/>
      <c r="H2686" s="96"/>
      <c r="I2686" s="96"/>
      <c r="J2686" s="105"/>
      <c r="K2686" s="105"/>
      <c r="L2686" s="105"/>
      <c r="M2686" s="105"/>
    </row>
    <row r="2687" spans="1:13" x14ac:dyDescent="0.25">
      <c r="A2687" s="96"/>
      <c r="B2687" s="96"/>
      <c r="C2687" s="96"/>
      <c r="D2687" s="95"/>
      <c r="E2687" s="96"/>
      <c r="F2687" s="96"/>
      <c r="G2687" s="96"/>
      <c r="H2687" s="96"/>
      <c r="I2687" s="96"/>
      <c r="J2687" s="105"/>
      <c r="K2687" s="105"/>
      <c r="L2687" s="105"/>
      <c r="M2687" s="105"/>
    </row>
    <row r="2688" spans="1:13" x14ac:dyDescent="0.25">
      <c r="A2688" s="96"/>
      <c r="B2688" s="96"/>
      <c r="C2688" s="96"/>
      <c r="D2688" s="95"/>
      <c r="E2688" s="96"/>
      <c r="F2688" s="96"/>
      <c r="G2688" s="96"/>
      <c r="H2688" s="96"/>
      <c r="I2688" s="96"/>
      <c r="J2688" s="105"/>
      <c r="K2688" s="105"/>
      <c r="L2688" s="105"/>
      <c r="M2688" s="105"/>
    </row>
    <row r="2689" spans="1:13" x14ac:dyDescent="0.25">
      <c r="A2689" s="96"/>
      <c r="B2689" s="96"/>
      <c r="C2689" s="96"/>
      <c r="D2689" s="95"/>
      <c r="E2689" s="96"/>
      <c r="F2689" s="96"/>
      <c r="G2689" s="96"/>
      <c r="H2689" s="96"/>
      <c r="I2689" s="96"/>
      <c r="J2689" s="105"/>
      <c r="K2689" s="105"/>
      <c r="L2689" s="105"/>
      <c r="M2689" s="105"/>
    </row>
    <row r="2690" spans="1:13" x14ac:dyDescent="0.25">
      <c r="A2690" s="96"/>
      <c r="B2690" s="96"/>
      <c r="C2690" s="96"/>
      <c r="D2690" s="95"/>
      <c r="E2690" s="96"/>
      <c r="F2690" s="96"/>
      <c r="G2690" s="96"/>
      <c r="H2690" s="96"/>
      <c r="I2690" s="96"/>
      <c r="J2690" s="105"/>
      <c r="K2690" s="105"/>
      <c r="L2690" s="105"/>
      <c r="M2690" s="105"/>
    </row>
    <row r="2691" spans="1:13" x14ac:dyDescent="0.25">
      <c r="A2691" s="96"/>
      <c r="B2691" s="96"/>
      <c r="C2691" s="96"/>
      <c r="D2691" s="95"/>
      <c r="E2691" s="96"/>
      <c r="F2691" s="96"/>
      <c r="G2691" s="96"/>
      <c r="H2691" s="96"/>
      <c r="I2691" s="96"/>
      <c r="J2691" s="105"/>
      <c r="K2691" s="105"/>
      <c r="L2691" s="105"/>
      <c r="M2691" s="105"/>
    </row>
    <row r="2692" spans="1:13" x14ac:dyDescent="0.25">
      <c r="A2692" s="96"/>
      <c r="B2692" s="96"/>
      <c r="C2692" s="96"/>
      <c r="D2692" s="95"/>
      <c r="E2692" s="96"/>
      <c r="F2692" s="96"/>
      <c r="G2692" s="96"/>
      <c r="H2692" s="96"/>
      <c r="I2692" s="96"/>
      <c r="J2692" s="105"/>
      <c r="K2692" s="105"/>
      <c r="L2692" s="105"/>
      <c r="M2692" s="105"/>
    </row>
    <row r="2693" spans="1:13" x14ac:dyDescent="0.25">
      <c r="A2693" s="96"/>
      <c r="B2693" s="96"/>
      <c r="C2693" s="96"/>
      <c r="D2693" s="95"/>
      <c r="E2693" s="96"/>
      <c r="F2693" s="96"/>
      <c r="G2693" s="96"/>
      <c r="H2693" s="96"/>
      <c r="I2693" s="96"/>
      <c r="J2693" s="105"/>
      <c r="K2693" s="105"/>
      <c r="L2693" s="105"/>
      <c r="M2693" s="105"/>
    </row>
    <row r="2694" spans="1:13" x14ac:dyDescent="0.25">
      <c r="A2694" s="96"/>
      <c r="B2694" s="96"/>
      <c r="C2694" s="96"/>
      <c r="D2694" s="95"/>
      <c r="E2694" s="96"/>
      <c r="F2694" s="96"/>
      <c r="G2694" s="96"/>
      <c r="H2694" s="96"/>
      <c r="I2694" s="96"/>
      <c r="J2694" s="105"/>
      <c r="K2694" s="105"/>
      <c r="L2694" s="105"/>
      <c r="M2694" s="105"/>
    </row>
    <row r="2695" spans="1:13" x14ac:dyDescent="0.25">
      <c r="A2695" s="96"/>
      <c r="B2695" s="96"/>
      <c r="C2695" s="96"/>
      <c r="D2695" s="95"/>
      <c r="E2695" s="96"/>
      <c r="F2695" s="96"/>
      <c r="G2695" s="96"/>
      <c r="H2695" s="96"/>
      <c r="I2695" s="96"/>
      <c r="J2695" s="105"/>
      <c r="K2695" s="105"/>
      <c r="L2695" s="105"/>
      <c r="M2695" s="105"/>
    </row>
    <row r="2696" spans="1:13" x14ac:dyDescent="0.25">
      <c r="A2696" s="96"/>
      <c r="B2696" s="96"/>
      <c r="C2696" s="96"/>
      <c r="D2696" s="95"/>
      <c r="E2696" s="96"/>
      <c r="F2696" s="96"/>
      <c r="G2696" s="96"/>
      <c r="H2696" s="96"/>
      <c r="I2696" s="96"/>
      <c r="J2696" s="105"/>
      <c r="K2696" s="105"/>
      <c r="L2696" s="105"/>
      <c r="M2696" s="105"/>
    </row>
    <row r="2697" spans="1:13" x14ac:dyDescent="0.25">
      <c r="A2697" s="96"/>
      <c r="B2697" s="96"/>
      <c r="C2697" s="96"/>
      <c r="D2697" s="95"/>
      <c r="E2697" s="96"/>
      <c r="F2697" s="96"/>
      <c r="G2697" s="96"/>
      <c r="H2697" s="96"/>
      <c r="I2697" s="96"/>
      <c r="J2697" s="105"/>
      <c r="K2697" s="105"/>
      <c r="L2697" s="105"/>
      <c r="M2697" s="105"/>
    </row>
    <row r="2698" spans="1:13" x14ac:dyDescent="0.25">
      <c r="A2698" s="96"/>
      <c r="B2698" s="96"/>
      <c r="C2698" s="96"/>
      <c r="D2698" s="95"/>
      <c r="E2698" s="96"/>
      <c r="F2698" s="96"/>
      <c r="G2698" s="96"/>
      <c r="H2698" s="96"/>
      <c r="I2698" s="96"/>
      <c r="J2698" s="105"/>
      <c r="K2698" s="105"/>
      <c r="L2698" s="105"/>
      <c r="M2698" s="105"/>
    </row>
    <row r="2699" spans="1:13" x14ac:dyDescent="0.25">
      <c r="A2699" s="96"/>
      <c r="B2699" s="96"/>
      <c r="C2699" s="96"/>
      <c r="D2699" s="95"/>
      <c r="E2699" s="96"/>
      <c r="F2699" s="96"/>
      <c r="G2699" s="96"/>
      <c r="H2699" s="96"/>
      <c r="I2699" s="96"/>
      <c r="J2699" s="105"/>
      <c r="K2699" s="105"/>
      <c r="L2699" s="105"/>
      <c r="M2699" s="105"/>
    </row>
    <row r="2700" spans="1:13" x14ac:dyDescent="0.25">
      <c r="A2700" s="96"/>
      <c r="B2700" s="96"/>
      <c r="C2700" s="96"/>
      <c r="D2700" s="95"/>
      <c r="E2700" s="96"/>
      <c r="F2700" s="96"/>
      <c r="G2700" s="96"/>
      <c r="H2700" s="96"/>
      <c r="I2700" s="96"/>
      <c r="J2700" s="105"/>
      <c r="K2700" s="105"/>
      <c r="L2700" s="105"/>
      <c r="M2700" s="105"/>
    </row>
    <row r="2701" spans="1:13" x14ac:dyDescent="0.25">
      <c r="A2701" s="96"/>
      <c r="B2701" s="96"/>
      <c r="C2701" s="96"/>
      <c r="D2701" s="95"/>
      <c r="E2701" s="96"/>
      <c r="F2701" s="96"/>
      <c r="G2701" s="96"/>
      <c r="H2701" s="96"/>
      <c r="I2701" s="96"/>
      <c r="J2701" s="105"/>
      <c r="K2701" s="105"/>
      <c r="L2701" s="105"/>
      <c r="M2701" s="105"/>
    </row>
    <row r="2702" spans="1:13" x14ac:dyDescent="0.25">
      <c r="A2702" s="96"/>
      <c r="B2702" s="96"/>
      <c r="C2702" s="96"/>
      <c r="D2702" s="95"/>
      <c r="E2702" s="96"/>
      <c r="F2702" s="96"/>
      <c r="G2702" s="96"/>
      <c r="H2702" s="96"/>
      <c r="I2702" s="96"/>
      <c r="J2702" s="105"/>
      <c r="K2702" s="105"/>
      <c r="L2702" s="105"/>
      <c r="M2702" s="105"/>
    </row>
    <row r="2703" spans="1:13" x14ac:dyDescent="0.25">
      <c r="A2703" s="96"/>
      <c r="B2703" s="96"/>
      <c r="C2703" s="96"/>
      <c r="D2703" s="95"/>
      <c r="E2703" s="96"/>
      <c r="F2703" s="96"/>
      <c r="G2703" s="96"/>
      <c r="H2703" s="96"/>
      <c r="I2703" s="96"/>
      <c r="J2703" s="105"/>
      <c r="K2703" s="105"/>
      <c r="L2703" s="105"/>
      <c r="M2703" s="105"/>
    </row>
    <row r="2704" spans="1:13" x14ac:dyDescent="0.25">
      <c r="A2704" s="96"/>
      <c r="B2704" s="96"/>
      <c r="C2704" s="96"/>
      <c r="D2704" s="95"/>
      <c r="E2704" s="96"/>
      <c r="F2704" s="96"/>
      <c r="G2704" s="96"/>
      <c r="H2704" s="96"/>
      <c r="I2704" s="96"/>
      <c r="J2704" s="105"/>
      <c r="K2704" s="105"/>
      <c r="L2704" s="105"/>
      <c r="M2704" s="105"/>
    </row>
    <row r="2705" spans="1:13" x14ac:dyDescent="0.25">
      <c r="A2705" s="96"/>
      <c r="B2705" s="96"/>
      <c r="C2705" s="96"/>
      <c r="D2705" s="95"/>
      <c r="E2705" s="96"/>
      <c r="F2705" s="96"/>
      <c r="G2705" s="96"/>
      <c r="H2705" s="96"/>
      <c r="I2705" s="96"/>
      <c r="J2705" s="105"/>
      <c r="K2705" s="105"/>
      <c r="L2705" s="105"/>
      <c r="M2705" s="105"/>
    </row>
    <row r="2706" spans="1:13" x14ac:dyDescent="0.25">
      <c r="A2706" s="96"/>
      <c r="B2706" s="96"/>
      <c r="C2706" s="96"/>
      <c r="D2706" s="95"/>
      <c r="E2706" s="96"/>
      <c r="F2706" s="96"/>
      <c r="G2706" s="96"/>
      <c r="H2706" s="96"/>
      <c r="I2706" s="96"/>
      <c r="J2706" s="105"/>
      <c r="K2706" s="105"/>
      <c r="L2706" s="105"/>
      <c r="M2706" s="105"/>
    </row>
    <row r="2707" spans="1:13" x14ac:dyDescent="0.25">
      <c r="A2707" s="96"/>
      <c r="B2707" s="96"/>
      <c r="C2707" s="96"/>
      <c r="D2707" s="95"/>
      <c r="E2707" s="96"/>
      <c r="F2707" s="96"/>
      <c r="G2707" s="96"/>
      <c r="H2707" s="96"/>
      <c r="I2707" s="96"/>
      <c r="J2707" s="105"/>
      <c r="K2707" s="105"/>
      <c r="L2707" s="105"/>
      <c r="M2707" s="105"/>
    </row>
    <row r="2708" spans="1:13" x14ac:dyDescent="0.25">
      <c r="A2708" s="96"/>
      <c r="B2708" s="96"/>
      <c r="C2708" s="96"/>
      <c r="D2708" s="95"/>
      <c r="E2708" s="96"/>
      <c r="F2708" s="96"/>
      <c r="G2708" s="96"/>
      <c r="H2708" s="96"/>
      <c r="I2708" s="96"/>
      <c r="J2708" s="105"/>
      <c r="K2708" s="105"/>
      <c r="L2708" s="105"/>
      <c r="M2708" s="105"/>
    </row>
    <row r="2709" spans="1:13" x14ac:dyDescent="0.25">
      <c r="A2709" s="96"/>
      <c r="B2709" s="96"/>
      <c r="C2709" s="96"/>
      <c r="D2709" s="95"/>
      <c r="E2709" s="96"/>
      <c r="F2709" s="96"/>
      <c r="G2709" s="96"/>
      <c r="H2709" s="96"/>
      <c r="I2709" s="96"/>
      <c r="J2709" s="105"/>
      <c r="K2709" s="105"/>
      <c r="L2709" s="105"/>
      <c r="M2709" s="105"/>
    </row>
    <row r="2710" spans="1:13" x14ac:dyDescent="0.25">
      <c r="A2710" s="96"/>
      <c r="B2710" s="96"/>
      <c r="C2710" s="96"/>
      <c r="D2710" s="95"/>
      <c r="E2710" s="96"/>
      <c r="F2710" s="96"/>
      <c r="G2710" s="96"/>
      <c r="H2710" s="96"/>
      <c r="I2710" s="96"/>
      <c r="J2710" s="105"/>
      <c r="K2710" s="105"/>
      <c r="L2710" s="105"/>
      <c r="M2710" s="105"/>
    </row>
    <row r="2711" spans="1:13" x14ac:dyDescent="0.25">
      <c r="A2711" s="96"/>
      <c r="B2711" s="96"/>
      <c r="C2711" s="96"/>
      <c r="D2711" s="95"/>
      <c r="E2711" s="96"/>
      <c r="F2711" s="96"/>
      <c r="G2711" s="96"/>
      <c r="H2711" s="96"/>
      <c r="I2711" s="96"/>
      <c r="J2711" s="105"/>
      <c r="K2711" s="105"/>
      <c r="L2711" s="105"/>
      <c r="M2711" s="105"/>
    </row>
    <row r="2712" spans="1:13" x14ac:dyDescent="0.25">
      <c r="A2712" s="96"/>
      <c r="B2712" s="96"/>
      <c r="C2712" s="96"/>
      <c r="D2712" s="95"/>
      <c r="E2712" s="96"/>
      <c r="F2712" s="96"/>
      <c r="G2712" s="96"/>
      <c r="H2712" s="96"/>
      <c r="I2712" s="96"/>
      <c r="J2712" s="105"/>
      <c r="K2712" s="105"/>
      <c r="L2712" s="105"/>
      <c r="M2712" s="105"/>
    </row>
    <row r="2713" spans="1:13" x14ac:dyDescent="0.25">
      <c r="A2713" s="96"/>
      <c r="B2713" s="96"/>
      <c r="C2713" s="96"/>
      <c r="D2713" s="95"/>
      <c r="E2713" s="96"/>
      <c r="F2713" s="96"/>
      <c r="G2713" s="96"/>
      <c r="H2713" s="96"/>
      <c r="I2713" s="96"/>
      <c r="J2713" s="105"/>
      <c r="K2713" s="105"/>
      <c r="L2713" s="105"/>
      <c r="M2713" s="105"/>
    </row>
    <row r="2714" spans="1:13" x14ac:dyDescent="0.25">
      <c r="A2714" s="96"/>
      <c r="B2714" s="96"/>
      <c r="C2714" s="96"/>
      <c r="D2714" s="95"/>
      <c r="E2714" s="96"/>
      <c r="F2714" s="96"/>
      <c r="G2714" s="96"/>
      <c r="H2714" s="96"/>
      <c r="I2714" s="96"/>
      <c r="J2714" s="105"/>
      <c r="K2714" s="105"/>
      <c r="L2714" s="105"/>
      <c r="M2714" s="105"/>
    </row>
    <row r="2715" spans="1:13" x14ac:dyDescent="0.25">
      <c r="A2715" s="96"/>
      <c r="B2715" s="96"/>
      <c r="C2715" s="96"/>
      <c r="D2715" s="95"/>
      <c r="E2715" s="96"/>
      <c r="F2715" s="96"/>
      <c r="G2715" s="96"/>
      <c r="H2715" s="96"/>
      <c r="I2715" s="96"/>
      <c r="J2715" s="105"/>
      <c r="K2715" s="105"/>
      <c r="L2715" s="105"/>
      <c r="M2715" s="105"/>
    </row>
    <row r="2716" spans="1:13" x14ac:dyDescent="0.25">
      <c r="A2716" s="96"/>
      <c r="B2716" s="96"/>
      <c r="C2716" s="96"/>
      <c r="D2716" s="95"/>
      <c r="E2716" s="96"/>
      <c r="F2716" s="96"/>
      <c r="G2716" s="96"/>
      <c r="H2716" s="96"/>
      <c r="I2716" s="96"/>
      <c r="J2716" s="105"/>
      <c r="K2716" s="105"/>
      <c r="L2716" s="105"/>
      <c r="M2716" s="105"/>
    </row>
    <row r="2717" spans="1:13" x14ac:dyDescent="0.25">
      <c r="A2717" s="96"/>
      <c r="B2717" s="96"/>
      <c r="C2717" s="96"/>
      <c r="D2717" s="95"/>
      <c r="E2717" s="96"/>
      <c r="F2717" s="96"/>
      <c r="G2717" s="96"/>
      <c r="H2717" s="96"/>
      <c r="I2717" s="96"/>
      <c r="J2717" s="105"/>
      <c r="K2717" s="105"/>
      <c r="L2717" s="105"/>
      <c r="M2717" s="105"/>
    </row>
    <row r="2718" spans="1:13" x14ac:dyDescent="0.25">
      <c r="A2718" s="96"/>
      <c r="B2718" s="96"/>
      <c r="C2718" s="96"/>
      <c r="D2718" s="95"/>
      <c r="E2718" s="96"/>
      <c r="F2718" s="96"/>
      <c r="G2718" s="96"/>
      <c r="H2718" s="96"/>
      <c r="I2718" s="96"/>
      <c r="J2718" s="105"/>
      <c r="K2718" s="105"/>
      <c r="L2718" s="105"/>
      <c r="M2718" s="105"/>
    </row>
    <row r="2719" spans="1:13" x14ac:dyDescent="0.25">
      <c r="A2719" s="96"/>
      <c r="B2719" s="96"/>
      <c r="C2719" s="96"/>
      <c r="D2719" s="95"/>
      <c r="E2719" s="96"/>
      <c r="F2719" s="96"/>
      <c r="G2719" s="96"/>
      <c r="H2719" s="96"/>
      <c r="I2719" s="96"/>
      <c r="J2719" s="105"/>
      <c r="K2719" s="105"/>
      <c r="L2719" s="105"/>
      <c r="M2719" s="105"/>
    </row>
    <row r="2720" spans="1:13" x14ac:dyDescent="0.25">
      <c r="A2720" s="96"/>
      <c r="B2720" s="96"/>
      <c r="C2720" s="96"/>
      <c r="D2720" s="95"/>
      <c r="E2720" s="96"/>
      <c r="F2720" s="96"/>
      <c r="G2720" s="96"/>
      <c r="H2720" s="96"/>
      <c r="I2720" s="96"/>
      <c r="J2720" s="105"/>
      <c r="K2720" s="105"/>
      <c r="L2720" s="105"/>
      <c r="M2720" s="105"/>
    </row>
    <row r="2721" spans="1:13" x14ac:dyDescent="0.25">
      <c r="A2721" s="96"/>
      <c r="B2721" s="96"/>
      <c r="C2721" s="96"/>
      <c r="D2721" s="95"/>
      <c r="E2721" s="96"/>
      <c r="F2721" s="96"/>
      <c r="G2721" s="96"/>
      <c r="H2721" s="96"/>
      <c r="I2721" s="96"/>
      <c r="J2721" s="105"/>
      <c r="K2721" s="105"/>
      <c r="L2721" s="105"/>
      <c r="M2721" s="105"/>
    </row>
    <row r="2722" spans="1:13" x14ac:dyDescent="0.25">
      <c r="A2722" s="96"/>
      <c r="B2722" s="96"/>
      <c r="C2722" s="96"/>
      <c r="D2722" s="95"/>
      <c r="E2722" s="96"/>
      <c r="F2722" s="96"/>
      <c r="G2722" s="96"/>
      <c r="H2722" s="96"/>
      <c r="I2722" s="96"/>
      <c r="J2722" s="105"/>
      <c r="K2722" s="105"/>
      <c r="L2722" s="105"/>
      <c r="M2722" s="105"/>
    </row>
    <row r="2723" spans="1:13" x14ac:dyDescent="0.25">
      <c r="A2723" s="96"/>
      <c r="B2723" s="96"/>
      <c r="C2723" s="96"/>
      <c r="D2723" s="95"/>
      <c r="E2723" s="96"/>
      <c r="F2723" s="96"/>
      <c r="G2723" s="96"/>
      <c r="H2723" s="96"/>
      <c r="I2723" s="96"/>
      <c r="J2723" s="105"/>
      <c r="K2723" s="105"/>
      <c r="L2723" s="105"/>
      <c r="M2723" s="105"/>
    </row>
    <row r="2724" spans="1:13" x14ac:dyDescent="0.25">
      <c r="A2724" s="96"/>
      <c r="B2724" s="96"/>
      <c r="C2724" s="96"/>
      <c r="D2724" s="95"/>
      <c r="E2724" s="96"/>
      <c r="F2724" s="96"/>
      <c r="G2724" s="96"/>
      <c r="H2724" s="96"/>
      <c r="I2724" s="96"/>
      <c r="J2724" s="105"/>
      <c r="K2724" s="105"/>
      <c r="L2724" s="105"/>
      <c r="M2724" s="105"/>
    </row>
    <row r="2725" spans="1:13" x14ac:dyDescent="0.25">
      <c r="A2725" s="96"/>
      <c r="B2725" s="96"/>
      <c r="C2725" s="96"/>
      <c r="D2725" s="95"/>
      <c r="E2725" s="96"/>
      <c r="F2725" s="96"/>
      <c r="G2725" s="96"/>
      <c r="H2725" s="96"/>
      <c r="I2725" s="96"/>
      <c r="J2725" s="105"/>
      <c r="K2725" s="105"/>
      <c r="L2725" s="105"/>
      <c r="M2725" s="105"/>
    </row>
    <row r="2726" spans="1:13" x14ac:dyDescent="0.25">
      <c r="A2726" s="96"/>
      <c r="B2726" s="96"/>
      <c r="C2726" s="96"/>
      <c r="D2726" s="95"/>
      <c r="E2726" s="96"/>
      <c r="F2726" s="96"/>
      <c r="G2726" s="96"/>
      <c r="H2726" s="96"/>
      <c r="I2726" s="96"/>
      <c r="J2726" s="105"/>
      <c r="K2726" s="105"/>
      <c r="L2726" s="105"/>
      <c r="M2726" s="105"/>
    </row>
    <row r="2727" spans="1:13" x14ac:dyDescent="0.25">
      <c r="A2727" s="96"/>
      <c r="B2727" s="96"/>
      <c r="C2727" s="96"/>
      <c r="D2727" s="95"/>
      <c r="E2727" s="96"/>
      <c r="F2727" s="96"/>
      <c r="G2727" s="96"/>
      <c r="H2727" s="96"/>
      <c r="I2727" s="96"/>
      <c r="J2727" s="105"/>
      <c r="K2727" s="105"/>
      <c r="L2727" s="105"/>
      <c r="M2727" s="105"/>
    </row>
    <row r="2728" spans="1:13" x14ac:dyDescent="0.25">
      <c r="A2728" s="96"/>
      <c r="B2728" s="96"/>
      <c r="C2728" s="96"/>
      <c r="D2728" s="95"/>
      <c r="E2728" s="96"/>
      <c r="F2728" s="96"/>
      <c r="G2728" s="96"/>
      <c r="H2728" s="96"/>
      <c r="I2728" s="96"/>
      <c r="J2728" s="105"/>
      <c r="K2728" s="105"/>
      <c r="L2728" s="105"/>
      <c r="M2728" s="105"/>
    </row>
    <row r="2729" spans="1:13" x14ac:dyDescent="0.25">
      <c r="A2729" s="96"/>
      <c r="B2729" s="96"/>
      <c r="C2729" s="96"/>
      <c r="D2729" s="95"/>
      <c r="E2729" s="96"/>
      <c r="F2729" s="96"/>
      <c r="G2729" s="96"/>
      <c r="H2729" s="96"/>
      <c r="I2729" s="96"/>
      <c r="J2729" s="105"/>
      <c r="K2729" s="105"/>
      <c r="L2729" s="105"/>
      <c r="M2729" s="105"/>
    </row>
    <row r="2730" spans="1:13" x14ac:dyDescent="0.25">
      <c r="A2730" s="96"/>
      <c r="B2730" s="96"/>
      <c r="C2730" s="96"/>
      <c r="D2730" s="95"/>
      <c r="E2730" s="96"/>
      <c r="F2730" s="96"/>
      <c r="G2730" s="96"/>
      <c r="H2730" s="96"/>
      <c r="I2730" s="96"/>
      <c r="J2730" s="105"/>
      <c r="K2730" s="105"/>
      <c r="L2730" s="105"/>
      <c r="M2730" s="105"/>
    </row>
    <row r="2731" spans="1:13" x14ac:dyDescent="0.25">
      <c r="A2731" s="96"/>
      <c r="B2731" s="96"/>
      <c r="C2731" s="96"/>
      <c r="D2731" s="95"/>
      <c r="E2731" s="96"/>
      <c r="F2731" s="96"/>
      <c r="G2731" s="96"/>
      <c r="H2731" s="96"/>
      <c r="I2731" s="96"/>
      <c r="J2731" s="105"/>
      <c r="K2731" s="105"/>
      <c r="L2731" s="105"/>
      <c r="M2731" s="105"/>
    </row>
    <row r="2732" spans="1:13" x14ac:dyDescent="0.25">
      <c r="A2732" s="96"/>
      <c r="B2732" s="96"/>
      <c r="C2732" s="96"/>
      <c r="D2732" s="95"/>
      <c r="E2732" s="96"/>
      <c r="F2732" s="96"/>
      <c r="G2732" s="96"/>
      <c r="H2732" s="96"/>
      <c r="I2732" s="96"/>
      <c r="J2732" s="105"/>
      <c r="K2732" s="105"/>
      <c r="L2732" s="105"/>
      <c r="M2732" s="105"/>
    </row>
    <row r="2733" spans="1:13" x14ac:dyDescent="0.25">
      <c r="A2733" s="96"/>
      <c r="B2733" s="96"/>
      <c r="C2733" s="96"/>
      <c r="D2733" s="95"/>
      <c r="E2733" s="96"/>
      <c r="F2733" s="96"/>
      <c r="G2733" s="96"/>
      <c r="H2733" s="96"/>
      <c r="I2733" s="96"/>
      <c r="J2733" s="105"/>
      <c r="K2733" s="105"/>
      <c r="L2733" s="105"/>
      <c r="M2733" s="105"/>
    </row>
    <row r="2734" spans="1:13" x14ac:dyDescent="0.25">
      <c r="A2734" s="96"/>
      <c r="B2734" s="96"/>
      <c r="C2734" s="96"/>
      <c r="D2734" s="95"/>
      <c r="E2734" s="96"/>
      <c r="F2734" s="96"/>
      <c r="G2734" s="96"/>
      <c r="H2734" s="96"/>
      <c r="I2734" s="96"/>
      <c r="J2734" s="105"/>
      <c r="K2734" s="105"/>
      <c r="L2734" s="105"/>
      <c r="M2734" s="105"/>
    </row>
    <row r="2735" spans="1:13" x14ac:dyDescent="0.25">
      <c r="A2735" s="96"/>
      <c r="B2735" s="96"/>
      <c r="C2735" s="96"/>
      <c r="D2735" s="95"/>
      <c r="E2735" s="96"/>
      <c r="F2735" s="96"/>
      <c r="G2735" s="96"/>
      <c r="H2735" s="96"/>
      <c r="I2735" s="96"/>
      <c r="J2735" s="105"/>
      <c r="K2735" s="105"/>
      <c r="L2735" s="105"/>
      <c r="M2735" s="105"/>
    </row>
    <row r="2736" spans="1:13" x14ac:dyDescent="0.25">
      <c r="A2736" s="96"/>
      <c r="B2736" s="96"/>
      <c r="C2736" s="96"/>
      <c r="D2736" s="95"/>
      <c r="E2736" s="96"/>
      <c r="F2736" s="96"/>
      <c r="G2736" s="96"/>
      <c r="H2736" s="96"/>
      <c r="I2736" s="96"/>
      <c r="J2736" s="105"/>
      <c r="K2736" s="105"/>
      <c r="L2736" s="105"/>
      <c r="M2736" s="105"/>
    </row>
    <row r="2737" spans="1:13" x14ac:dyDescent="0.25">
      <c r="A2737" s="96"/>
      <c r="B2737" s="96"/>
      <c r="C2737" s="96"/>
      <c r="D2737" s="95"/>
      <c r="E2737" s="96"/>
      <c r="F2737" s="96"/>
      <c r="G2737" s="96"/>
      <c r="H2737" s="96"/>
      <c r="I2737" s="96"/>
      <c r="J2737" s="105"/>
      <c r="K2737" s="105"/>
      <c r="L2737" s="105"/>
      <c r="M2737" s="105"/>
    </row>
    <row r="2738" spans="1:13" x14ac:dyDescent="0.25">
      <c r="A2738" s="96"/>
      <c r="B2738" s="96"/>
      <c r="C2738" s="96"/>
      <c r="D2738" s="95"/>
      <c r="E2738" s="96"/>
      <c r="F2738" s="96"/>
      <c r="G2738" s="96"/>
      <c r="H2738" s="96"/>
      <c r="I2738" s="96"/>
      <c r="J2738" s="105"/>
      <c r="K2738" s="105"/>
      <c r="L2738" s="105"/>
      <c r="M2738" s="105"/>
    </row>
    <row r="2739" spans="1:13" x14ac:dyDescent="0.25">
      <c r="A2739" s="96"/>
      <c r="B2739" s="96"/>
      <c r="C2739" s="96"/>
      <c r="D2739" s="95"/>
      <c r="E2739" s="96"/>
      <c r="F2739" s="96"/>
      <c r="G2739" s="96"/>
      <c r="H2739" s="96"/>
      <c r="I2739" s="96"/>
      <c r="J2739" s="105"/>
      <c r="K2739" s="105"/>
      <c r="L2739" s="105"/>
      <c r="M2739" s="105"/>
    </row>
    <row r="2740" spans="1:13" x14ac:dyDescent="0.25">
      <c r="A2740" s="96"/>
      <c r="B2740" s="96"/>
      <c r="C2740" s="96"/>
      <c r="D2740" s="95"/>
      <c r="E2740" s="96"/>
      <c r="F2740" s="96"/>
      <c r="G2740" s="96"/>
      <c r="H2740" s="96"/>
      <c r="I2740" s="96"/>
      <c r="J2740" s="105"/>
      <c r="K2740" s="105"/>
      <c r="L2740" s="105"/>
      <c r="M2740" s="105"/>
    </row>
    <row r="2741" spans="1:13" x14ac:dyDescent="0.25">
      <c r="A2741" s="96"/>
      <c r="B2741" s="96"/>
      <c r="C2741" s="96"/>
      <c r="D2741" s="95"/>
      <c r="E2741" s="96"/>
      <c r="F2741" s="96"/>
      <c r="G2741" s="96"/>
      <c r="H2741" s="96"/>
      <c r="I2741" s="96"/>
      <c r="J2741" s="105"/>
      <c r="K2741" s="105"/>
      <c r="L2741" s="105"/>
      <c r="M2741" s="105"/>
    </row>
    <row r="2742" spans="1:13" x14ac:dyDescent="0.25">
      <c r="A2742" s="96"/>
      <c r="B2742" s="96"/>
      <c r="C2742" s="96"/>
      <c r="D2742" s="95"/>
      <c r="E2742" s="96"/>
      <c r="F2742" s="96"/>
      <c r="G2742" s="96"/>
      <c r="H2742" s="96"/>
      <c r="I2742" s="96"/>
      <c r="J2742" s="105"/>
      <c r="K2742" s="105"/>
      <c r="L2742" s="105"/>
      <c r="M2742" s="105"/>
    </row>
    <row r="2743" spans="1:13" x14ac:dyDescent="0.25">
      <c r="A2743" s="96"/>
      <c r="B2743" s="96"/>
      <c r="C2743" s="96"/>
      <c r="D2743" s="95"/>
      <c r="E2743" s="96"/>
      <c r="F2743" s="96"/>
      <c r="G2743" s="96"/>
      <c r="H2743" s="96"/>
      <c r="I2743" s="96"/>
      <c r="J2743" s="105"/>
      <c r="K2743" s="105"/>
      <c r="L2743" s="105"/>
      <c r="M2743" s="105"/>
    </row>
    <row r="2744" spans="1:13" x14ac:dyDescent="0.25">
      <c r="A2744" s="96"/>
      <c r="B2744" s="96"/>
      <c r="C2744" s="96"/>
      <c r="D2744" s="95"/>
      <c r="E2744" s="96"/>
      <c r="F2744" s="96"/>
      <c r="G2744" s="96"/>
      <c r="H2744" s="96"/>
      <c r="I2744" s="96"/>
      <c r="J2744" s="105"/>
      <c r="K2744" s="105"/>
      <c r="L2744" s="105"/>
      <c r="M2744" s="105"/>
    </row>
    <row r="2745" spans="1:13" x14ac:dyDescent="0.25">
      <c r="A2745" s="96"/>
      <c r="B2745" s="96"/>
      <c r="C2745" s="96"/>
      <c r="D2745" s="95"/>
      <c r="E2745" s="96"/>
      <c r="F2745" s="96"/>
      <c r="G2745" s="96"/>
      <c r="H2745" s="96"/>
      <c r="I2745" s="96"/>
      <c r="J2745" s="105"/>
      <c r="K2745" s="105"/>
      <c r="L2745" s="105"/>
      <c r="M2745" s="105"/>
    </row>
    <row r="2746" spans="1:13" x14ac:dyDescent="0.25">
      <c r="A2746" s="96"/>
      <c r="B2746" s="96"/>
      <c r="C2746" s="96"/>
      <c r="D2746" s="95"/>
      <c r="E2746" s="96"/>
      <c r="F2746" s="96"/>
      <c r="G2746" s="96"/>
      <c r="H2746" s="96"/>
      <c r="I2746" s="96"/>
      <c r="J2746" s="105"/>
      <c r="K2746" s="105"/>
      <c r="L2746" s="105"/>
      <c r="M2746" s="105"/>
    </row>
    <row r="2747" spans="1:13" x14ac:dyDescent="0.25">
      <c r="A2747" s="96"/>
      <c r="B2747" s="96"/>
      <c r="C2747" s="96"/>
      <c r="D2747" s="95"/>
      <c r="E2747" s="96"/>
      <c r="F2747" s="96"/>
      <c r="G2747" s="96"/>
      <c r="H2747" s="96"/>
      <c r="I2747" s="96"/>
      <c r="J2747" s="105"/>
      <c r="K2747" s="105"/>
      <c r="L2747" s="105"/>
      <c r="M2747" s="105"/>
    </row>
    <row r="2748" spans="1:13" x14ac:dyDescent="0.25">
      <c r="A2748" s="96"/>
      <c r="B2748" s="96"/>
      <c r="C2748" s="96"/>
      <c r="D2748" s="95"/>
      <c r="E2748" s="96"/>
      <c r="F2748" s="96"/>
      <c r="G2748" s="96"/>
      <c r="H2748" s="96"/>
      <c r="I2748" s="96"/>
      <c r="J2748" s="105"/>
      <c r="K2748" s="105"/>
      <c r="L2748" s="105"/>
      <c r="M2748" s="105"/>
    </row>
    <row r="2749" spans="1:13" x14ac:dyDescent="0.25">
      <c r="A2749" s="96"/>
      <c r="B2749" s="96"/>
      <c r="C2749" s="96"/>
      <c r="D2749" s="95"/>
      <c r="E2749" s="96"/>
      <c r="F2749" s="96"/>
      <c r="G2749" s="96"/>
      <c r="H2749" s="96"/>
      <c r="I2749" s="96"/>
      <c r="J2749" s="105"/>
      <c r="K2749" s="105"/>
      <c r="L2749" s="105"/>
      <c r="M2749" s="105"/>
    </row>
    <row r="2750" spans="1:13" x14ac:dyDescent="0.25">
      <c r="A2750" s="96"/>
      <c r="B2750" s="96"/>
      <c r="C2750" s="96"/>
      <c r="D2750" s="95"/>
      <c r="E2750" s="96"/>
      <c r="F2750" s="96"/>
      <c r="G2750" s="96"/>
      <c r="H2750" s="96"/>
      <c r="I2750" s="96"/>
      <c r="J2750" s="105"/>
      <c r="K2750" s="105"/>
      <c r="L2750" s="105"/>
      <c r="M2750" s="105"/>
    </row>
    <row r="2751" spans="1:13" x14ac:dyDescent="0.25">
      <c r="A2751" s="96"/>
      <c r="B2751" s="96"/>
      <c r="C2751" s="96"/>
      <c r="D2751" s="95"/>
      <c r="E2751" s="96"/>
      <c r="F2751" s="96"/>
      <c r="G2751" s="96"/>
      <c r="H2751" s="96"/>
      <c r="I2751" s="96"/>
      <c r="J2751" s="105"/>
      <c r="K2751" s="105"/>
      <c r="L2751" s="105"/>
      <c r="M2751" s="105"/>
    </row>
    <row r="2752" spans="1:13" x14ac:dyDescent="0.25">
      <c r="A2752" s="96"/>
      <c r="B2752" s="96"/>
      <c r="C2752" s="96"/>
      <c r="D2752" s="95"/>
      <c r="E2752" s="96"/>
      <c r="F2752" s="96"/>
      <c r="G2752" s="96"/>
      <c r="H2752" s="96"/>
      <c r="I2752" s="96"/>
      <c r="J2752" s="105"/>
      <c r="K2752" s="105"/>
      <c r="L2752" s="105"/>
      <c r="M2752" s="105"/>
    </row>
    <row r="2753" spans="1:13" x14ac:dyDescent="0.25">
      <c r="A2753" s="96"/>
      <c r="B2753" s="96"/>
      <c r="C2753" s="96"/>
      <c r="D2753" s="95"/>
      <c r="E2753" s="96"/>
      <c r="F2753" s="96"/>
      <c r="G2753" s="96"/>
      <c r="H2753" s="96"/>
      <c r="I2753" s="96"/>
      <c r="J2753" s="105"/>
      <c r="K2753" s="105"/>
      <c r="L2753" s="105"/>
      <c r="M2753" s="105"/>
    </row>
    <row r="2754" spans="1:13" x14ac:dyDescent="0.25">
      <c r="A2754" s="96"/>
      <c r="B2754" s="96"/>
      <c r="C2754" s="96"/>
      <c r="D2754" s="95"/>
      <c r="E2754" s="96"/>
      <c r="F2754" s="96"/>
      <c r="G2754" s="96"/>
      <c r="H2754" s="96"/>
      <c r="I2754" s="96"/>
      <c r="J2754" s="105"/>
      <c r="K2754" s="105"/>
      <c r="L2754" s="105"/>
      <c r="M2754" s="105"/>
    </row>
    <row r="2755" spans="1:13" x14ac:dyDescent="0.25">
      <c r="A2755" s="96"/>
      <c r="B2755" s="96"/>
      <c r="C2755" s="96"/>
      <c r="D2755" s="95"/>
      <c r="E2755" s="96"/>
      <c r="F2755" s="96"/>
      <c r="G2755" s="96"/>
      <c r="H2755" s="96"/>
      <c r="I2755" s="96"/>
      <c r="J2755" s="105"/>
      <c r="K2755" s="105"/>
      <c r="L2755" s="105"/>
      <c r="M2755" s="105"/>
    </row>
    <row r="2756" spans="1:13" x14ac:dyDescent="0.25">
      <c r="A2756" s="96"/>
      <c r="B2756" s="96"/>
      <c r="C2756" s="96"/>
      <c r="D2756" s="95"/>
      <c r="E2756" s="96"/>
      <c r="F2756" s="96"/>
      <c r="G2756" s="96"/>
      <c r="H2756" s="96"/>
      <c r="I2756" s="96"/>
      <c r="J2756" s="105"/>
      <c r="K2756" s="105"/>
      <c r="L2756" s="105"/>
      <c r="M2756" s="105"/>
    </row>
    <row r="2757" spans="1:13" x14ac:dyDescent="0.25">
      <c r="A2757" s="96"/>
      <c r="B2757" s="96"/>
      <c r="C2757" s="96"/>
      <c r="D2757" s="95"/>
      <c r="E2757" s="96"/>
      <c r="F2757" s="96"/>
      <c r="G2757" s="96"/>
      <c r="H2757" s="96"/>
      <c r="I2757" s="96"/>
      <c r="J2757" s="105"/>
      <c r="K2757" s="105"/>
      <c r="L2757" s="105"/>
      <c r="M2757" s="105"/>
    </row>
    <row r="2758" spans="1:13" x14ac:dyDescent="0.25">
      <c r="A2758" s="96"/>
      <c r="B2758" s="96"/>
      <c r="C2758" s="96"/>
      <c r="D2758" s="95"/>
      <c r="E2758" s="96"/>
      <c r="F2758" s="96"/>
      <c r="G2758" s="96"/>
      <c r="H2758" s="96"/>
      <c r="I2758" s="96"/>
      <c r="J2758" s="105"/>
      <c r="K2758" s="105"/>
      <c r="L2758" s="105"/>
      <c r="M2758" s="105"/>
    </row>
    <row r="2759" spans="1:13" x14ac:dyDescent="0.25">
      <c r="A2759" s="96"/>
      <c r="B2759" s="96"/>
      <c r="C2759" s="96"/>
      <c r="D2759" s="95"/>
      <c r="E2759" s="96"/>
      <c r="F2759" s="96"/>
      <c r="G2759" s="96"/>
      <c r="H2759" s="96"/>
      <c r="I2759" s="96"/>
      <c r="J2759" s="105"/>
      <c r="K2759" s="105"/>
      <c r="L2759" s="105"/>
      <c r="M2759" s="105"/>
    </row>
    <row r="2760" spans="1:13" x14ac:dyDescent="0.25">
      <c r="A2760" s="96"/>
      <c r="B2760" s="96"/>
      <c r="C2760" s="96"/>
      <c r="D2760" s="95"/>
      <c r="E2760" s="96"/>
      <c r="F2760" s="96"/>
      <c r="G2760" s="96"/>
      <c r="H2760" s="96"/>
      <c r="I2760" s="96"/>
      <c r="J2760" s="105"/>
      <c r="K2760" s="105"/>
      <c r="L2760" s="105"/>
      <c r="M2760" s="105"/>
    </row>
    <row r="2761" spans="1:13" x14ac:dyDescent="0.25">
      <c r="A2761" s="96"/>
      <c r="B2761" s="96"/>
      <c r="C2761" s="96"/>
      <c r="D2761" s="95"/>
      <c r="E2761" s="96"/>
      <c r="F2761" s="96"/>
      <c r="G2761" s="96"/>
      <c r="H2761" s="96"/>
      <c r="I2761" s="96"/>
      <c r="J2761" s="105"/>
      <c r="K2761" s="105"/>
      <c r="L2761" s="105"/>
      <c r="M2761" s="105"/>
    </row>
    <row r="2762" spans="1:13" x14ac:dyDescent="0.25">
      <c r="A2762" s="96"/>
      <c r="B2762" s="96"/>
      <c r="C2762" s="96"/>
      <c r="D2762" s="95"/>
      <c r="E2762" s="96"/>
      <c r="F2762" s="96"/>
      <c r="G2762" s="96"/>
      <c r="H2762" s="96"/>
      <c r="I2762" s="96"/>
      <c r="J2762" s="105"/>
      <c r="K2762" s="105"/>
      <c r="L2762" s="105"/>
      <c r="M2762" s="105"/>
    </row>
    <row r="2763" spans="1:13" x14ac:dyDescent="0.25">
      <c r="A2763" s="96"/>
      <c r="B2763" s="96"/>
      <c r="C2763" s="96"/>
      <c r="D2763" s="95"/>
      <c r="E2763" s="96"/>
      <c r="F2763" s="96"/>
      <c r="G2763" s="96"/>
      <c r="H2763" s="96"/>
      <c r="I2763" s="96"/>
      <c r="J2763" s="105"/>
      <c r="K2763" s="105"/>
      <c r="L2763" s="105"/>
      <c r="M2763" s="105"/>
    </row>
    <row r="2764" spans="1:13" x14ac:dyDescent="0.25">
      <c r="A2764" s="96"/>
      <c r="B2764" s="96"/>
      <c r="C2764" s="96"/>
      <c r="D2764" s="95"/>
      <c r="E2764" s="96"/>
      <c r="F2764" s="96"/>
      <c r="G2764" s="96"/>
      <c r="H2764" s="96"/>
      <c r="I2764" s="96"/>
      <c r="J2764" s="105"/>
      <c r="K2764" s="105"/>
      <c r="L2764" s="105"/>
      <c r="M2764" s="105"/>
    </row>
    <row r="2765" spans="1:13" x14ac:dyDescent="0.25">
      <c r="A2765" s="96"/>
      <c r="B2765" s="96"/>
      <c r="C2765" s="96"/>
      <c r="D2765" s="95"/>
      <c r="E2765" s="96"/>
      <c r="F2765" s="96"/>
      <c r="G2765" s="96"/>
      <c r="H2765" s="96"/>
      <c r="I2765" s="96"/>
      <c r="J2765" s="105"/>
      <c r="K2765" s="105"/>
      <c r="L2765" s="105"/>
      <c r="M2765" s="105"/>
    </row>
    <row r="2766" spans="1:13" x14ac:dyDescent="0.25">
      <c r="A2766" s="96"/>
      <c r="B2766" s="96"/>
      <c r="C2766" s="96"/>
      <c r="D2766" s="95"/>
      <c r="E2766" s="96"/>
      <c r="F2766" s="96"/>
      <c r="G2766" s="96"/>
      <c r="H2766" s="96"/>
      <c r="I2766" s="96"/>
      <c r="J2766" s="105"/>
      <c r="K2766" s="105"/>
      <c r="L2766" s="105"/>
      <c r="M2766" s="105"/>
    </row>
    <row r="2767" spans="1:13" x14ac:dyDescent="0.25">
      <c r="A2767" s="96"/>
      <c r="B2767" s="96"/>
      <c r="C2767" s="96"/>
      <c r="D2767" s="95"/>
      <c r="E2767" s="96"/>
      <c r="F2767" s="96"/>
      <c r="G2767" s="96"/>
      <c r="H2767" s="96"/>
      <c r="I2767" s="96"/>
      <c r="J2767" s="105"/>
      <c r="K2767" s="105"/>
      <c r="L2767" s="105"/>
      <c r="M2767" s="105"/>
    </row>
    <row r="2768" spans="1:13" x14ac:dyDescent="0.25">
      <c r="A2768" s="96"/>
      <c r="B2768" s="96"/>
      <c r="C2768" s="96"/>
      <c r="D2768" s="95"/>
      <c r="E2768" s="96"/>
      <c r="F2768" s="96"/>
      <c r="G2768" s="96"/>
      <c r="H2768" s="96"/>
      <c r="I2768" s="96"/>
      <c r="J2768" s="105"/>
      <c r="K2768" s="105"/>
      <c r="L2768" s="105"/>
      <c r="M2768" s="105"/>
    </row>
    <row r="2769" spans="1:13" x14ac:dyDescent="0.25">
      <c r="A2769" s="96"/>
      <c r="B2769" s="96"/>
      <c r="C2769" s="96"/>
      <c r="D2769" s="95"/>
      <c r="E2769" s="96"/>
      <c r="F2769" s="96"/>
      <c r="G2769" s="96"/>
      <c r="H2769" s="96"/>
      <c r="I2769" s="96"/>
      <c r="J2769" s="105"/>
      <c r="K2769" s="105"/>
      <c r="L2769" s="105"/>
      <c r="M2769" s="105"/>
    </row>
    <row r="2770" spans="1:13" x14ac:dyDescent="0.25">
      <c r="A2770" s="96"/>
      <c r="B2770" s="96"/>
      <c r="C2770" s="96"/>
      <c r="D2770" s="95"/>
      <c r="E2770" s="96"/>
      <c r="F2770" s="96"/>
      <c r="G2770" s="96"/>
      <c r="H2770" s="96"/>
      <c r="I2770" s="96"/>
      <c r="J2770" s="105"/>
      <c r="K2770" s="105"/>
      <c r="L2770" s="105"/>
      <c r="M2770" s="105"/>
    </row>
    <row r="2771" spans="1:13" x14ac:dyDescent="0.25">
      <c r="A2771" s="96"/>
      <c r="B2771" s="96"/>
      <c r="C2771" s="96"/>
      <c r="D2771" s="95"/>
      <c r="E2771" s="96"/>
      <c r="F2771" s="96"/>
      <c r="G2771" s="96"/>
      <c r="H2771" s="96"/>
      <c r="I2771" s="96"/>
      <c r="J2771" s="105"/>
      <c r="K2771" s="105"/>
      <c r="L2771" s="105"/>
      <c r="M2771" s="105"/>
    </row>
    <row r="2772" spans="1:13" x14ac:dyDescent="0.25">
      <c r="A2772" s="96"/>
      <c r="B2772" s="96"/>
      <c r="C2772" s="96"/>
      <c r="D2772" s="95"/>
      <c r="E2772" s="96"/>
      <c r="F2772" s="96"/>
      <c r="G2772" s="96"/>
      <c r="H2772" s="96"/>
      <c r="I2772" s="96"/>
      <c r="J2772" s="105"/>
      <c r="K2772" s="105"/>
      <c r="L2772" s="105"/>
      <c r="M2772" s="105"/>
    </row>
    <row r="2773" spans="1:13" x14ac:dyDescent="0.25">
      <c r="A2773" s="96"/>
      <c r="B2773" s="96"/>
      <c r="C2773" s="96"/>
      <c r="D2773" s="95"/>
      <c r="E2773" s="96"/>
      <c r="F2773" s="96"/>
      <c r="G2773" s="96"/>
      <c r="H2773" s="96"/>
      <c r="I2773" s="96"/>
      <c r="J2773" s="105"/>
      <c r="K2773" s="105"/>
      <c r="L2773" s="105"/>
      <c r="M2773" s="105"/>
    </row>
    <row r="2774" spans="1:13" x14ac:dyDescent="0.25">
      <c r="A2774" s="96"/>
      <c r="B2774" s="96"/>
      <c r="C2774" s="96"/>
      <c r="D2774" s="95"/>
      <c r="E2774" s="96"/>
      <c r="F2774" s="96"/>
      <c r="G2774" s="96"/>
      <c r="H2774" s="96"/>
      <c r="I2774" s="96"/>
      <c r="J2774" s="105"/>
      <c r="K2774" s="105"/>
      <c r="L2774" s="105"/>
      <c r="M2774" s="105"/>
    </row>
    <row r="2775" spans="1:13" x14ac:dyDescent="0.25">
      <c r="A2775" s="96"/>
      <c r="B2775" s="96"/>
      <c r="C2775" s="96"/>
      <c r="D2775" s="95"/>
      <c r="E2775" s="96"/>
      <c r="F2775" s="96"/>
      <c r="G2775" s="96"/>
      <c r="H2775" s="96"/>
      <c r="I2775" s="96"/>
      <c r="J2775" s="105"/>
      <c r="K2775" s="105"/>
      <c r="L2775" s="105"/>
      <c r="M2775" s="105"/>
    </row>
    <row r="2776" spans="1:13" x14ac:dyDescent="0.25">
      <c r="A2776" s="96"/>
      <c r="B2776" s="96"/>
      <c r="C2776" s="96"/>
      <c r="D2776" s="95"/>
      <c r="E2776" s="96"/>
      <c r="F2776" s="96"/>
      <c r="G2776" s="96"/>
      <c r="H2776" s="96"/>
      <c r="I2776" s="96"/>
      <c r="J2776" s="105"/>
      <c r="K2776" s="105"/>
      <c r="L2776" s="105"/>
      <c r="M2776" s="105"/>
    </row>
    <row r="2777" spans="1:13" x14ac:dyDescent="0.25">
      <c r="A2777" s="96"/>
      <c r="B2777" s="96"/>
      <c r="C2777" s="96"/>
      <c r="D2777" s="95"/>
      <c r="E2777" s="96"/>
      <c r="F2777" s="96"/>
      <c r="G2777" s="96"/>
      <c r="H2777" s="96"/>
      <c r="I2777" s="96"/>
      <c r="J2777" s="105"/>
      <c r="K2777" s="105"/>
      <c r="L2777" s="105"/>
      <c r="M2777" s="105"/>
    </row>
    <row r="2778" spans="1:13" x14ac:dyDescent="0.25">
      <c r="A2778" s="96"/>
      <c r="B2778" s="96"/>
      <c r="C2778" s="96"/>
      <c r="D2778" s="95"/>
      <c r="E2778" s="96"/>
      <c r="F2778" s="96"/>
      <c r="G2778" s="96"/>
      <c r="H2778" s="96"/>
      <c r="I2778" s="96"/>
      <c r="J2778" s="105"/>
      <c r="K2778" s="105"/>
      <c r="L2778" s="105"/>
      <c r="M2778" s="105"/>
    </row>
    <row r="2779" spans="1:13" x14ac:dyDescent="0.25">
      <c r="A2779" s="96"/>
      <c r="B2779" s="96"/>
      <c r="C2779" s="96"/>
      <c r="D2779" s="95"/>
      <c r="E2779" s="96"/>
      <c r="F2779" s="96"/>
      <c r="G2779" s="96"/>
      <c r="H2779" s="96"/>
      <c r="I2779" s="96"/>
      <c r="J2779" s="105"/>
      <c r="K2779" s="105"/>
      <c r="L2779" s="105"/>
      <c r="M2779" s="105"/>
    </row>
    <row r="2780" spans="1:13" x14ac:dyDescent="0.25">
      <c r="A2780" s="96"/>
      <c r="B2780" s="96"/>
      <c r="C2780" s="96"/>
      <c r="D2780" s="95"/>
      <c r="E2780" s="96"/>
      <c r="F2780" s="96"/>
      <c r="G2780" s="96"/>
      <c r="H2780" s="96"/>
      <c r="I2780" s="96"/>
      <c r="J2780" s="105"/>
      <c r="K2780" s="105"/>
      <c r="L2780" s="105"/>
      <c r="M2780" s="105"/>
    </row>
    <row r="2781" spans="1:13" x14ac:dyDescent="0.25">
      <c r="A2781" s="96"/>
      <c r="B2781" s="96"/>
      <c r="C2781" s="96"/>
      <c r="D2781" s="95"/>
      <c r="E2781" s="96"/>
      <c r="F2781" s="96"/>
      <c r="G2781" s="96"/>
      <c r="H2781" s="96"/>
      <c r="I2781" s="96"/>
      <c r="J2781" s="105"/>
      <c r="K2781" s="105"/>
      <c r="L2781" s="105"/>
      <c r="M2781" s="105"/>
    </row>
    <row r="2782" spans="1:13" x14ac:dyDescent="0.25">
      <c r="A2782" s="96"/>
      <c r="B2782" s="96"/>
      <c r="C2782" s="96"/>
      <c r="D2782" s="95"/>
      <c r="E2782" s="96"/>
      <c r="F2782" s="96"/>
      <c r="G2782" s="96"/>
      <c r="H2782" s="96"/>
      <c r="I2782" s="96"/>
      <c r="J2782" s="105"/>
      <c r="K2782" s="105"/>
      <c r="L2782" s="105"/>
      <c r="M2782" s="105"/>
    </row>
    <row r="2783" spans="1:13" x14ac:dyDescent="0.25">
      <c r="A2783" s="96"/>
      <c r="B2783" s="96"/>
      <c r="C2783" s="96"/>
      <c r="D2783" s="95"/>
      <c r="E2783" s="96"/>
      <c r="F2783" s="96"/>
      <c r="G2783" s="96"/>
      <c r="H2783" s="96"/>
      <c r="I2783" s="96"/>
      <c r="J2783" s="105"/>
      <c r="K2783" s="105"/>
      <c r="L2783" s="105"/>
      <c r="M2783" s="105"/>
    </row>
    <row r="2784" spans="1:13" x14ac:dyDescent="0.25">
      <c r="A2784" s="96"/>
      <c r="B2784" s="96"/>
      <c r="C2784" s="96"/>
      <c r="D2784" s="95"/>
      <c r="E2784" s="96"/>
      <c r="F2784" s="96"/>
      <c r="G2784" s="96"/>
      <c r="H2784" s="96"/>
      <c r="I2784" s="96"/>
      <c r="J2784" s="105"/>
      <c r="K2784" s="105"/>
      <c r="L2784" s="105"/>
      <c r="M2784" s="105"/>
    </row>
    <row r="2785" spans="1:13" x14ac:dyDescent="0.25">
      <c r="A2785" s="96"/>
      <c r="B2785" s="96"/>
      <c r="C2785" s="96"/>
      <c r="D2785" s="95"/>
      <c r="E2785" s="96"/>
      <c r="F2785" s="96"/>
      <c r="G2785" s="96"/>
      <c r="H2785" s="96"/>
      <c r="I2785" s="96"/>
      <c r="J2785" s="105"/>
      <c r="K2785" s="105"/>
      <c r="L2785" s="105"/>
      <c r="M2785" s="105"/>
    </row>
    <row r="2786" spans="1:13" x14ac:dyDescent="0.25">
      <c r="A2786" s="96"/>
      <c r="B2786" s="96"/>
      <c r="C2786" s="96"/>
      <c r="D2786" s="95"/>
      <c r="E2786" s="96"/>
      <c r="F2786" s="96"/>
      <c r="G2786" s="96"/>
      <c r="H2786" s="96"/>
      <c r="I2786" s="96"/>
      <c r="J2786" s="105"/>
      <c r="K2786" s="105"/>
      <c r="L2786" s="105"/>
      <c r="M2786" s="105"/>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6" bestFit="1" customWidth="1"/>
    <col min="13" max="16384" width="8.85546875" style="29" hidden="1"/>
  </cols>
  <sheetData>
    <row r="1" spans="1:12" s="8" customFormat="1" x14ac:dyDescent="0.2">
      <c r="A1" s="30" t="s">
        <v>159</v>
      </c>
      <c r="B1" s="30" t="s">
        <v>91</v>
      </c>
      <c r="C1" s="30" t="s">
        <v>92</v>
      </c>
      <c r="D1" s="30" t="s">
        <v>221</v>
      </c>
      <c r="E1" s="88" t="s">
        <v>92</v>
      </c>
      <c r="F1" s="30" t="s">
        <v>89</v>
      </c>
      <c r="G1" s="30" t="s">
        <v>106</v>
      </c>
      <c r="H1" s="30" t="s">
        <v>17</v>
      </c>
      <c r="I1" s="30" t="s">
        <v>16</v>
      </c>
      <c r="J1" s="30" t="s">
        <v>287</v>
      </c>
      <c r="K1" s="30" t="s">
        <v>288</v>
      </c>
      <c r="L1" s="30" t="s">
        <v>289</v>
      </c>
    </row>
    <row r="2" spans="1:12" s="8" customFormat="1" ht="12.75" x14ac:dyDescent="0.2">
      <c r="A2" s="32" t="s">
        <v>53</v>
      </c>
      <c r="B2" s="32" t="s">
        <v>54</v>
      </c>
      <c r="C2" s="32" t="s">
        <v>236</v>
      </c>
      <c r="D2" s="32" t="s">
        <v>220</v>
      </c>
      <c r="E2" s="89" t="s">
        <v>290</v>
      </c>
      <c r="F2" s="32" t="s">
        <v>291</v>
      </c>
      <c r="G2" s="32" t="s">
        <v>292</v>
      </c>
      <c r="H2" s="32" t="s">
        <v>293</v>
      </c>
      <c r="I2" s="32" t="s">
        <v>294</v>
      </c>
      <c r="J2" s="32" t="s">
        <v>295</v>
      </c>
      <c r="K2" s="32" t="s">
        <v>296</v>
      </c>
      <c r="L2" s="32" t="s">
        <v>297</v>
      </c>
    </row>
    <row r="3" spans="1:12" s="8" customFormat="1" x14ac:dyDescent="0.25">
      <c r="A3" s="91"/>
      <c r="B3" s="91"/>
      <c r="C3" s="91"/>
      <c r="D3" s="91"/>
      <c r="E3" s="104"/>
      <c r="F3" s="104"/>
      <c r="G3" s="104"/>
      <c r="H3" s="104"/>
      <c r="I3" s="104"/>
      <c r="J3" s="104"/>
      <c r="K3" s="104"/>
      <c r="L3" s="104"/>
    </row>
    <row r="4" spans="1:12" s="8" customFormat="1" x14ac:dyDescent="0.25">
      <c r="A4" s="91"/>
      <c r="B4" s="91"/>
      <c r="C4" s="91"/>
      <c r="D4" s="91"/>
      <c r="E4" s="104"/>
      <c r="F4" s="104"/>
      <c r="G4" s="104"/>
      <c r="H4" s="104"/>
      <c r="I4" s="104"/>
      <c r="J4" s="104"/>
      <c r="K4" s="104"/>
      <c r="L4" s="104"/>
    </row>
    <row r="5" spans="1:12" s="8" customFormat="1" x14ac:dyDescent="0.25">
      <c r="A5" s="91"/>
      <c r="B5" s="91"/>
      <c r="C5" s="91"/>
      <c r="D5" s="91"/>
      <c r="E5" s="104"/>
      <c r="F5" s="104"/>
      <c r="G5" s="104"/>
      <c r="H5" s="104"/>
      <c r="I5" s="104"/>
      <c r="J5" s="104"/>
      <c r="K5" s="104"/>
      <c r="L5" s="104"/>
    </row>
    <row r="6" spans="1:12" s="8" customFormat="1" x14ac:dyDescent="0.25">
      <c r="A6" s="91"/>
      <c r="B6" s="91"/>
      <c r="C6" s="91"/>
      <c r="D6" s="91"/>
      <c r="E6" s="104"/>
      <c r="F6" s="104"/>
      <c r="G6" s="104"/>
      <c r="H6" s="104"/>
      <c r="I6" s="104"/>
      <c r="J6" s="104"/>
      <c r="K6" s="104"/>
      <c r="L6" s="104"/>
    </row>
    <row r="7" spans="1:12" s="8" customFormat="1" x14ac:dyDescent="0.25">
      <c r="A7" s="91"/>
      <c r="B7" s="91"/>
      <c r="C7" s="91"/>
      <c r="D7" s="91"/>
      <c r="E7" s="104"/>
      <c r="F7" s="104"/>
      <c r="G7" s="104"/>
      <c r="H7" s="104"/>
      <c r="I7" s="104"/>
      <c r="J7" s="104"/>
      <c r="K7" s="104"/>
      <c r="L7" s="104"/>
    </row>
    <row r="8" spans="1:12" s="8" customFormat="1" x14ac:dyDescent="0.25">
      <c r="A8" s="91"/>
      <c r="B8" s="91"/>
      <c r="C8" s="91"/>
      <c r="D8" s="91"/>
      <c r="E8" s="104"/>
      <c r="F8" s="104"/>
      <c r="G8" s="104"/>
      <c r="H8" s="104"/>
      <c r="I8" s="104"/>
      <c r="J8" s="104"/>
      <c r="K8" s="104"/>
      <c r="L8" s="104"/>
    </row>
    <row r="9" spans="1:12" s="8" customFormat="1" x14ac:dyDescent="0.25">
      <c r="A9" s="91"/>
      <c r="B9" s="91"/>
      <c r="C9" s="91"/>
      <c r="D9" s="91"/>
      <c r="E9" s="104"/>
      <c r="F9" s="104"/>
      <c r="G9" s="104"/>
      <c r="H9" s="104"/>
      <c r="I9" s="104"/>
      <c r="J9" s="104"/>
      <c r="K9" s="104"/>
      <c r="L9" s="104"/>
    </row>
    <row r="10" spans="1:12" s="8" customFormat="1" x14ac:dyDescent="0.25">
      <c r="A10" s="91"/>
      <c r="B10" s="91"/>
      <c r="C10" s="91"/>
      <c r="D10" s="91"/>
      <c r="E10" s="104"/>
      <c r="F10" s="104"/>
      <c r="G10" s="104"/>
      <c r="H10" s="104"/>
      <c r="I10" s="104"/>
      <c r="J10" s="104"/>
      <c r="K10" s="104"/>
      <c r="L10" s="104"/>
    </row>
    <row r="11" spans="1:12" s="8" customFormat="1" x14ac:dyDescent="0.25">
      <c r="A11" s="91"/>
      <c r="B11" s="91"/>
      <c r="C11" s="91"/>
      <c r="D11" s="91"/>
      <c r="E11" s="104"/>
      <c r="F11" s="104"/>
      <c r="G11" s="104"/>
      <c r="H11" s="104"/>
      <c r="I11" s="104"/>
      <c r="J11" s="104"/>
      <c r="K11" s="104"/>
      <c r="L11" s="104"/>
    </row>
    <row r="12" spans="1:12" s="8" customFormat="1" x14ac:dyDescent="0.25">
      <c r="A12" s="91"/>
      <c r="B12" s="91"/>
      <c r="C12" s="91"/>
      <c r="D12" s="91"/>
      <c r="E12" s="104"/>
      <c r="F12" s="104"/>
      <c r="G12" s="104"/>
      <c r="H12" s="104"/>
      <c r="I12" s="104"/>
      <c r="J12" s="104"/>
      <c r="K12" s="104"/>
      <c r="L12" s="104"/>
    </row>
    <row r="13" spans="1:12" s="8" customFormat="1" x14ac:dyDescent="0.25">
      <c r="A13" s="91"/>
      <c r="B13" s="91"/>
      <c r="C13" s="91"/>
      <c r="D13" s="91"/>
      <c r="E13" s="104"/>
      <c r="F13" s="104"/>
      <c r="G13" s="104"/>
      <c r="H13" s="104"/>
      <c r="I13" s="104"/>
      <c r="J13" s="104"/>
      <c r="K13" s="104"/>
      <c r="L13" s="104"/>
    </row>
    <row r="14" spans="1:12" s="8" customFormat="1" x14ac:dyDescent="0.25">
      <c r="A14" s="91"/>
      <c r="B14" s="91"/>
      <c r="C14" s="91"/>
      <c r="D14" s="91"/>
      <c r="E14" s="104"/>
      <c r="F14" s="104"/>
      <c r="G14" s="104"/>
      <c r="H14" s="104"/>
      <c r="I14" s="104"/>
      <c r="J14" s="104"/>
      <c r="K14" s="104"/>
      <c r="L14" s="104"/>
    </row>
    <row r="15" spans="1:12" s="8" customFormat="1" x14ac:dyDescent="0.25">
      <c r="A15" s="91"/>
      <c r="B15" s="91"/>
      <c r="C15" s="91"/>
      <c r="D15" s="91"/>
      <c r="E15" s="104"/>
      <c r="F15" s="104"/>
      <c r="G15" s="104"/>
      <c r="H15" s="104"/>
      <c r="I15" s="104"/>
      <c r="J15" s="104"/>
      <c r="K15" s="104"/>
      <c r="L15" s="104"/>
    </row>
    <row r="16" spans="1:12" s="8" customFormat="1" x14ac:dyDescent="0.25">
      <c r="A16" s="91"/>
      <c r="B16" s="91"/>
      <c r="C16" s="91"/>
      <c r="D16" s="91"/>
      <c r="E16" s="104"/>
      <c r="F16" s="104"/>
      <c r="G16" s="104"/>
      <c r="H16" s="104"/>
      <c r="I16" s="104"/>
      <c r="J16" s="104"/>
      <c r="K16" s="104"/>
      <c r="L16" s="104"/>
    </row>
    <row r="17" spans="1:12" s="8" customFormat="1" x14ac:dyDescent="0.25">
      <c r="A17" s="91"/>
      <c r="B17" s="91"/>
      <c r="C17" s="91"/>
      <c r="D17" s="91"/>
      <c r="E17" s="104"/>
      <c r="F17" s="104"/>
      <c r="G17" s="104"/>
      <c r="H17" s="104"/>
      <c r="I17" s="104"/>
      <c r="J17" s="104"/>
      <c r="K17" s="104"/>
      <c r="L17" s="104"/>
    </row>
    <row r="18" spans="1:12" s="8" customFormat="1" x14ac:dyDescent="0.25">
      <c r="A18" s="91"/>
      <c r="B18" s="91"/>
      <c r="C18" s="91"/>
      <c r="D18" s="91"/>
      <c r="E18" s="104"/>
      <c r="F18" s="104"/>
      <c r="G18" s="104"/>
      <c r="H18" s="104"/>
      <c r="I18" s="104"/>
      <c r="J18" s="104"/>
      <c r="K18" s="104"/>
      <c r="L18" s="104"/>
    </row>
    <row r="19" spans="1:12" s="8" customFormat="1" x14ac:dyDescent="0.25">
      <c r="A19" s="91"/>
      <c r="B19" s="91"/>
      <c r="C19" s="91"/>
      <c r="D19" s="91"/>
      <c r="E19" s="104"/>
      <c r="F19" s="104"/>
      <c r="G19" s="104"/>
      <c r="H19" s="104"/>
      <c r="I19" s="104"/>
      <c r="J19" s="104"/>
      <c r="K19" s="104"/>
      <c r="L19" s="104"/>
    </row>
    <row r="20" spans="1:12" s="8" customFormat="1" x14ac:dyDescent="0.25">
      <c r="A20" s="91"/>
      <c r="B20" s="91"/>
      <c r="C20" s="91"/>
      <c r="D20" s="91"/>
      <c r="E20" s="104"/>
      <c r="F20" s="104"/>
      <c r="G20" s="104"/>
      <c r="H20" s="104"/>
      <c r="I20" s="104"/>
      <c r="J20" s="104"/>
      <c r="K20" s="104"/>
      <c r="L20" s="104"/>
    </row>
    <row r="21" spans="1:12" customFormat="1" x14ac:dyDescent="0.25">
      <c r="A21" s="91"/>
      <c r="B21" s="91"/>
      <c r="C21" s="91"/>
      <c r="D21" s="91"/>
      <c r="E21" s="104"/>
      <c r="F21" s="104"/>
      <c r="G21" s="104"/>
      <c r="H21" s="104"/>
      <c r="I21" s="104"/>
      <c r="J21" s="104"/>
      <c r="K21" s="104"/>
      <c r="L21" s="104"/>
    </row>
    <row r="22" spans="1:12" customFormat="1" x14ac:dyDescent="0.25">
      <c r="A22" s="91"/>
      <c r="B22" s="91"/>
      <c r="C22" s="91"/>
      <c r="D22" s="91"/>
      <c r="E22" s="104"/>
      <c r="F22" s="104"/>
      <c r="G22" s="104"/>
      <c r="H22" s="104"/>
      <c r="I22" s="104"/>
      <c r="J22" s="104"/>
      <c r="K22" s="104"/>
      <c r="L22" s="104"/>
    </row>
    <row r="23" spans="1:12" customFormat="1" x14ac:dyDescent="0.25">
      <c r="A23" s="91"/>
      <c r="B23" s="91"/>
      <c r="C23" s="91"/>
      <c r="D23" s="91"/>
      <c r="E23" s="104"/>
      <c r="F23" s="104"/>
      <c r="G23" s="104"/>
      <c r="H23" s="104"/>
      <c r="I23" s="104"/>
      <c r="J23" s="104"/>
      <c r="K23" s="104"/>
      <c r="L23" s="104"/>
    </row>
    <row r="24" spans="1:12" customFormat="1" x14ac:dyDescent="0.25">
      <c r="A24" s="91"/>
      <c r="B24" s="91"/>
      <c r="C24" s="91"/>
      <c r="D24" s="91"/>
      <c r="E24" s="104"/>
      <c r="F24" s="104"/>
      <c r="G24" s="104"/>
      <c r="H24" s="104"/>
      <c r="I24" s="104"/>
      <c r="J24" s="104"/>
      <c r="K24" s="104"/>
      <c r="L24" s="104"/>
    </row>
    <row r="25" spans="1:12" customFormat="1" x14ac:dyDescent="0.25">
      <c r="A25" s="91"/>
      <c r="B25" s="91"/>
      <c r="C25" s="91"/>
      <c r="D25" s="91"/>
      <c r="E25" s="104"/>
      <c r="F25" s="104"/>
      <c r="G25" s="104"/>
      <c r="H25" s="104"/>
      <c r="I25" s="104"/>
      <c r="J25" s="104"/>
      <c r="K25" s="104"/>
      <c r="L25" s="104"/>
    </row>
    <row r="26" spans="1:12" customFormat="1" x14ac:dyDescent="0.25">
      <c r="A26" s="91"/>
      <c r="B26" s="91"/>
      <c r="C26" s="91"/>
      <c r="D26" s="91"/>
      <c r="E26" s="104"/>
      <c r="F26" s="104"/>
      <c r="G26" s="104"/>
      <c r="H26" s="104"/>
      <c r="I26" s="104"/>
      <c r="J26" s="104"/>
      <c r="K26" s="104"/>
      <c r="L26" s="104"/>
    </row>
    <row r="27" spans="1:12" customFormat="1" x14ac:dyDescent="0.25">
      <c r="A27" s="91"/>
      <c r="B27" s="91"/>
      <c r="C27" s="91"/>
      <c r="D27" s="91"/>
      <c r="E27" s="104"/>
      <c r="F27" s="104"/>
      <c r="G27" s="104"/>
      <c r="H27" s="104"/>
      <c r="I27" s="104"/>
      <c r="J27" s="104"/>
      <c r="K27" s="104"/>
      <c r="L27" s="104"/>
    </row>
    <row r="28" spans="1:12" customFormat="1" x14ac:dyDescent="0.25">
      <c r="A28" s="91"/>
      <c r="B28" s="91"/>
      <c r="C28" s="91"/>
      <c r="D28" s="91"/>
      <c r="E28" s="104"/>
      <c r="F28" s="104"/>
      <c r="G28" s="104"/>
      <c r="H28" s="104"/>
      <c r="I28" s="104"/>
      <c r="J28" s="104"/>
      <c r="K28" s="104"/>
      <c r="L28" s="104"/>
    </row>
    <row r="29" spans="1:12" customFormat="1" x14ac:dyDescent="0.25">
      <c r="A29" s="91"/>
      <c r="B29" s="91"/>
      <c r="C29" s="91"/>
      <c r="D29" s="91"/>
      <c r="E29" s="104"/>
      <c r="F29" s="104"/>
      <c r="G29" s="104"/>
      <c r="H29" s="104"/>
      <c r="I29" s="104"/>
      <c r="J29" s="104"/>
      <c r="K29" s="104"/>
      <c r="L29" s="104"/>
    </row>
    <row r="30" spans="1:12" customFormat="1" x14ac:dyDescent="0.25">
      <c r="A30" s="91"/>
      <c r="B30" s="91"/>
      <c r="C30" s="91"/>
      <c r="D30" s="91"/>
      <c r="E30" s="104"/>
      <c r="F30" s="104"/>
      <c r="G30" s="104"/>
      <c r="H30" s="104"/>
      <c r="I30" s="104"/>
      <c r="J30" s="104"/>
      <c r="K30" s="104"/>
      <c r="L30" s="104"/>
    </row>
    <row r="31" spans="1:12" customFormat="1" x14ac:dyDescent="0.25">
      <c r="A31" s="91"/>
      <c r="B31" s="91"/>
      <c r="C31" s="91"/>
      <c r="D31" s="91"/>
      <c r="E31" s="104"/>
      <c r="F31" s="104"/>
      <c r="G31" s="104"/>
      <c r="H31" s="104"/>
      <c r="I31" s="104"/>
      <c r="J31" s="104"/>
      <c r="K31" s="104"/>
      <c r="L31" s="104"/>
    </row>
    <row r="32" spans="1:12" customFormat="1" x14ac:dyDescent="0.25">
      <c r="A32" s="91"/>
      <c r="B32" s="91"/>
      <c r="C32" s="91"/>
      <c r="D32" s="91"/>
      <c r="E32" s="104"/>
      <c r="F32" s="104"/>
      <c r="G32" s="104"/>
      <c r="H32" s="104"/>
      <c r="I32" s="104"/>
      <c r="J32" s="104"/>
      <c r="K32" s="104"/>
      <c r="L32" s="104"/>
    </row>
    <row r="33" spans="1:12" customFormat="1" x14ac:dyDescent="0.25">
      <c r="A33" s="91"/>
      <c r="B33" s="91"/>
      <c r="C33" s="91"/>
      <c r="D33" s="91"/>
      <c r="E33" s="104"/>
      <c r="F33" s="104"/>
      <c r="G33" s="104"/>
      <c r="H33" s="104"/>
      <c r="I33" s="104"/>
      <c r="J33" s="104"/>
      <c r="K33" s="104"/>
      <c r="L33" s="104"/>
    </row>
    <row r="34" spans="1:12" customFormat="1" x14ac:dyDescent="0.25">
      <c r="A34" s="91"/>
      <c r="B34" s="91"/>
      <c r="C34" s="91"/>
      <c r="D34" s="91"/>
      <c r="E34" s="104"/>
      <c r="F34" s="104"/>
      <c r="G34" s="104"/>
      <c r="H34" s="104"/>
      <c r="I34" s="104"/>
      <c r="J34" s="104"/>
      <c r="K34" s="104"/>
      <c r="L34" s="104"/>
    </row>
    <row r="35" spans="1:12" customFormat="1" x14ac:dyDescent="0.25">
      <c r="A35" s="91"/>
      <c r="B35" s="91"/>
      <c r="C35" s="91"/>
      <c r="D35" s="91"/>
      <c r="E35" s="104"/>
      <c r="F35" s="104"/>
      <c r="G35" s="104"/>
      <c r="H35" s="104"/>
      <c r="I35" s="104"/>
      <c r="J35" s="104"/>
      <c r="K35" s="104"/>
      <c r="L35" s="104"/>
    </row>
    <row r="36" spans="1:12" customFormat="1" x14ac:dyDescent="0.25">
      <c r="A36" s="91"/>
      <c r="B36" s="91"/>
      <c r="C36" s="91"/>
      <c r="D36" s="91"/>
      <c r="E36" s="104"/>
      <c r="F36" s="104"/>
      <c r="G36" s="104"/>
      <c r="H36" s="104"/>
      <c r="I36" s="104"/>
      <c r="J36" s="104"/>
      <c r="K36" s="104"/>
      <c r="L36" s="104"/>
    </row>
    <row r="37" spans="1:12" customFormat="1" x14ac:dyDescent="0.25">
      <c r="A37" s="91"/>
      <c r="B37" s="91"/>
      <c r="C37" s="91"/>
      <c r="D37" s="91"/>
      <c r="E37" s="104"/>
      <c r="F37" s="104"/>
      <c r="G37" s="104"/>
      <c r="H37" s="104"/>
      <c r="I37" s="104"/>
      <c r="J37" s="104"/>
      <c r="K37" s="104"/>
      <c r="L37" s="104"/>
    </row>
    <row r="38" spans="1:12" customFormat="1" x14ac:dyDescent="0.25">
      <c r="A38" s="91"/>
      <c r="B38" s="91"/>
      <c r="C38" s="91"/>
      <c r="D38" s="91"/>
      <c r="E38" s="104"/>
      <c r="F38" s="104"/>
      <c r="G38" s="104"/>
      <c r="H38" s="104"/>
      <c r="I38" s="104"/>
      <c r="J38" s="104"/>
      <c r="K38" s="104"/>
      <c r="L38" s="104"/>
    </row>
    <row r="39" spans="1:12" customFormat="1" x14ac:dyDescent="0.25">
      <c r="A39" s="91"/>
      <c r="B39" s="91"/>
      <c r="C39" s="91"/>
      <c r="D39" s="91"/>
      <c r="E39" s="104"/>
      <c r="F39" s="104"/>
      <c r="G39" s="104"/>
      <c r="H39" s="104"/>
      <c r="I39" s="104"/>
      <c r="J39" s="104"/>
      <c r="K39" s="104"/>
      <c r="L39" s="104"/>
    </row>
    <row r="40" spans="1:12" customFormat="1" x14ac:dyDescent="0.25">
      <c r="A40" s="91"/>
      <c r="B40" s="91"/>
      <c r="C40" s="91"/>
      <c r="D40" s="91"/>
      <c r="E40" s="104"/>
      <c r="F40" s="104"/>
      <c r="G40" s="104"/>
      <c r="H40" s="104"/>
      <c r="I40" s="104"/>
      <c r="J40" s="104"/>
      <c r="K40" s="104"/>
      <c r="L40" s="104"/>
    </row>
    <row r="41" spans="1:12" customFormat="1" x14ac:dyDescent="0.25">
      <c r="A41" s="91"/>
      <c r="B41" s="91"/>
      <c r="C41" s="91"/>
      <c r="D41" s="91"/>
      <c r="E41" s="104"/>
      <c r="F41" s="104"/>
      <c r="G41" s="104"/>
      <c r="H41" s="104"/>
      <c r="I41" s="104"/>
      <c r="J41" s="104"/>
      <c r="K41" s="104"/>
      <c r="L41" s="104"/>
    </row>
    <row r="42" spans="1:12" customFormat="1" x14ac:dyDescent="0.25">
      <c r="A42" s="91"/>
      <c r="B42" s="91"/>
      <c r="C42" s="91"/>
      <c r="D42" s="91"/>
      <c r="E42" s="104"/>
      <c r="F42" s="104"/>
      <c r="G42" s="104"/>
      <c r="H42" s="104"/>
      <c r="I42" s="104"/>
      <c r="J42" s="104"/>
      <c r="K42" s="104"/>
      <c r="L42" s="104"/>
    </row>
    <row r="43" spans="1:12" customFormat="1" x14ac:dyDescent="0.25">
      <c r="A43" s="91"/>
      <c r="B43" s="91"/>
      <c r="C43" s="91"/>
      <c r="D43" s="91"/>
      <c r="E43" s="104"/>
      <c r="F43" s="104"/>
      <c r="G43" s="104"/>
      <c r="H43" s="104"/>
      <c r="I43" s="104"/>
      <c r="J43" s="104"/>
      <c r="K43" s="104"/>
      <c r="L43" s="104"/>
    </row>
    <row r="44" spans="1:12" customFormat="1" x14ac:dyDescent="0.25">
      <c r="A44" s="91"/>
      <c r="B44" s="91"/>
      <c r="C44" s="91"/>
      <c r="D44" s="91"/>
      <c r="E44" s="104"/>
      <c r="F44" s="104"/>
      <c r="G44" s="104"/>
      <c r="H44" s="104"/>
      <c r="I44" s="104"/>
      <c r="J44" s="104"/>
      <c r="K44" s="104"/>
      <c r="L44" s="104"/>
    </row>
    <row r="45" spans="1:12" customFormat="1" x14ac:dyDescent="0.25">
      <c r="A45" s="91"/>
      <c r="B45" s="91"/>
      <c r="C45" s="91"/>
      <c r="D45" s="91"/>
      <c r="E45" s="104"/>
      <c r="F45" s="104"/>
      <c r="G45" s="104"/>
      <c r="H45" s="104"/>
      <c r="I45" s="104"/>
      <c r="J45" s="104"/>
      <c r="K45" s="104"/>
      <c r="L45" s="104"/>
    </row>
    <row r="46" spans="1:12" customFormat="1" x14ac:dyDescent="0.25">
      <c r="A46" s="91"/>
      <c r="B46" s="91"/>
      <c r="C46" s="91"/>
      <c r="D46" s="91"/>
      <c r="E46" s="104"/>
      <c r="F46" s="104"/>
      <c r="G46" s="104"/>
      <c r="H46" s="104"/>
      <c r="I46" s="104"/>
      <c r="J46" s="104"/>
      <c r="K46" s="104"/>
      <c r="L46" s="104"/>
    </row>
    <row r="47" spans="1:12" customFormat="1" x14ac:dyDescent="0.25">
      <c r="A47" s="91"/>
      <c r="B47" s="91"/>
      <c r="C47" s="91"/>
      <c r="D47" s="91"/>
      <c r="E47" s="104"/>
      <c r="F47" s="104"/>
      <c r="G47" s="104"/>
      <c r="H47" s="104"/>
      <c r="I47" s="104"/>
      <c r="J47" s="104"/>
      <c r="K47" s="104"/>
      <c r="L47" s="104"/>
    </row>
    <row r="48" spans="1:12" customFormat="1" x14ac:dyDescent="0.25">
      <c r="A48" s="91"/>
      <c r="B48" s="91"/>
      <c r="C48" s="91"/>
      <c r="D48" s="91"/>
      <c r="E48" s="104"/>
      <c r="F48" s="104"/>
      <c r="G48" s="104"/>
      <c r="H48" s="104"/>
      <c r="I48" s="104"/>
      <c r="J48" s="104"/>
      <c r="K48" s="104"/>
      <c r="L48" s="104"/>
    </row>
    <row r="49" spans="1:12" customFormat="1" x14ac:dyDescent="0.25">
      <c r="A49" s="91"/>
      <c r="B49" s="91"/>
      <c r="C49" s="91"/>
      <c r="D49" s="91"/>
      <c r="E49" s="104"/>
      <c r="F49" s="104"/>
      <c r="G49" s="104"/>
      <c r="H49" s="104"/>
      <c r="I49" s="104"/>
      <c r="J49" s="104"/>
      <c r="K49" s="104"/>
      <c r="L49" s="104"/>
    </row>
    <row r="50" spans="1:12" customFormat="1" x14ac:dyDescent="0.25">
      <c r="A50" s="91"/>
      <c r="B50" s="91"/>
      <c r="C50" s="91"/>
      <c r="D50" s="91"/>
      <c r="E50" s="104"/>
      <c r="F50" s="104"/>
      <c r="G50" s="104"/>
      <c r="H50" s="104"/>
      <c r="I50" s="104"/>
      <c r="J50" s="104"/>
      <c r="K50" s="104"/>
      <c r="L50" s="104"/>
    </row>
    <row r="51" spans="1:12" customFormat="1" x14ac:dyDescent="0.25">
      <c r="A51" s="91"/>
      <c r="B51" s="91"/>
      <c r="C51" s="91"/>
      <c r="D51" s="91"/>
      <c r="E51" s="104"/>
      <c r="F51" s="104"/>
      <c r="G51" s="104"/>
      <c r="H51" s="104"/>
      <c r="I51" s="104"/>
      <c r="J51" s="104"/>
      <c r="K51" s="104"/>
      <c r="L51" s="104"/>
    </row>
    <row r="52" spans="1:12" customFormat="1" x14ac:dyDescent="0.25">
      <c r="A52" s="91"/>
      <c r="B52" s="91"/>
      <c r="C52" s="91"/>
      <c r="D52" s="91"/>
      <c r="E52" s="104"/>
      <c r="F52" s="104"/>
      <c r="G52" s="104"/>
      <c r="H52" s="104"/>
      <c r="I52" s="104"/>
      <c r="J52" s="104"/>
      <c r="K52" s="104"/>
      <c r="L52" s="104"/>
    </row>
    <row r="53" spans="1:12" customFormat="1" x14ac:dyDescent="0.25">
      <c r="A53" s="91"/>
      <c r="B53" s="91"/>
      <c r="C53" s="91"/>
      <c r="D53" s="91"/>
      <c r="E53" s="104"/>
      <c r="F53" s="104"/>
      <c r="G53" s="104"/>
      <c r="H53" s="104"/>
      <c r="I53" s="104"/>
      <c r="J53" s="104"/>
      <c r="K53" s="104"/>
      <c r="L53" s="104"/>
    </row>
    <row r="54" spans="1:12" customFormat="1" x14ac:dyDescent="0.25">
      <c r="A54" s="91"/>
      <c r="B54" s="91"/>
      <c r="C54" s="91"/>
      <c r="D54" s="91"/>
      <c r="E54" s="104"/>
      <c r="F54" s="104"/>
      <c r="G54" s="104"/>
      <c r="H54" s="104"/>
      <c r="I54" s="104"/>
      <c r="J54" s="104"/>
      <c r="K54" s="104"/>
      <c r="L54" s="104"/>
    </row>
    <row r="55" spans="1:12" customFormat="1" x14ac:dyDescent="0.25">
      <c r="A55" s="91"/>
      <c r="B55" s="91"/>
      <c r="C55" s="91"/>
      <c r="D55" s="91"/>
      <c r="E55" s="104"/>
      <c r="F55" s="104"/>
      <c r="G55" s="104"/>
      <c r="H55" s="104"/>
      <c r="I55" s="104"/>
      <c r="J55" s="104"/>
      <c r="K55" s="104"/>
      <c r="L55" s="104"/>
    </row>
    <row r="56" spans="1:12" customFormat="1" x14ac:dyDescent="0.25">
      <c r="A56" s="91"/>
      <c r="B56" s="91"/>
      <c r="C56" s="91"/>
      <c r="D56" s="91"/>
      <c r="E56" s="104"/>
      <c r="F56" s="104"/>
      <c r="G56" s="104"/>
      <c r="H56" s="104"/>
      <c r="I56" s="104"/>
      <c r="J56" s="104"/>
      <c r="K56" s="104"/>
      <c r="L56" s="104"/>
    </row>
    <row r="57" spans="1:12" customFormat="1" x14ac:dyDescent="0.25">
      <c r="A57" s="91"/>
      <c r="B57" s="91"/>
      <c r="C57" s="91"/>
      <c r="D57" s="91"/>
      <c r="E57" s="104"/>
      <c r="F57" s="104"/>
      <c r="G57" s="104"/>
      <c r="H57" s="104"/>
      <c r="I57" s="104"/>
      <c r="J57" s="104"/>
      <c r="K57" s="104"/>
      <c r="L57" s="104"/>
    </row>
    <row r="58" spans="1:12" customFormat="1" x14ac:dyDescent="0.25">
      <c r="A58" s="91"/>
      <c r="B58" s="91"/>
      <c r="C58" s="91"/>
      <c r="D58" s="91"/>
      <c r="E58" s="104"/>
      <c r="F58" s="104"/>
      <c r="G58" s="104"/>
      <c r="H58" s="104"/>
      <c r="I58" s="104"/>
      <c r="J58" s="104"/>
      <c r="K58" s="104"/>
      <c r="L58" s="104"/>
    </row>
    <row r="59" spans="1:12" customFormat="1" x14ac:dyDescent="0.25">
      <c r="A59" s="91"/>
      <c r="B59" s="91"/>
      <c r="C59" s="91"/>
      <c r="D59" s="91"/>
      <c r="E59" s="104"/>
      <c r="F59" s="104"/>
      <c r="G59" s="104"/>
      <c r="H59" s="104"/>
      <c r="I59" s="104"/>
      <c r="J59" s="104"/>
      <c r="K59" s="104"/>
      <c r="L59" s="104"/>
    </row>
    <row r="60" spans="1:12" customFormat="1" x14ac:dyDescent="0.25">
      <c r="A60" s="91"/>
      <c r="B60" s="91"/>
      <c r="C60" s="91"/>
      <c r="D60" s="91"/>
      <c r="E60" s="104"/>
      <c r="F60" s="104"/>
      <c r="G60" s="104"/>
      <c r="H60" s="104"/>
      <c r="I60" s="104"/>
      <c r="J60" s="104"/>
      <c r="K60" s="104"/>
      <c r="L60" s="104"/>
    </row>
    <row r="61" spans="1:12" customFormat="1" x14ac:dyDescent="0.25">
      <c r="A61" s="91"/>
      <c r="B61" s="91"/>
      <c r="C61" s="91"/>
      <c r="D61" s="91"/>
      <c r="E61" s="104"/>
      <c r="F61" s="104"/>
      <c r="G61" s="104"/>
      <c r="H61" s="104"/>
      <c r="I61" s="104"/>
      <c r="J61" s="104"/>
      <c r="K61" s="104"/>
      <c r="L61" s="104"/>
    </row>
    <row r="62" spans="1:12" customFormat="1" x14ac:dyDescent="0.25">
      <c r="A62" s="91"/>
      <c r="B62" s="91"/>
      <c r="C62" s="91"/>
      <c r="D62" s="91"/>
      <c r="E62" s="104"/>
      <c r="F62" s="104"/>
      <c r="G62" s="104"/>
      <c r="H62" s="104"/>
      <c r="I62" s="104"/>
      <c r="J62" s="104"/>
      <c r="K62" s="104"/>
      <c r="L62" s="104"/>
    </row>
    <row r="63" spans="1:12" customFormat="1" x14ac:dyDescent="0.25">
      <c r="A63" s="91"/>
      <c r="B63" s="91"/>
      <c r="C63" s="91"/>
      <c r="D63" s="91"/>
      <c r="E63" s="104"/>
      <c r="F63" s="104"/>
      <c r="G63" s="104"/>
      <c r="H63" s="104"/>
      <c r="I63" s="104"/>
      <c r="J63" s="104"/>
      <c r="K63" s="104"/>
      <c r="L63" s="104"/>
    </row>
    <row r="64" spans="1:12" customFormat="1" x14ac:dyDescent="0.25">
      <c r="A64" s="91"/>
      <c r="B64" s="91"/>
      <c r="C64" s="91"/>
      <c r="D64" s="91"/>
      <c r="E64" s="104"/>
      <c r="F64" s="104"/>
      <c r="G64" s="104"/>
      <c r="H64" s="104"/>
      <c r="I64" s="104"/>
      <c r="J64" s="104"/>
      <c r="K64" s="104"/>
      <c r="L64" s="104"/>
    </row>
    <row r="65" spans="1:12" customFormat="1" x14ac:dyDescent="0.25">
      <c r="A65" s="91"/>
      <c r="B65" s="91"/>
      <c r="C65" s="91"/>
      <c r="D65" s="91"/>
      <c r="E65" s="104"/>
      <c r="F65" s="104"/>
      <c r="G65" s="104"/>
      <c r="H65" s="104"/>
      <c r="I65" s="104"/>
      <c r="J65" s="104"/>
      <c r="K65" s="104"/>
      <c r="L65" s="104"/>
    </row>
    <row r="66" spans="1:12" customFormat="1" x14ac:dyDescent="0.25">
      <c r="A66" s="91"/>
      <c r="B66" s="91"/>
      <c r="C66" s="91"/>
      <c r="D66" s="91"/>
      <c r="E66" s="104"/>
      <c r="F66" s="104"/>
      <c r="G66" s="104"/>
      <c r="H66" s="104"/>
      <c r="I66" s="104"/>
      <c r="J66" s="104"/>
      <c r="K66" s="104"/>
      <c r="L66" s="104"/>
    </row>
    <row r="67" spans="1:12" customFormat="1" x14ac:dyDescent="0.25">
      <c r="A67" s="91"/>
      <c r="B67" s="91"/>
      <c r="C67" s="91"/>
      <c r="D67" s="91"/>
      <c r="E67" s="104"/>
      <c r="F67" s="104"/>
      <c r="G67" s="104"/>
      <c r="H67" s="104"/>
      <c r="I67" s="104"/>
      <c r="J67" s="104"/>
      <c r="K67" s="104"/>
      <c r="L67" s="104"/>
    </row>
    <row r="68" spans="1:12" customFormat="1" x14ac:dyDescent="0.25">
      <c r="A68" s="91"/>
      <c r="B68" s="91"/>
      <c r="C68" s="91"/>
      <c r="D68" s="91"/>
      <c r="E68" s="104"/>
      <c r="F68" s="104"/>
      <c r="G68" s="104"/>
      <c r="H68" s="104"/>
      <c r="I68" s="104"/>
      <c r="J68" s="104"/>
      <c r="K68" s="104"/>
      <c r="L68" s="104"/>
    </row>
    <row r="69" spans="1:12" customFormat="1" x14ac:dyDescent="0.25">
      <c r="A69" s="91"/>
      <c r="B69" s="91"/>
      <c r="C69" s="91"/>
      <c r="D69" s="91"/>
      <c r="E69" s="104"/>
      <c r="F69" s="104"/>
      <c r="G69" s="104"/>
      <c r="H69" s="104"/>
      <c r="I69" s="104"/>
      <c r="J69" s="104"/>
      <c r="K69" s="104"/>
      <c r="L69" s="104"/>
    </row>
    <row r="70" spans="1:12" customFormat="1" x14ac:dyDescent="0.25">
      <c r="A70" s="91"/>
      <c r="B70" s="91"/>
      <c r="C70" s="91"/>
      <c r="D70" s="91"/>
      <c r="E70" s="104"/>
      <c r="F70" s="104"/>
      <c r="G70" s="104"/>
      <c r="H70" s="104"/>
      <c r="I70" s="104"/>
      <c r="J70" s="104"/>
      <c r="K70" s="104"/>
      <c r="L70" s="104"/>
    </row>
    <row r="71" spans="1:12" customFormat="1" x14ac:dyDescent="0.25">
      <c r="A71" s="91"/>
      <c r="B71" s="91"/>
      <c r="C71" s="91"/>
      <c r="D71" s="91"/>
      <c r="E71" s="104"/>
      <c r="F71" s="104"/>
      <c r="G71" s="104"/>
      <c r="H71" s="104"/>
      <c r="I71" s="104"/>
      <c r="J71" s="104"/>
      <c r="K71" s="104"/>
      <c r="L71" s="104"/>
    </row>
    <row r="72" spans="1:12" customFormat="1" x14ac:dyDescent="0.25">
      <c r="A72" s="91"/>
      <c r="B72" s="91"/>
      <c r="C72" s="91"/>
      <c r="D72" s="91"/>
      <c r="E72" s="104"/>
      <c r="F72" s="104"/>
      <c r="G72" s="104"/>
      <c r="H72" s="104"/>
      <c r="I72" s="104"/>
      <c r="J72" s="104"/>
      <c r="K72" s="104"/>
      <c r="L72" s="104"/>
    </row>
    <row r="73" spans="1:12" customFormat="1" x14ac:dyDescent="0.25">
      <c r="A73" s="91"/>
      <c r="B73" s="91"/>
      <c r="C73" s="91"/>
      <c r="D73" s="91"/>
      <c r="E73" s="104"/>
      <c r="F73" s="104"/>
      <c r="G73" s="104"/>
      <c r="H73" s="104"/>
      <c r="I73" s="104"/>
      <c r="J73" s="104"/>
      <c r="K73" s="104"/>
      <c r="L73" s="104"/>
    </row>
    <row r="74" spans="1:12" customFormat="1" x14ac:dyDescent="0.25">
      <c r="A74" s="91"/>
      <c r="B74" s="91"/>
      <c r="C74" s="91"/>
      <c r="D74" s="91"/>
      <c r="E74" s="104"/>
      <c r="F74" s="104"/>
      <c r="G74" s="104"/>
      <c r="H74" s="104"/>
      <c r="I74" s="104"/>
      <c r="J74" s="104"/>
      <c r="K74" s="104"/>
      <c r="L74" s="104"/>
    </row>
    <row r="75" spans="1:12" customFormat="1" x14ac:dyDescent="0.25">
      <c r="A75" s="91"/>
      <c r="B75" s="91"/>
      <c r="C75" s="91"/>
      <c r="D75" s="91"/>
      <c r="E75" s="104"/>
      <c r="F75" s="104"/>
      <c r="G75" s="104"/>
      <c r="H75" s="104"/>
      <c r="I75" s="104"/>
      <c r="J75" s="104"/>
      <c r="K75" s="104"/>
      <c r="L75" s="104"/>
    </row>
    <row r="76" spans="1:12" customFormat="1" x14ac:dyDescent="0.25">
      <c r="A76" s="91"/>
      <c r="B76" s="91"/>
      <c r="C76" s="91"/>
      <c r="D76" s="91"/>
      <c r="E76" s="104"/>
      <c r="F76" s="104"/>
      <c r="G76" s="104"/>
      <c r="H76" s="104"/>
      <c r="I76" s="104"/>
      <c r="J76" s="104"/>
      <c r="K76" s="104"/>
      <c r="L76" s="104"/>
    </row>
    <row r="77" spans="1:12" customFormat="1" x14ac:dyDescent="0.25">
      <c r="A77" s="91"/>
      <c r="B77" s="91"/>
      <c r="C77" s="91"/>
      <c r="D77" s="91"/>
      <c r="E77" s="104"/>
      <c r="F77" s="104"/>
      <c r="G77" s="104"/>
      <c r="H77" s="104"/>
      <c r="I77" s="104"/>
      <c r="J77" s="104"/>
      <c r="K77" s="104"/>
      <c r="L77" s="104"/>
    </row>
    <row r="78" spans="1:12" customFormat="1" x14ac:dyDescent="0.25">
      <c r="A78" s="91"/>
      <c r="B78" s="91"/>
      <c r="C78" s="91"/>
      <c r="D78" s="91"/>
      <c r="E78" s="104"/>
      <c r="F78" s="104"/>
      <c r="G78" s="104"/>
      <c r="H78" s="104"/>
      <c r="I78" s="104"/>
      <c r="J78" s="104"/>
      <c r="K78" s="104"/>
      <c r="L78" s="104"/>
    </row>
    <row r="79" spans="1:12" customFormat="1" x14ac:dyDescent="0.25">
      <c r="A79" s="91"/>
      <c r="B79" s="91"/>
      <c r="C79" s="91"/>
      <c r="D79" s="91"/>
      <c r="E79" s="104"/>
      <c r="F79" s="104"/>
      <c r="G79" s="104"/>
      <c r="H79" s="104"/>
      <c r="I79" s="104"/>
      <c r="J79" s="104"/>
      <c r="K79" s="104"/>
      <c r="L79" s="104"/>
    </row>
    <row r="80" spans="1:12" customFormat="1" x14ac:dyDescent="0.25">
      <c r="A80" s="91"/>
      <c r="B80" s="91"/>
      <c r="C80" s="91"/>
      <c r="D80" s="91"/>
      <c r="E80" s="104"/>
      <c r="F80" s="104"/>
      <c r="G80" s="104"/>
      <c r="H80" s="104"/>
      <c r="I80" s="104"/>
      <c r="J80" s="104"/>
      <c r="K80" s="104"/>
      <c r="L80" s="104"/>
    </row>
    <row r="81" spans="1:12" customFormat="1" x14ac:dyDescent="0.25">
      <c r="A81" s="91"/>
      <c r="B81" s="91"/>
      <c r="C81" s="91"/>
      <c r="D81" s="91"/>
      <c r="E81" s="104"/>
      <c r="F81" s="104"/>
      <c r="G81" s="104"/>
      <c r="H81" s="104"/>
      <c r="I81" s="104"/>
      <c r="J81" s="104"/>
      <c r="K81" s="104"/>
      <c r="L81" s="104"/>
    </row>
    <row r="82" spans="1:12" customFormat="1" x14ac:dyDescent="0.25">
      <c r="A82" s="91"/>
      <c r="B82" s="91"/>
      <c r="C82" s="91"/>
      <c r="D82" s="91"/>
      <c r="E82" s="104"/>
      <c r="F82" s="104"/>
      <c r="G82" s="104"/>
      <c r="H82" s="104"/>
      <c r="I82" s="104"/>
      <c r="J82" s="104"/>
      <c r="K82" s="104"/>
      <c r="L82" s="104"/>
    </row>
    <row r="83" spans="1:12" customFormat="1" x14ac:dyDescent="0.25">
      <c r="A83" s="91"/>
      <c r="B83" s="91"/>
      <c r="C83" s="91"/>
      <c r="D83" s="91"/>
      <c r="E83" s="104"/>
      <c r="F83" s="104"/>
      <c r="G83" s="104"/>
      <c r="H83" s="104"/>
      <c r="I83" s="104"/>
      <c r="J83" s="104"/>
      <c r="K83" s="104"/>
      <c r="L83" s="104"/>
    </row>
    <row r="84" spans="1:12" customFormat="1" x14ac:dyDescent="0.25">
      <c r="A84" s="91"/>
      <c r="B84" s="91"/>
      <c r="C84" s="91"/>
      <c r="D84" s="91"/>
      <c r="E84" s="104"/>
      <c r="F84" s="104"/>
      <c r="G84" s="104"/>
      <c r="H84" s="104"/>
      <c r="I84" s="104"/>
      <c r="J84" s="104"/>
      <c r="K84" s="104"/>
      <c r="L84" s="104"/>
    </row>
    <row r="85" spans="1:12" customFormat="1" x14ac:dyDescent="0.25">
      <c r="A85" s="91"/>
      <c r="B85" s="91"/>
      <c r="C85" s="91"/>
      <c r="D85" s="91"/>
      <c r="E85" s="104"/>
      <c r="F85" s="104"/>
      <c r="G85" s="104"/>
      <c r="H85" s="104"/>
      <c r="I85" s="104"/>
      <c r="J85" s="104"/>
      <c r="K85" s="104"/>
      <c r="L85" s="104"/>
    </row>
    <row r="86" spans="1:12" customFormat="1" x14ac:dyDescent="0.25">
      <c r="A86" s="91"/>
      <c r="B86" s="91"/>
      <c r="C86" s="91"/>
      <c r="D86" s="91"/>
      <c r="E86" s="104"/>
      <c r="F86" s="104"/>
      <c r="G86" s="104"/>
      <c r="H86" s="104"/>
      <c r="I86" s="104"/>
      <c r="J86" s="104"/>
      <c r="K86" s="104"/>
      <c r="L86" s="104"/>
    </row>
    <row r="87" spans="1:12" customFormat="1" x14ac:dyDescent="0.25">
      <c r="A87" s="91"/>
      <c r="B87" s="91"/>
      <c r="C87" s="91"/>
      <c r="D87" s="91"/>
      <c r="E87" s="104"/>
      <c r="F87" s="104"/>
      <c r="G87" s="104"/>
      <c r="H87" s="104"/>
      <c r="I87" s="104"/>
      <c r="J87" s="104"/>
      <c r="K87" s="104"/>
      <c r="L87" s="104"/>
    </row>
    <row r="88" spans="1:12" customFormat="1" x14ac:dyDescent="0.25">
      <c r="A88" s="91"/>
      <c r="B88" s="91"/>
      <c r="C88" s="91"/>
      <c r="D88" s="91"/>
      <c r="E88" s="104"/>
      <c r="F88" s="104"/>
      <c r="G88" s="104"/>
      <c r="H88" s="104"/>
      <c r="I88" s="104"/>
      <c r="J88" s="104"/>
      <c r="K88" s="104"/>
      <c r="L88" s="104"/>
    </row>
    <row r="89" spans="1:12" customFormat="1" x14ac:dyDescent="0.25">
      <c r="A89" s="91"/>
      <c r="B89" s="91"/>
      <c r="C89" s="91"/>
      <c r="D89" s="91"/>
      <c r="E89" s="104"/>
      <c r="F89" s="104"/>
      <c r="G89" s="104"/>
      <c r="H89" s="104"/>
      <c r="I89" s="104"/>
      <c r="J89" s="104"/>
      <c r="K89" s="104"/>
      <c r="L89" s="104"/>
    </row>
    <row r="90" spans="1:12" customFormat="1" x14ac:dyDescent="0.25">
      <c r="A90" s="91"/>
      <c r="B90" s="91"/>
      <c r="C90" s="91"/>
      <c r="D90" s="91"/>
      <c r="E90" s="104"/>
      <c r="F90" s="104"/>
      <c r="G90" s="104"/>
      <c r="H90" s="104"/>
      <c r="I90" s="104"/>
      <c r="J90" s="104"/>
      <c r="K90" s="104"/>
      <c r="L90" s="104"/>
    </row>
    <row r="91" spans="1:12" customFormat="1" x14ac:dyDescent="0.25">
      <c r="A91" s="91"/>
      <c r="B91" s="91"/>
      <c r="C91" s="91"/>
      <c r="D91" s="91"/>
      <c r="E91" s="104"/>
      <c r="F91" s="104"/>
      <c r="G91" s="104"/>
      <c r="H91" s="104"/>
      <c r="I91" s="104"/>
      <c r="J91" s="104"/>
      <c r="K91" s="104"/>
      <c r="L91" s="104"/>
    </row>
    <row r="92" spans="1:12" customFormat="1" x14ac:dyDescent="0.25">
      <c r="A92" s="91"/>
      <c r="B92" s="91"/>
      <c r="C92" s="91"/>
      <c r="D92" s="91"/>
      <c r="E92" s="104"/>
      <c r="F92" s="104"/>
      <c r="G92" s="104"/>
      <c r="H92" s="104"/>
      <c r="I92" s="104"/>
      <c r="J92" s="104"/>
      <c r="K92" s="104"/>
      <c r="L92" s="104"/>
    </row>
    <row r="93" spans="1:12" customFormat="1" x14ac:dyDescent="0.25">
      <c r="A93" s="91"/>
      <c r="B93" s="91"/>
      <c r="C93" s="91"/>
      <c r="D93" s="91"/>
      <c r="E93" s="104"/>
      <c r="F93" s="104"/>
      <c r="G93" s="104"/>
      <c r="H93" s="104"/>
      <c r="I93" s="104"/>
      <c r="J93" s="104"/>
      <c r="K93" s="104"/>
      <c r="L93" s="104"/>
    </row>
    <row r="94" spans="1:12" customFormat="1" x14ac:dyDescent="0.25">
      <c r="A94" s="91"/>
      <c r="B94" s="91"/>
      <c r="C94" s="91"/>
      <c r="D94" s="91"/>
      <c r="E94" s="104"/>
      <c r="F94" s="104"/>
      <c r="G94" s="104"/>
      <c r="H94" s="104"/>
      <c r="I94" s="104"/>
      <c r="J94" s="104"/>
      <c r="K94" s="104"/>
      <c r="L94" s="104"/>
    </row>
    <row r="95" spans="1:12" customFormat="1" x14ac:dyDescent="0.25">
      <c r="A95" s="91"/>
      <c r="B95" s="91"/>
      <c r="C95" s="91"/>
      <c r="D95" s="91"/>
      <c r="E95" s="104"/>
      <c r="F95" s="104"/>
      <c r="G95" s="104"/>
      <c r="H95" s="104"/>
      <c r="I95" s="104"/>
      <c r="J95" s="104"/>
      <c r="K95" s="104"/>
      <c r="L95" s="104"/>
    </row>
    <row r="96" spans="1:12" customFormat="1" x14ac:dyDescent="0.25">
      <c r="A96" s="91"/>
      <c r="B96" s="91"/>
      <c r="C96" s="91"/>
      <c r="D96" s="91"/>
      <c r="E96" s="104"/>
      <c r="F96" s="104"/>
      <c r="G96" s="104"/>
      <c r="H96" s="104"/>
      <c r="I96" s="104"/>
      <c r="J96" s="104"/>
      <c r="K96" s="104"/>
      <c r="L96" s="104"/>
    </row>
    <row r="97" spans="1:12" customFormat="1" x14ac:dyDescent="0.25">
      <c r="A97" s="91"/>
      <c r="B97" s="91"/>
      <c r="C97" s="91"/>
      <c r="D97" s="91"/>
      <c r="E97" s="104"/>
      <c r="F97" s="104"/>
      <c r="G97" s="104"/>
      <c r="H97" s="104"/>
      <c r="I97" s="104"/>
      <c r="J97" s="104"/>
      <c r="K97" s="104"/>
      <c r="L97" s="104"/>
    </row>
    <row r="98" spans="1:12" customFormat="1" x14ac:dyDescent="0.25">
      <c r="A98" s="91"/>
      <c r="B98" s="91"/>
      <c r="C98" s="91"/>
      <c r="D98" s="91"/>
      <c r="E98" s="104"/>
      <c r="F98" s="104"/>
      <c r="G98" s="104"/>
      <c r="H98" s="104"/>
      <c r="I98" s="104"/>
      <c r="J98" s="104"/>
      <c r="K98" s="104"/>
      <c r="L98" s="104"/>
    </row>
    <row r="99" spans="1:12" customFormat="1" x14ac:dyDescent="0.25">
      <c r="A99" s="91"/>
      <c r="B99" s="91"/>
      <c r="C99" s="91"/>
      <c r="D99" s="91"/>
      <c r="E99" s="104"/>
      <c r="F99" s="104"/>
      <c r="G99" s="104"/>
      <c r="H99" s="104"/>
      <c r="I99" s="104"/>
      <c r="J99" s="104"/>
      <c r="K99" s="104"/>
      <c r="L99" s="104"/>
    </row>
    <row r="100" spans="1:12" customFormat="1" x14ac:dyDescent="0.25">
      <c r="A100" s="91"/>
      <c r="B100" s="91"/>
      <c r="C100" s="91"/>
      <c r="D100" s="91"/>
      <c r="E100" s="104"/>
      <c r="F100" s="104"/>
      <c r="G100" s="104"/>
      <c r="H100" s="104"/>
      <c r="I100" s="104"/>
      <c r="J100" s="104"/>
      <c r="K100" s="104"/>
      <c r="L100" s="104"/>
    </row>
    <row r="101" spans="1:12" customFormat="1" x14ac:dyDescent="0.25">
      <c r="A101" s="91"/>
      <c r="B101" s="91"/>
      <c r="C101" s="91"/>
      <c r="D101" s="91"/>
      <c r="E101" s="104"/>
      <c r="F101" s="104"/>
      <c r="G101" s="104"/>
      <c r="H101" s="104"/>
      <c r="I101" s="104"/>
      <c r="J101" s="104"/>
      <c r="K101" s="104"/>
      <c r="L101" s="104"/>
    </row>
    <row r="102" spans="1:12" customFormat="1" x14ac:dyDescent="0.25">
      <c r="A102" s="91"/>
      <c r="B102" s="91"/>
      <c r="C102" s="91"/>
      <c r="D102" s="91"/>
      <c r="E102" s="104"/>
      <c r="F102" s="104"/>
      <c r="G102" s="104"/>
      <c r="H102" s="104"/>
      <c r="I102" s="104"/>
      <c r="J102" s="104"/>
      <c r="K102" s="104"/>
      <c r="L102" s="104"/>
    </row>
    <row r="103" spans="1:12" customFormat="1" x14ac:dyDescent="0.25">
      <c r="A103" s="91"/>
      <c r="B103" s="91"/>
      <c r="C103" s="91"/>
      <c r="D103" s="91"/>
      <c r="E103" s="104"/>
      <c r="F103" s="104"/>
      <c r="G103" s="104"/>
      <c r="H103" s="104"/>
      <c r="I103" s="104"/>
      <c r="J103" s="104"/>
      <c r="K103" s="104"/>
      <c r="L103" s="104"/>
    </row>
    <row r="104" spans="1:12" customFormat="1" x14ac:dyDescent="0.25">
      <c r="A104" s="91"/>
      <c r="B104" s="91"/>
      <c r="C104" s="91"/>
      <c r="D104" s="91"/>
      <c r="E104" s="104"/>
      <c r="F104" s="104"/>
      <c r="G104" s="104"/>
      <c r="H104" s="104"/>
      <c r="I104" s="104"/>
      <c r="J104" s="104"/>
      <c r="K104" s="104"/>
      <c r="L104" s="104"/>
    </row>
    <row r="105" spans="1:12" customFormat="1" x14ac:dyDescent="0.25">
      <c r="A105" s="91"/>
      <c r="B105" s="91"/>
      <c r="C105" s="91"/>
      <c r="D105" s="91"/>
      <c r="E105" s="104"/>
      <c r="F105" s="104"/>
      <c r="G105" s="104"/>
      <c r="H105" s="104"/>
      <c r="I105" s="104"/>
      <c r="J105" s="104"/>
      <c r="K105" s="104"/>
      <c r="L105" s="104"/>
    </row>
    <row r="106" spans="1:12" customFormat="1" x14ac:dyDescent="0.25">
      <c r="A106" s="91"/>
      <c r="B106" s="91"/>
      <c r="C106" s="91"/>
      <c r="D106" s="91"/>
      <c r="E106" s="104"/>
      <c r="F106" s="104"/>
      <c r="G106" s="104"/>
      <c r="H106" s="104"/>
      <c r="I106" s="104"/>
      <c r="J106" s="104"/>
      <c r="K106" s="104"/>
      <c r="L106" s="104"/>
    </row>
    <row r="107" spans="1:12" customFormat="1" x14ac:dyDescent="0.25">
      <c r="A107" s="91"/>
      <c r="B107" s="91"/>
      <c r="C107" s="91"/>
      <c r="D107" s="91"/>
      <c r="E107" s="104"/>
      <c r="F107" s="104"/>
      <c r="G107" s="104"/>
      <c r="H107" s="104"/>
      <c r="I107" s="104"/>
      <c r="J107" s="104"/>
      <c r="K107" s="104"/>
      <c r="L107" s="104"/>
    </row>
    <row r="108" spans="1:12" customFormat="1" x14ac:dyDescent="0.25">
      <c r="A108" s="91"/>
      <c r="B108" s="91"/>
      <c r="C108" s="91"/>
      <c r="D108" s="91"/>
      <c r="E108" s="104"/>
      <c r="F108" s="104"/>
      <c r="G108" s="104"/>
      <c r="H108" s="104"/>
      <c r="I108" s="104"/>
      <c r="J108" s="104"/>
      <c r="K108" s="104"/>
      <c r="L108" s="104"/>
    </row>
    <row r="109" spans="1:12" customFormat="1" x14ac:dyDescent="0.25">
      <c r="A109" s="91"/>
      <c r="B109" s="91"/>
      <c r="C109" s="91"/>
      <c r="D109" s="91"/>
      <c r="E109" s="104"/>
      <c r="F109" s="104"/>
      <c r="G109" s="104"/>
      <c r="H109" s="104"/>
      <c r="I109" s="104"/>
      <c r="J109" s="104"/>
      <c r="K109" s="104"/>
      <c r="L109" s="104"/>
    </row>
    <row r="110" spans="1:12" customFormat="1" x14ac:dyDescent="0.25">
      <c r="A110" s="91"/>
      <c r="B110" s="91"/>
      <c r="C110" s="91"/>
      <c r="D110" s="91"/>
      <c r="E110" s="104"/>
      <c r="F110" s="104"/>
      <c r="G110" s="104"/>
      <c r="H110" s="104"/>
      <c r="I110" s="104"/>
      <c r="J110" s="104"/>
      <c r="K110" s="104"/>
      <c r="L110" s="104"/>
    </row>
    <row r="111" spans="1:12" customFormat="1" x14ac:dyDescent="0.25">
      <c r="A111" s="91"/>
      <c r="B111" s="91"/>
      <c r="C111" s="91"/>
      <c r="D111" s="91"/>
      <c r="E111" s="104"/>
      <c r="F111" s="104"/>
      <c r="G111" s="104"/>
      <c r="H111" s="104"/>
      <c r="I111" s="104"/>
      <c r="J111" s="104"/>
      <c r="K111" s="104"/>
      <c r="L111" s="104"/>
    </row>
    <row r="112" spans="1:12" customFormat="1" x14ac:dyDescent="0.25">
      <c r="A112" s="91"/>
      <c r="B112" s="91"/>
      <c r="C112" s="91"/>
      <c r="D112" s="91"/>
      <c r="E112" s="104"/>
      <c r="F112" s="104"/>
      <c r="G112" s="104"/>
      <c r="H112" s="104"/>
      <c r="I112" s="104"/>
      <c r="J112" s="104"/>
      <c r="K112" s="104"/>
      <c r="L112" s="104"/>
    </row>
    <row r="113" spans="1:12" customFormat="1" x14ac:dyDescent="0.25">
      <c r="A113" s="91"/>
      <c r="B113" s="91"/>
      <c r="C113" s="91"/>
      <c r="D113" s="91"/>
      <c r="E113" s="104"/>
      <c r="F113" s="104"/>
      <c r="G113" s="104"/>
      <c r="H113" s="104"/>
      <c r="I113" s="104"/>
      <c r="J113" s="104"/>
      <c r="K113" s="104"/>
      <c r="L113" s="104"/>
    </row>
    <row r="114" spans="1:12" customFormat="1" x14ac:dyDescent="0.25">
      <c r="A114" s="91"/>
      <c r="B114" s="91"/>
      <c r="C114" s="91"/>
      <c r="D114" s="91"/>
      <c r="E114" s="104"/>
      <c r="F114" s="104"/>
      <c r="G114" s="104"/>
      <c r="H114" s="104"/>
      <c r="I114" s="104"/>
      <c r="J114" s="104"/>
      <c r="K114" s="104"/>
      <c r="L114" s="104"/>
    </row>
    <row r="115" spans="1:12" customFormat="1" x14ac:dyDescent="0.25">
      <c r="A115" s="91"/>
      <c r="B115" s="91"/>
      <c r="C115" s="91"/>
      <c r="D115" s="91"/>
      <c r="E115" s="104"/>
      <c r="F115" s="104"/>
      <c r="G115" s="104"/>
      <c r="H115" s="104"/>
      <c r="I115" s="104"/>
      <c r="J115" s="104"/>
      <c r="K115" s="104"/>
      <c r="L115" s="104"/>
    </row>
    <row r="116" spans="1:12" customFormat="1" x14ac:dyDescent="0.25">
      <c r="A116" s="91"/>
      <c r="B116" s="91"/>
      <c r="C116" s="91"/>
      <c r="D116" s="91"/>
      <c r="E116" s="104"/>
      <c r="F116" s="104"/>
      <c r="G116" s="104"/>
      <c r="H116" s="104"/>
      <c r="I116" s="104"/>
      <c r="J116" s="104"/>
      <c r="K116" s="104"/>
      <c r="L116" s="104"/>
    </row>
    <row r="117" spans="1:12" customFormat="1" x14ac:dyDescent="0.25">
      <c r="A117" s="91"/>
      <c r="B117" s="91"/>
      <c r="C117" s="91"/>
      <c r="D117" s="91"/>
      <c r="E117" s="104"/>
      <c r="F117" s="104"/>
      <c r="G117" s="104"/>
      <c r="H117" s="104"/>
      <c r="I117" s="104"/>
      <c r="J117" s="104"/>
      <c r="K117" s="104"/>
      <c r="L117" s="104"/>
    </row>
    <row r="118" spans="1:12" customFormat="1" x14ac:dyDescent="0.25">
      <c r="A118" s="91"/>
      <c r="B118" s="91"/>
      <c r="C118" s="91"/>
      <c r="D118" s="91"/>
      <c r="E118" s="104"/>
      <c r="F118" s="104"/>
      <c r="G118" s="104"/>
      <c r="H118" s="104"/>
      <c r="I118" s="104"/>
      <c r="J118" s="104"/>
      <c r="K118" s="104"/>
      <c r="L118" s="104"/>
    </row>
    <row r="119" spans="1:12" customFormat="1" x14ac:dyDescent="0.25">
      <c r="A119" s="91"/>
      <c r="B119" s="91"/>
      <c r="C119" s="91"/>
      <c r="D119" s="91"/>
      <c r="E119" s="104"/>
      <c r="F119" s="104"/>
      <c r="G119" s="104"/>
      <c r="H119" s="104"/>
      <c r="I119" s="104"/>
      <c r="J119" s="104"/>
      <c r="K119" s="104"/>
      <c r="L119" s="104"/>
    </row>
    <row r="120" spans="1:12" customFormat="1" x14ac:dyDescent="0.25">
      <c r="A120" s="91"/>
      <c r="B120" s="91"/>
      <c r="C120" s="91"/>
      <c r="D120" s="91"/>
      <c r="E120" s="104"/>
      <c r="F120" s="104"/>
      <c r="G120" s="104"/>
      <c r="H120" s="104"/>
      <c r="I120" s="104"/>
      <c r="J120" s="104"/>
      <c r="K120" s="104"/>
      <c r="L120" s="104"/>
    </row>
    <row r="121" spans="1:12" customFormat="1" x14ac:dyDescent="0.25">
      <c r="A121" s="91"/>
      <c r="B121" s="91"/>
      <c r="C121" s="91"/>
      <c r="D121" s="91"/>
      <c r="E121" s="104"/>
      <c r="F121" s="104"/>
      <c r="G121" s="104"/>
      <c r="H121" s="104"/>
      <c r="I121" s="104"/>
      <c r="J121" s="104"/>
      <c r="K121" s="104"/>
      <c r="L121" s="104"/>
    </row>
    <row r="122" spans="1:12" customFormat="1" x14ac:dyDescent="0.25">
      <c r="A122" s="91"/>
      <c r="B122" s="91"/>
      <c r="C122" s="91"/>
      <c r="D122" s="91"/>
      <c r="E122" s="104"/>
      <c r="F122" s="104"/>
      <c r="G122" s="104"/>
      <c r="H122" s="104"/>
      <c r="I122" s="104"/>
      <c r="J122" s="104"/>
      <c r="K122" s="104"/>
      <c r="L122" s="104"/>
    </row>
    <row r="123" spans="1:12" customFormat="1" x14ac:dyDescent="0.25">
      <c r="A123" s="91"/>
      <c r="B123" s="91"/>
      <c r="C123" s="91"/>
      <c r="D123" s="91"/>
      <c r="E123" s="104"/>
      <c r="F123" s="104"/>
      <c r="G123" s="104"/>
      <c r="H123" s="104"/>
      <c r="I123" s="104"/>
      <c r="J123" s="104"/>
      <c r="K123" s="104"/>
      <c r="L123" s="104"/>
    </row>
    <row r="124" spans="1:12" customFormat="1" x14ac:dyDescent="0.25">
      <c r="A124" s="91"/>
      <c r="B124" s="91"/>
      <c r="C124" s="91"/>
      <c r="D124" s="91"/>
      <c r="E124" s="104"/>
      <c r="F124" s="104"/>
      <c r="G124" s="104"/>
      <c r="H124" s="104"/>
      <c r="I124" s="104"/>
      <c r="J124" s="104"/>
      <c r="K124" s="104"/>
      <c r="L124" s="104"/>
    </row>
    <row r="125" spans="1:12" customFormat="1" x14ac:dyDescent="0.25">
      <c r="A125" s="91"/>
      <c r="B125" s="91"/>
      <c r="C125" s="91"/>
      <c r="D125" s="91"/>
      <c r="E125" s="104"/>
      <c r="F125" s="104"/>
      <c r="G125" s="104"/>
      <c r="H125" s="104"/>
      <c r="I125" s="104"/>
      <c r="J125" s="104"/>
      <c r="K125" s="104"/>
      <c r="L125" s="104"/>
    </row>
    <row r="126" spans="1:12" customFormat="1" x14ac:dyDescent="0.25">
      <c r="A126" s="91"/>
      <c r="B126" s="91"/>
      <c r="C126" s="91"/>
      <c r="D126" s="91"/>
      <c r="E126" s="104"/>
      <c r="F126" s="104"/>
      <c r="G126" s="104"/>
      <c r="H126" s="104"/>
      <c r="I126" s="104"/>
      <c r="J126" s="104"/>
      <c r="K126" s="104"/>
      <c r="L126" s="104"/>
    </row>
    <row r="127" spans="1:12" customFormat="1" x14ac:dyDescent="0.25">
      <c r="A127" s="91"/>
      <c r="B127" s="91"/>
      <c r="C127" s="91"/>
      <c r="D127" s="91"/>
      <c r="E127" s="104"/>
      <c r="F127" s="104"/>
      <c r="G127" s="104"/>
      <c r="H127" s="104"/>
      <c r="I127" s="104"/>
      <c r="J127" s="104"/>
      <c r="K127" s="104"/>
      <c r="L127" s="104"/>
    </row>
    <row r="128" spans="1:12" customFormat="1" x14ac:dyDescent="0.25">
      <c r="A128" s="91"/>
      <c r="B128" s="91"/>
      <c r="C128" s="91"/>
      <c r="D128" s="91"/>
      <c r="E128" s="104"/>
      <c r="F128" s="104"/>
      <c r="G128" s="104"/>
      <c r="H128" s="104"/>
      <c r="I128" s="104"/>
      <c r="J128" s="104"/>
      <c r="K128" s="104"/>
      <c r="L128" s="104"/>
    </row>
    <row r="129" spans="1:12" customFormat="1" x14ac:dyDescent="0.25">
      <c r="A129" s="91"/>
      <c r="B129" s="91"/>
      <c r="C129" s="91"/>
      <c r="D129" s="91"/>
      <c r="E129" s="104"/>
      <c r="F129" s="104"/>
      <c r="G129" s="104"/>
      <c r="H129" s="104"/>
      <c r="I129" s="104"/>
      <c r="J129" s="104"/>
      <c r="K129" s="104"/>
      <c r="L129" s="104"/>
    </row>
    <row r="130" spans="1:12" customFormat="1" x14ac:dyDescent="0.25">
      <c r="A130" s="91"/>
      <c r="B130" s="91"/>
      <c r="C130" s="91"/>
      <c r="D130" s="91"/>
      <c r="E130" s="104"/>
      <c r="F130" s="104"/>
      <c r="G130" s="104"/>
      <c r="H130" s="104"/>
      <c r="I130" s="104"/>
      <c r="J130" s="104"/>
      <c r="K130" s="104"/>
      <c r="L130" s="104"/>
    </row>
    <row r="131" spans="1:12" customFormat="1" x14ac:dyDescent="0.25">
      <c r="A131" s="91"/>
      <c r="B131" s="91"/>
      <c r="C131" s="91"/>
      <c r="D131" s="91"/>
      <c r="E131" s="104"/>
      <c r="F131" s="104"/>
      <c r="G131" s="104"/>
      <c r="H131" s="104"/>
      <c r="I131" s="104"/>
      <c r="J131" s="104"/>
      <c r="K131" s="104"/>
      <c r="L131" s="104"/>
    </row>
    <row r="132" spans="1:12" customFormat="1" x14ac:dyDescent="0.25">
      <c r="A132" s="91"/>
      <c r="B132" s="91"/>
      <c r="C132" s="91"/>
      <c r="D132" s="91"/>
      <c r="E132" s="104"/>
      <c r="F132" s="104"/>
      <c r="G132" s="104"/>
      <c r="H132" s="104"/>
      <c r="I132" s="104"/>
      <c r="J132" s="104"/>
      <c r="K132" s="104"/>
      <c r="L132" s="104"/>
    </row>
    <row r="133" spans="1:12" customFormat="1" x14ac:dyDescent="0.25">
      <c r="A133" s="91"/>
      <c r="B133" s="91"/>
      <c r="C133" s="91"/>
      <c r="D133" s="91"/>
      <c r="E133" s="104"/>
      <c r="F133" s="104"/>
      <c r="G133" s="104"/>
      <c r="H133" s="104"/>
      <c r="I133" s="104"/>
      <c r="J133" s="104"/>
      <c r="K133" s="104"/>
      <c r="L133" s="104"/>
    </row>
    <row r="134" spans="1:12" customFormat="1" x14ac:dyDescent="0.25">
      <c r="A134" s="91"/>
      <c r="B134" s="91"/>
      <c r="C134" s="91"/>
      <c r="D134" s="91"/>
      <c r="E134" s="104"/>
      <c r="F134" s="104"/>
      <c r="G134" s="104"/>
      <c r="H134" s="104"/>
      <c r="I134" s="104"/>
      <c r="J134" s="104"/>
      <c r="K134" s="104"/>
      <c r="L134" s="104"/>
    </row>
    <row r="135" spans="1:12" customFormat="1" x14ac:dyDescent="0.25">
      <c r="A135" s="91"/>
      <c r="B135" s="91"/>
      <c r="C135" s="91"/>
      <c r="D135" s="91"/>
      <c r="E135" s="104"/>
      <c r="F135" s="104"/>
      <c r="G135" s="104"/>
      <c r="H135" s="104"/>
      <c r="I135" s="104"/>
      <c r="J135" s="104"/>
      <c r="K135" s="104"/>
      <c r="L135" s="104"/>
    </row>
    <row r="136" spans="1:12" customFormat="1" x14ac:dyDescent="0.25">
      <c r="A136" s="91"/>
      <c r="B136" s="91"/>
      <c r="C136" s="91"/>
      <c r="D136" s="91"/>
      <c r="E136" s="104"/>
      <c r="F136" s="104"/>
      <c r="G136" s="104"/>
      <c r="H136" s="104"/>
      <c r="I136" s="104"/>
      <c r="J136" s="104"/>
      <c r="K136" s="104"/>
      <c r="L136" s="104"/>
    </row>
    <row r="137" spans="1:12" customFormat="1" x14ac:dyDescent="0.25">
      <c r="A137" s="91"/>
      <c r="B137" s="91"/>
      <c r="C137" s="91"/>
      <c r="D137" s="91"/>
      <c r="E137" s="104"/>
      <c r="F137" s="104"/>
      <c r="G137" s="104"/>
      <c r="H137" s="104"/>
      <c r="I137" s="104"/>
      <c r="J137" s="104"/>
      <c r="K137" s="104"/>
      <c r="L137" s="104"/>
    </row>
    <row r="138" spans="1:12" customFormat="1" x14ac:dyDescent="0.25">
      <c r="A138" s="91"/>
      <c r="B138" s="91"/>
      <c r="C138" s="91"/>
      <c r="D138" s="91"/>
      <c r="E138" s="104"/>
      <c r="F138" s="104"/>
      <c r="G138" s="104"/>
      <c r="H138" s="104"/>
      <c r="I138" s="104"/>
      <c r="J138" s="104"/>
      <c r="K138" s="104"/>
      <c r="L138" s="104"/>
    </row>
    <row r="139" spans="1:12" customFormat="1" x14ac:dyDescent="0.25">
      <c r="A139" s="91"/>
      <c r="B139" s="91"/>
      <c r="C139" s="91"/>
      <c r="D139" s="91"/>
      <c r="E139" s="104"/>
      <c r="F139" s="104"/>
      <c r="G139" s="104"/>
      <c r="H139" s="104"/>
      <c r="I139" s="104"/>
      <c r="J139" s="104"/>
      <c r="K139" s="104"/>
      <c r="L139" s="104"/>
    </row>
    <row r="140" spans="1:12" customFormat="1" x14ac:dyDescent="0.25">
      <c r="A140" s="91"/>
      <c r="B140" s="91"/>
      <c r="C140" s="91"/>
      <c r="D140" s="91"/>
      <c r="E140" s="104"/>
      <c r="F140" s="104"/>
      <c r="G140" s="104"/>
      <c r="H140" s="104"/>
      <c r="I140" s="104"/>
      <c r="J140" s="104"/>
      <c r="K140" s="104"/>
      <c r="L140" s="104"/>
    </row>
    <row r="141" spans="1:12" customFormat="1" x14ac:dyDescent="0.25">
      <c r="A141" s="91"/>
      <c r="B141" s="91"/>
      <c r="C141" s="91"/>
      <c r="D141" s="91"/>
      <c r="E141" s="104"/>
      <c r="F141" s="104"/>
      <c r="G141" s="104"/>
      <c r="H141" s="104"/>
      <c r="I141" s="104"/>
      <c r="J141" s="104"/>
      <c r="K141" s="104"/>
      <c r="L141" s="104"/>
    </row>
    <row r="142" spans="1:12" customFormat="1" x14ac:dyDescent="0.25">
      <c r="A142" s="91"/>
      <c r="B142" s="91"/>
      <c r="C142" s="91"/>
      <c r="D142" s="91"/>
      <c r="E142" s="104"/>
      <c r="F142" s="104"/>
      <c r="G142" s="104"/>
      <c r="H142" s="104"/>
      <c r="I142" s="104"/>
      <c r="J142" s="104"/>
      <c r="K142" s="104"/>
      <c r="L142" s="104"/>
    </row>
    <row r="143" spans="1:12" customFormat="1" x14ac:dyDescent="0.25">
      <c r="A143" s="91"/>
      <c r="B143" s="91"/>
      <c r="C143" s="91"/>
      <c r="D143" s="91"/>
      <c r="E143" s="104"/>
      <c r="F143" s="104"/>
      <c r="G143" s="104"/>
      <c r="H143" s="104"/>
      <c r="I143" s="104"/>
      <c r="J143" s="104"/>
      <c r="K143" s="104"/>
      <c r="L143" s="104"/>
    </row>
    <row r="144" spans="1:12" customFormat="1" x14ac:dyDescent="0.25">
      <c r="A144" s="91"/>
      <c r="B144" s="91"/>
      <c r="C144" s="91"/>
      <c r="D144" s="91"/>
      <c r="E144" s="104"/>
      <c r="F144" s="104"/>
      <c r="G144" s="104"/>
      <c r="H144" s="104"/>
      <c r="I144" s="104"/>
      <c r="J144" s="104"/>
      <c r="K144" s="104"/>
      <c r="L144" s="104"/>
    </row>
    <row r="145" spans="1:12" customFormat="1" x14ac:dyDescent="0.25">
      <c r="A145" s="91"/>
      <c r="B145" s="91"/>
      <c r="C145" s="91"/>
      <c r="D145" s="91"/>
      <c r="E145" s="104"/>
      <c r="F145" s="104"/>
      <c r="G145" s="104"/>
      <c r="H145" s="104"/>
      <c r="I145" s="104"/>
      <c r="J145" s="104"/>
      <c r="K145" s="104"/>
      <c r="L145" s="104"/>
    </row>
    <row r="146" spans="1:12" customFormat="1" x14ac:dyDescent="0.25">
      <c r="A146" s="91"/>
      <c r="B146" s="91"/>
      <c r="C146" s="91"/>
      <c r="D146" s="91"/>
      <c r="E146" s="104"/>
      <c r="F146" s="104"/>
      <c r="G146" s="104"/>
      <c r="H146" s="104"/>
      <c r="I146" s="104"/>
      <c r="J146" s="104"/>
      <c r="K146" s="104"/>
      <c r="L146" s="104"/>
    </row>
    <row r="147" spans="1:12" customFormat="1" x14ac:dyDescent="0.25">
      <c r="A147" s="91"/>
      <c r="B147" s="91"/>
      <c r="C147" s="91"/>
      <c r="D147" s="91"/>
      <c r="E147" s="104"/>
      <c r="F147" s="104"/>
      <c r="G147" s="104"/>
      <c r="H147" s="104"/>
      <c r="I147" s="104"/>
      <c r="J147" s="104"/>
      <c r="K147" s="104"/>
      <c r="L147" s="104"/>
    </row>
    <row r="148" spans="1:12" customFormat="1" x14ac:dyDescent="0.25">
      <c r="A148" s="91"/>
      <c r="B148" s="91"/>
      <c r="C148" s="91"/>
      <c r="D148" s="91"/>
      <c r="E148" s="104"/>
      <c r="F148" s="104"/>
      <c r="G148" s="104"/>
      <c r="H148" s="104"/>
      <c r="I148" s="104"/>
      <c r="J148" s="104"/>
      <c r="K148" s="104"/>
      <c r="L148" s="104"/>
    </row>
    <row r="149" spans="1:12" customFormat="1" x14ac:dyDescent="0.25">
      <c r="A149" s="91"/>
      <c r="B149" s="91"/>
      <c r="C149" s="91"/>
      <c r="D149" s="91"/>
      <c r="E149" s="104"/>
      <c r="F149" s="104"/>
      <c r="G149" s="104"/>
      <c r="H149" s="104"/>
      <c r="I149" s="104"/>
      <c r="J149" s="104"/>
      <c r="K149" s="104"/>
      <c r="L149" s="104"/>
    </row>
    <row r="150" spans="1:12" customFormat="1" x14ac:dyDescent="0.25">
      <c r="A150" s="91"/>
      <c r="B150" s="91"/>
      <c r="C150" s="91"/>
      <c r="D150" s="91"/>
      <c r="E150" s="104"/>
      <c r="F150" s="104"/>
      <c r="G150" s="104"/>
      <c r="H150" s="104"/>
      <c r="I150" s="104"/>
      <c r="J150" s="104"/>
      <c r="K150" s="104"/>
      <c r="L150" s="104"/>
    </row>
    <row r="151" spans="1:12" customFormat="1" x14ac:dyDescent="0.25">
      <c r="A151" s="91"/>
      <c r="B151" s="91"/>
      <c r="C151" s="91"/>
      <c r="D151" s="91"/>
      <c r="E151" s="104"/>
      <c r="F151" s="104"/>
      <c r="G151" s="104"/>
      <c r="H151" s="104"/>
      <c r="I151" s="104"/>
      <c r="J151" s="104"/>
      <c r="K151" s="104"/>
      <c r="L151" s="104"/>
    </row>
    <row r="152" spans="1:12" customFormat="1" x14ac:dyDescent="0.25">
      <c r="A152" s="91"/>
      <c r="B152" s="91"/>
      <c r="C152" s="91"/>
      <c r="D152" s="91"/>
      <c r="E152" s="104"/>
      <c r="F152" s="104"/>
      <c r="G152" s="104"/>
      <c r="H152" s="104"/>
      <c r="I152" s="104"/>
      <c r="J152" s="104"/>
      <c r="K152" s="104"/>
      <c r="L152" s="104"/>
    </row>
    <row r="153" spans="1:12" customFormat="1" x14ac:dyDescent="0.25">
      <c r="A153" s="91"/>
      <c r="B153" s="91"/>
      <c r="C153" s="91"/>
      <c r="D153" s="91"/>
      <c r="E153" s="104"/>
      <c r="F153" s="104"/>
      <c r="G153" s="104"/>
      <c r="H153" s="104"/>
      <c r="I153" s="104"/>
      <c r="J153" s="104"/>
      <c r="K153" s="104"/>
      <c r="L153" s="104"/>
    </row>
    <row r="154" spans="1:12" customFormat="1" x14ac:dyDescent="0.25">
      <c r="A154" s="91"/>
      <c r="B154" s="91"/>
      <c r="C154" s="91"/>
      <c r="D154" s="91"/>
      <c r="E154" s="104"/>
      <c r="F154" s="104"/>
      <c r="G154" s="104"/>
      <c r="H154" s="104"/>
      <c r="I154" s="104"/>
      <c r="J154" s="104"/>
      <c r="K154" s="104"/>
      <c r="L154" s="104"/>
    </row>
    <row r="155" spans="1:12" customFormat="1" x14ac:dyDescent="0.25">
      <c r="A155" s="91"/>
      <c r="B155" s="91"/>
      <c r="C155" s="91"/>
      <c r="D155" s="91"/>
      <c r="E155" s="104"/>
      <c r="F155" s="104"/>
      <c r="G155" s="104"/>
      <c r="H155" s="104"/>
      <c r="I155" s="104"/>
      <c r="J155" s="104"/>
      <c r="K155" s="104"/>
      <c r="L155" s="104"/>
    </row>
    <row r="156" spans="1:12" customFormat="1" x14ac:dyDescent="0.25">
      <c r="A156" s="91"/>
      <c r="B156" s="91"/>
      <c r="C156" s="91"/>
      <c r="D156" s="91"/>
      <c r="E156" s="104"/>
      <c r="F156" s="104"/>
      <c r="G156" s="104"/>
      <c r="H156" s="104"/>
      <c r="I156" s="104"/>
      <c r="J156" s="104"/>
      <c r="K156" s="104"/>
      <c r="L156" s="104"/>
    </row>
    <row r="157" spans="1:12" customFormat="1" x14ac:dyDescent="0.25">
      <c r="A157" s="91"/>
      <c r="B157" s="91"/>
      <c r="C157" s="91"/>
      <c r="D157" s="91"/>
      <c r="E157" s="104"/>
      <c r="F157" s="104"/>
      <c r="G157" s="104"/>
      <c r="H157" s="104"/>
      <c r="I157" s="104"/>
      <c r="J157" s="104"/>
      <c r="K157" s="104"/>
      <c r="L157" s="104"/>
    </row>
    <row r="158" spans="1:12" customFormat="1" x14ac:dyDescent="0.25">
      <c r="A158" s="91"/>
      <c r="B158" s="91"/>
      <c r="C158" s="91"/>
      <c r="D158" s="91"/>
      <c r="E158" s="104"/>
      <c r="F158" s="104"/>
      <c r="G158" s="104"/>
      <c r="H158" s="104"/>
      <c r="I158" s="104"/>
      <c r="J158" s="104"/>
      <c r="K158" s="104"/>
      <c r="L158" s="104"/>
    </row>
    <row r="159" spans="1:12" customFormat="1" x14ac:dyDescent="0.25">
      <c r="A159" s="91"/>
      <c r="B159" s="91"/>
      <c r="C159" s="91"/>
      <c r="D159" s="91"/>
      <c r="E159" s="104"/>
      <c r="F159" s="104"/>
      <c r="G159" s="104"/>
      <c r="H159" s="104"/>
      <c r="I159" s="104"/>
      <c r="J159" s="104"/>
      <c r="K159" s="104"/>
      <c r="L159" s="104"/>
    </row>
    <row r="160" spans="1:12" customFormat="1" x14ac:dyDescent="0.25">
      <c r="A160" s="91"/>
      <c r="B160" s="91"/>
      <c r="C160" s="91"/>
      <c r="D160" s="91"/>
      <c r="E160" s="104"/>
      <c r="F160" s="104"/>
      <c r="G160" s="104"/>
      <c r="H160" s="104"/>
      <c r="I160" s="104"/>
      <c r="J160" s="104"/>
      <c r="K160" s="104"/>
      <c r="L160" s="104"/>
    </row>
    <row r="161" spans="1:12" customFormat="1" x14ac:dyDescent="0.25">
      <c r="A161" s="91"/>
      <c r="B161" s="91"/>
      <c r="C161" s="91"/>
      <c r="D161" s="91"/>
      <c r="E161" s="104"/>
      <c r="F161" s="104"/>
      <c r="G161" s="104"/>
      <c r="H161" s="104"/>
      <c r="I161" s="104"/>
      <c r="J161" s="104"/>
      <c r="K161" s="104"/>
      <c r="L161" s="104"/>
    </row>
    <row r="162" spans="1:12" customFormat="1" x14ac:dyDescent="0.25">
      <c r="A162" s="91"/>
      <c r="B162" s="91"/>
      <c r="C162" s="91"/>
      <c r="D162" s="91"/>
      <c r="E162" s="104"/>
      <c r="F162" s="104"/>
      <c r="G162" s="104"/>
      <c r="H162" s="104"/>
      <c r="I162" s="104"/>
      <c r="J162" s="104"/>
      <c r="K162" s="104"/>
      <c r="L162" s="104"/>
    </row>
    <row r="163" spans="1:12" customFormat="1" x14ac:dyDescent="0.25">
      <c r="A163" s="91"/>
      <c r="B163" s="91"/>
      <c r="C163" s="91"/>
      <c r="D163" s="91"/>
      <c r="E163" s="104"/>
      <c r="F163" s="104"/>
      <c r="G163" s="104"/>
      <c r="H163" s="104"/>
      <c r="I163" s="104"/>
      <c r="J163" s="104"/>
      <c r="K163" s="104"/>
      <c r="L163" s="104"/>
    </row>
    <row r="164" spans="1:12" customFormat="1" x14ac:dyDescent="0.25">
      <c r="A164" s="91"/>
      <c r="B164" s="91"/>
      <c r="C164" s="91"/>
      <c r="D164" s="91"/>
      <c r="E164" s="104"/>
      <c r="F164" s="104"/>
      <c r="G164" s="104"/>
      <c r="H164" s="104"/>
      <c r="I164" s="104"/>
      <c r="J164" s="104"/>
      <c r="K164" s="104"/>
      <c r="L164" s="104"/>
    </row>
    <row r="165" spans="1:12" customFormat="1" x14ac:dyDescent="0.25">
      <c r="A165" s="91"/>
      <c r="B165" s="91"/>
      <c r="C165" s="91"/>
      <c r="D165" s="91"/>
      <c r="E165" s="104"/>
      <c r="F165" s="104"/>
      <c r="G165" s="104"/>
      <c r="H165" s="104"/>
      <c r="I165" s="104"/>
      <c r="J165" s="104"/>
      <c r="K165" s="104"/>
      <c r="L165" s="104"/>
    </row>
    <row r="166" spans="1:12" customFormat="1" x14ac:dyDescent="0.25">
      <c r="A166" s="91"/>
      <c r="B166" s="91"/>
      <c r="C166" s="91"/>
      <c r="D166" s="91"/>
      <c r="E166" s="104"/>
      <c r="F166" s="104"/>
      <c r="G166" s="104"/>
      <c r="H166" s="104"/>
      <c r="I166" s="104"/>
      <c r="J166" s="104"/>
      <c r="K166" s="104"/>
      <c r="L166" s="104"/>
    </row>
    <row r="167" spans="1:12" customFormat="1" x14ac:dyDescent="0.25">
      <c r="A167" s="91"/>
      <c r="B167" s="91"/>
      <c r="C167" s="91"/>
      <c r="D167" s="91"/>
      <c r="E167" s="104"/>
      <c r="F167" s="104"/>
      <c r="G167" s="104"/>
      <c r="H167" s="104"/>
      <c r="I167" s="104"/>
      <c r="J167" s="104"/>
      <c r="K167" s="104"/>
      <c r="L167" s="104"/>
    </row>
    <row r="168" spans="1:12" customFormat="1" x14ac:dyDescent="0.25">
      <c r="A168" s="91"/>
      <c r="B168" s="91"/>
      <c r="C168" s="91"/>
      <c r="D168" s="91"/>
      <c r="E168" s="104"/>
      <c r="F168" s="104"/>
      <c r="G168" s="104"/>
      <c r="H168" s="104"/>
      <c r="I168" s="104"/>
      <c r="J168" s="104"/>
      <c r="K168" s="104"/>
      <c r="L168" s="104"/>
    </row>
    <row r="169" spans="1:12" customFormat="1" x14ac:dyDescent="0.25">
      <c r="A169" s="91"/>
      <c r="B169" s="91"/>
      <c r="C169" s="91"/>
      <c r="D169" s="91"/>
      <c r="E169" s="104"/>
      <c r="F169" s="104"/>
      <c r="G169" s="104"/>
      <c r="H169" s="104"/>
      <c r="I169" s="104"/>
      <c r="J169" s="104"/>
      <c r="K169" s="104"/>
      <c r="L169" s="104"/>
    </row>
    <row r="170" spans="1:12" customFormat="1" x14ac:dyDescent="0.25">
      <c r="A170" s="91"/>
      <c r="B170" s="91"/>
      <c r="C170" s="91"/>
      <c r="D170" s="91"/>
      <c r="E170" s="104"/>
      <c r="F170" s="104"/>
      <c r="G170" s="104"/>
      <c r="H170" s="104"/>
      <c r="I170" s="104"/>
      <c r="J170" s="104"/>
      <c r="K170" s="104"/>
      <c r="L170" s="104"/>
    </row>
    <row r="171" spans="1:12" customFormat="1" x14ac:dyDescent="0.25">
      <c r="A171" s="91"/>
      <c r="B171" s="91"/>
      <c r="C171" s="91"/>
      <c r="D171" s="91"/>
      <c r="E171" s="104"/>
      <c r="F171" s="104"/>
      <c r="G171" s="104"/>
      <c r="H171" s="104"/>
      <c r="I171" s="104"/>
      <c r="J171" s="104"/>
      <c r="K171" s="104"/>
      <c r="L171" s="104"/>
    </row>
    <row r="172" spans="1:12" customFormat="1" x14ac:dyDescent="0.25">
      <c r="A172" s="91"/>
      <c r="B172" s="91"/>
      <c r="C172" s="91"/>
      <c r="D172" s="91"/>
      <c r="E172" s="104"/>
      <c r="F172" s="104"/>
      <c r="G172" s="104"/>
      <c r="H172" s="104"/>
      <c r="I172" s="104"/>
      <c r="J172" s="104"/>
      <c r="K172" s="104"/>
      <c r="L172" s="104"/>
    </row>
    <row r="173" spans="1:12" customFormat="1" x14ac:dyDescent="0.25">
      <c r="A173" s="91"/>
      <c r="B173" s="91"/>
      <c r="C173" s="91"/>
      <c r="D173" s="91"/>
      <c r="E173" s="104"/>
      <c r="F173" s="104"/>
      <c r="G173" s="104"/>
      <c r="H173" s="104"/>
      <c r="I173" s="104"/>
      <c r="J173" s="104"/>
      <c r="K173" s="104"/>
      <c r="L173" s="104"/>
    </row>
    <row r="174" spans="1:12" customFormat="1" x14ac:dyDescent="0.25">
      <c r="A174" s="91"/>
      <c r="B174" s="91"/>
      <c r="C174" s="91"/>
      <c r="D174" s="91"/>
      <c r="E174" s="104"/>
      <c r="F174" s="104"/>
      <c r="G174" s="104"/>
      <c r="H174" s="104"/>
      <c r="I174" s="104"/>
      <c r="J174" s="104"/>
      <c r="K174" s="104"/>
      <c r="L174" s="104"/>
    </row>
    <row r="175" spans="1:12" customFormat="1" x14ac:dyDescent="0.25">
      <c r="A175" s="91"/>
      <c r="B175" s="91"/>
      <c r="C175" s="91"/>
      <c r="D175" s="91"/>
      <c r="E175" s="104"/>
      <c r="F175" s="104"/>
      <c r="G175" s="104"/>
      <c r="H175" s="104"/>
      <c r="I175" s="104"/>
      <c r="J175" s="104"/>
      <c r="K175" s="104"/>
      <c r="L175" s="104"/>
    </row>
    <row r="176" spans="1:12" customFormat="1" x14ac:dyDescent="0.25">
      <c r="A176" s="91"/>
      <c r="B176" s="91"/>
      <c r="C176" s="91"/>
      <c r="D176" s="91"/>
      <c r="E176" s="104"/>
      <c r="F176" s="104"/>
      <c r="G176" s="104"/>
      <c r="H176" s="104"/>
      <c r="I176" s="104"/>
      <c r="J176" s="104"/>
      <c r="K176" s="104"/>
      <c r="L176" s="104"/>
    </row>
    <row r="177" spans="1:12" customFormat="1" x14ac:dyDescent="0.25">
      <c r="A177" s="91"/>
      <c r="B177" s="91"/>
      <c r="C177" s="91"/>
      <c r="D177" s="91"/>
      <c r="E177" s="104"/>
      <c r="F177" s="104"/>
      <c r="G177" s="104"/>
      <c r="H177" s="104"/>
      <c r="I177" s="104"/>
      <c r="J177" s="104"/>
      <c r="K177" s="104"/>
      <c r="L177" s="104"/>
    </row>
    <row r="178" spans="1:12" customFormat="1" x14ac:dyDescent="0.25">
      <c r="A178" s="91"/>
      <c r="B178" s="91"/>
      <c r="C178" s="91"/>
      <c r="D178" s="91"/>
      <c r="E178" s="104"/>
      <c r="F178" s="104"/>
      <c r="G178" s="104"/>
      <c r="H178" s="104"/>
      <c r="I178" s="104"/>
      <c r="J178" s="104"/>
      <c r="K178" s="104"/>
      <c r="L178" s="104"/>
    </row>
    <row r="179" spans="1:12" customFormat="1" x14ac:dyDescent="0.25">
      <c r="A179" s="91"/>
      <c r="B179" s="91"/>
      <c r="C179" s="91"/>
      <c r="D179" s="91"/>
      <c r="E179" s="104"/>
      <c r="F179" s="104"/>
      <c r="G179" s="104"/>
      <c r="H179" s="104"/>
      <c r="I179" s="104"/>
      <c r="J179" s="104"/>
      <c r="K179" s="104"/>
      <c r="L179" s="104"/>
    </row>
    <row r="180" spans="1:12" customFormat="1" x14ac:dyDescent="0.25">
      <c r="A180" s="91"/>
      <c r="B180" s="91"/>
      <c r="C180" s="91"/>
      <c r="D180" s="91"/>
      <c r="E180" s="104"/>
      <c r="F180" s="104"/>
      <c r="G180" s="104"/>
      <c r="H180" s="104"/>
      <c r="I180" s="104"/>
      <c r="J180" s="104"/>
      <c r="K180" s="104"/>
      <c r="L180" s="104"/>
    </row>
    <row r="181" spans="1:12" customFormat="1" x14ac:dyDescent="0.25">
      <c r="A181" s="91"/>
      <c r="B181" s="91"/>
      <c r="C181" s="91"/>
      <c r="D181" s="91"/>
      <c r="E181" s="104"/>
      <c r="F181" s="104"/>
      <c r="G181" s="104"/>
      <c r="H181" s="104"/>
      <c r="I181" s="104"/>
      <c r="J181" s="104"/>
      <c r="K181" s="104"/>
      <c r="L181" s="104"/>
    </row>
    <row r="182" spans="1:12" customFormat="1" x14ac:dyDescent="0.25">
      <c r="A182" s="91"/>
      <c r="B182" s="91"/>
      <c r="C182" s="91"/>
      <c r="D182" s="91"/>
      <c r="E182" s="104"/>
      <c r="F182" s="104"/>
      <c r="G182" s="104"/>
      <c r="H182" s="104"/>
      <c r="I182" s="104"/>
      <c r="J182" s="104"/>
      <c r="K182" s="104"/>
      <c r="L182" s="104"/>
    </row>
    <row r="183" spans="1:12" customFormat="1" x14ac:dyDescent="0.25">
      <c r="A183" s="91"/>
      <c r="B183" s="91"/>
      <c r="C183" s="91"/>
      <c r="D183" s="91"/>
      <c r="E183" s="104"/>
      <c r="F183" s="104"/>
      <c r="G183" s="104"/>
      <c r="H183" s="104"/>
      <c r="I183" s="104"/>
      <c r="J183" s="104"/>
      <c r="K183" s="104"/>
      <c r="L183" s="104"/>
    </row>
    <row r="184" spans="1:12" customFormat="1" x14ac:dyDescent="0.25">
      <c r="A184" s="91"/>
      <c r="B184" s="91"/>
      <c r="C184" s="91"/>
      <c r="D184" s="91"/>
      <c r="E184" s="104"/>
      <c r="F184" s="104"/>
      <c r="G184" s="104"/>
      <c r="H184" s="104"/>
      <c r="I184" s="104"/>
      <c r="J184" s="104"/>
      <c r="K184" s="104"/>
      <c r="L184" s="104"/>
    </row>
    <row r="185" spans="1:12" customFormat="1" x14ac:dyDescent="0.25">
      <c r="A185" s="91"/>
      <c r="B185" s="91"/>
      <c r="C185" s="91"/>
      <c r="D185" s="91"/>
      <c r="E185" s="104"/>
      <c r="F185" s="104"/>
      <c r="G185" s="104"/>
      <c r="H185" s="104"/>
      <c r="I185" s="104"/>
      <c r="J185" s="104"/>
      <c r="K185" s="104"/>
      <c r="L185" s="104"/>
    </row>
    <row r="186" spans="1:12" customFormat="1" x14ac:dyDescent="0.25">
      <c r="A186" s="91"/>
      <c r="B186" s="91"/>
      <c r="C186" s="91"/>
      <c r="D186" s="91"/>
      <c r="E186" s="104"/>
      <c r="F186" s="104"/>
      <c r="G186" s="104"/>
      <c r="H186" s="104"/>
      <c r="I186" s="104"/>
      <c r="J186" s="104"/>
      <c r="K186" s="104"/>
      <c r="L186" s="104"/>
    </row>
    <row r="187" spans="1:12" customFormat="1" x14ac:dyDescent="0.25">
      <c r="A187" s="91"/>
      <c r="B187" s="91"/>
      <c r="C187" s="91"/>
      <c r="D187" s="91"/>
      <c r="E187" s="104"/>
      <c r="F187" s="104"/>
      <c r="G187" s="104"/>
      <c r="H187" s="104"/>
      <c r="I187" s="104"/>
      <c r="J187" s="104"/>
      <c r="K187" s="104"/>
      <c r="L187" s="104"/>
    </row>
    <row r="188" spans="1:12" customFormat="1" x14ac:dyDescent="0.25">
      <c r="A188" s="91"/>
      <c r="B188" s="91"/>
      <c r="C188" s="91"/>
      <c r="D188" s="91"/>
      <c r="E188" s="104"/>
      <c r="F188" s="104"/>
      <c r="G188" s="104"/>
      <c r="H188" s="104"/>
      <c r="I188" s="104"/>
      <c r="J188" s="104"/>
      <c r="K188" s="104"/>
      <c r="L188" s="104"/>
    </row>
    <row r="189" spans="1:12" customFormat="1" x14ac:dyDescent="0.25">
      <c r="A189" s="91"/>
      <c r="B189" s="91"/>
      <c r="C189" s="91"/>
      <c r="D189" s="91"/>
      <c r="E189" s="104"/>
      <c r="F189" s="104"/>
      <c r="G189" s="104"/>
      <c r="H189" s="104"/>
      <c r="I189" s="104"/>
      <c r="J189" s="104"/>
      <c r="K189" s="104"/>
      <c r="L189" s="104"/>
    </row>
    <row r="190" spans="1:12" customFormat="1" x14ac:dyDescent="0.25">
      <c r="A190" s="91"/>
      <c r="B190" s="91"/>
      <c r="C190" s="91"/>
      <c r="D190" s="91"/>
      <c r="E190" s="104"/>
      <c r="F190" s="104"/>
      <c r="G190" s="104"/>
      <c r="H190" s="104"/>
      <c r="I190" s="104"/>
      <c r="J190" s="104"/>
      <c r="K190" s="104"/>
      <c r="L190" s="104"/>
    </row>
    <row r="191" spans="1:12" customFormat="1" x14ac:dyDescent="0.25">
      <c r="A191" s="91"/>
      <c r="B191" s="91"/>
      <c r="C191" s="91"/>
      <c r="D191" s="91"/>
      <c r="E191" s="104"/>
      <c r="F191" s="104"/>
      <c r="G191" s="104"/>
      <c r="H191" s="104"/>
      <c r="I191" s="104"/>
      <c r="J191" s="104"/>
      <c r="K191" s="104"/>
      <c r="L191" s="104"/>
    </row>
    <row r="192" spans="1:12" customFormat="1" x14ac:dyDescent="0.25">
      <c r="A192" s="91"/>
      <c r="B192" s="91"/>
      <c r="C192" s="91"/>
      <c r="D192" s="91"/>
      <c r="E192" s="104"/>
      <c r="F192" s="104"/>
      <c r="G192" s="104"/>
      <c r="H192" s="104"/>
      <c r="I192" s="104"/>
      <c r="J192" s="104"/>
      <c r="K192" s="104"/>
      <c r="L192" s="104"/>
    </row>
    <row r="193" spans="1:12" customFormat="1" x14ac:dyDescent="0.25">
      <c r="A193" s="91"/>
      <c r="B193" s="91"/>
      <c r="C193" s="91"/>
      <c r="D193" s="91"/>
      <c r="E193" s="104"/>
      <c r="F193" s="104"/>
      <c r="G193" s="104"/>
      <c r="H193" s="104"/>
      <c r="I193" s="104"/>
      <c r="J193" s="104"/>
      <c r="K193" s="104"/>
      <c r="L193" s="104"/>
    </row>
    <row r="194" spans="1:12" customFormat="1" x14ac:dyDescent="0.25">
      <c r="A194" s="91"/>
      <c r="B194" s="91"/>
      <c r="C194" s="91"/>
      <c r="D194" s="91"/>
      <c r="E194" s="104"/>
      <c r="F194" s="104"/>
      <c r="G194" s="104"/>
      <c r="H194" s="104"/>
      <c r="I194" s="104"/>
      <c r="J194" s="104"/>
      <c r="K194" s="104"/>
      <c r="L194" s="104"/>
    </row>
    <row r="195" spans="1:12" customFormat="1" x14ac:dyDescent="0.25">
      <c r="A195" s="91"/>
      <c r="B195" s="91"/>
      <c r="C195" s="91"/>
      <c r="D195" s="91"/>
      <c r="E195" s="104"/>
      <c r="F195" s="104"/>
      <c r="G195" s="104"/>
      <c r="H195" s="104"/>
      <c r="I195" s="104"/>
      <c r="J195" s="104"/>
      <c r="K195" s="104"/>
      <c r="L195" s="104"/>
    </row>
    <row r="196" spans="1:12" customFormat="1" x14ac:dyDescent="0.25">
      <c r="A196" s="91"/>
      <c r="B196" s="91"/>
      <c r="C196" s="91"/>
      <c r="D196" s="91"/>
      <c r="E196" s="104"/>
      <c r="F196" s="104"/>
      <c r="G196" s="104"/>
      <c r="H196" s="104"/>
      <c r="I196" s="104"/>
      <c r="J196" s="104"/>
      <c r="K196" s="104"/>
      <c r="L196" s="104"/>
    </row>
    <row r="197" spans="1:12" customFormat="1" x14ac:dyDescent="0.25">
      <c r="A197" s="91"/>
      <c r="B197" s="91"/>
      <c r="C197" s="91"/>
      <c r="D197" s="91"/>
      <c r="E197" s="104"/>
      <c r="F197" s="104"/>
      <c r="G197" s="104"/>
      <c r="H197" s="104"/>
      <c r="I197" s="104"/>
      <c r="J197" s="104"/>
      <c r="K197" s="104"/>
      <c r="L197" s="104"/>
    </row>
    <row r="198" spans="1:12" customFormat="1" x14ac:dyDescent="0.25">
      <c r="A198" s="91"/>
      <c r="B198" s="91"/>
      <c r="C198" s="91"/>
      <c r="D198" s="91"/>
      <c r="E198" s="104"/>
      <c r="F198" s="104"/>
      <c r="G198" s="104"/>
      <c r="H198" s="104"/>
      <c r="I198" s="104"/>
      <c r="J198" s="104"/>
      <c r="K198" s="104"/>
      <c r="L198" s="104"/>
    </row>
    <row r="199" spans="1:12" customFormat="1" x14ac:dyDescent="0.25">
      <c r="A199" s="91"/>
      <c r="B199" s="91"/>
      <c r="C199" s="91"/>
      <c r="D199" s="91"/>
      <c r="E199" s="104"/>
      <c r="F199" s="104"/>
      <c r="G199" s="104"/>
      <c r="H199" s="104"/>
      <c r="I199" s="104"/>
      <c r="J199" s="104"/>
      <c r="K199" s="104"/>
      <c r="L199" s="104"/>
    </row>
    <row r="200" spans="1:12" customFormat="1" x14ac:dyDescent="0.25">
      <c r="A200" s="91"/>
      <c r="B200" s="91"/>
      <c r="C200" s="91"/>
      <c r="D200" s="91"/>
      <c r="E200" s="104"/>
      <c r="F200" s="104"/>
      <c r="G200" s="104"/>
      <c r="H200" s="104"/>
      <c r="I200" s="104"/>
      <c r="J200" s="104"/>
      <c r="K200" s="104"/>
      <c r="L200" s="104"/>
    </row>
    <row r="201" spans="1:12" customFormat="1" x14ac:dyDescent="0.25">
      <c r="A201" s="91"/>
      <c r="B201" s="91"/>
      <c r="C201" s="91"/>
      <c r="D201" s="91"/>
      <c r="E201" s="104"/>
      <c r="F201" s="104"/>
      <c r="G201" s="104"/>
      <c r="H201" s="104"/>
      <c r="I201" s="104"/>
      <c r="J201" s="104"/>
      <c r="K201" s="104"/>
      <c r="L201" s="104"/>
    </row>
    <row r="202" spans="1:12" customFormat="1" x14ac:dyDescent="0.25">
      <c r="A202" s="91"/>
      <c r="B202" s="91"/>
      <c r="C202" s="91"/>
      <c r="D202" s="91"/>
      <c r="E202" s="104"/>
      <c r="F202" s="104"/>
      <c r="G202" s="104"/>
      <c r="H202" s="104"/>
      <c r="I202" s="104"/>
      <c r="J202" s="104"/>
      <c r="K202" s="104"/>
      <c r="L202" s="104"/>
    </row>
    <row r="203" spans="1:12" customFormat="1" x14ac:dyDescent="0.25">
      <c r="A203" s="91"/>
      <c r="B203" s="91"/>
      <c r="C203" s="91"/>
      <c r="D203" s="91"/>
      <c r="E203" s="104"/>
      <c r="F203" s="104"/>
      <c r="G203" s="104"/>
      <c r="H203" s="104"/>
      <c r="I203" s="104"/>
      <c r="J203" s="104"/>
      <c r="K203" s="104"/>
      <c r="L203" s="104"/>
    </row>
    <row r="204" spans="1:12" customFormat="1" x14ac:dyDescent="0.25">
      <c r="A204" s="91"/>
      <c r="B204" s="91"/>
      <c r="C204" s="91"/>
      <c r="D204" s="91"/>
      <c r="E204" s="104"/>
      <c r="F204" s="104"/>
      <c r="G204" s="104"/>
      <c r="H204" s="104"/>
      <c r="I204" s="104"/>
      <c r="J204" s="104"/>
      <c r="K204" s="104"/>
      <c r="L204" s="104"/>
    </row>
    <row r="205" spans="1:12" customFormat="1" x14ac:dyDescent="0.25">
      <c r="A205" s="91"/>
      <c r="B205" s="91"/>
      <c r="C205" s="91"/>
      <c r="D205" s="91"/>
      <c r="E205" s="104"/>
      <c r="F205" s="104"/>
      <c r="G205" s="104"/>
      <c r="H205" s="104"/>
      <c r="I205" s="104"/>
      <c r="J205" s="104"/>
      <c r="K205" s="104"/>
      <c r="L205" s="104"/>
    </row>
    <row r="206" spans="1:12" customFormat="1" x14ac:dyDescent="0.25">
      <c r="A206" s="91"/>
      <c r="B206" s="91"/>
      <c r="C206" s="91"/>
      <c r="D206" s="91"/>
      <c r="E206" s="104"/>
      <c r="F206" s="104"/>
      <c r="G206" s="104"/>
      <c r="H206" s="104"/>
      <c r="I206" s="104"/>
      <c r="J206" s="104"/>
      <c r="K206" s="104"/>
      <c r="L206" s="104"/>
    </row>
    <row r="207" spans="1:12" customFormat="1" x14ac:dyDescent="0.25">
      <c r="A207" s="91"/>
      <c r="B207" s="91"/>
      <c r="C207" s="91"/>
      <c r="D207" s="91"/>
      <c r="E207" s="104"/>
      <c r="F207" s="104"/>
      <c r="G207" s="104"/>
      <c r="H207" s="104"/>
      <c r="I207" s="104"/>
      <c r="J207" s="104"/>
      <c r="K207" s="104"/>
      <c r="L207" s="104"/>
    </row>
    <row r="208" spans="1:12" customFormat="1" x14ac:dyDescent="0.25">
      <c r="A208" s="91"/>
      <c r="B208" s="91"/>
      <c r="C208" s="91"/>
      <c r="D208" s="91"/>
      <c r="E208" s="104"/>
      <c r="F208" s="104"/>
      <c r="G208" s="104"/>
      <c r="H208" s="104"/>
      <c r="I208" s="104"/>
      <c r="J208" s="104"/>
      <c r="K208" s="104"/>
      <c r="L208" s="104"/>
    </row>
    <row r="209" spans="1:12" customFormat="1" x14ac:dyDescent="0.25">
      <c r="A209" s="91"/>
      <c r="B209" s="91"/>
      <c r="C209" s="91"/>
      <c r="D209" s="91"/>
      <c r="E209" s="104"/>
      <c r="F209" s="104"/>
      <c r="G209" s="104"/>
      <c r="H209" s="104"/>
      <c r="I209" s="104"/>
      <c r="J209" s="104"/>
      <c r="K209" s="104"/>
      <c r="L209" s="104"/>
    </row>
    <row r="210" spans="1:12" customFormat="1" x14ac:dyDescent="0.25">
      <c r="A210" s="91"/>
      <c r="B210" s="91"/>
      <c r="C210" s="91"/>
      <c r="D210" s="91"/>
      <c r="E210" s="104"/>
      <c r="F210" s="104"/>
      <c r="G210" s="104"/>
      <c r="H210" s="104"/>
      <c r="I210" s="104"/>
      <c r="J210" s="104"/>
      <c r="K210" s="104"/>
      <c r="L210" s="104"/>
    </row>
    <row r="211" spans="1:12" customFormat="1" x14ac:dyDescent="0.25">
      <c r="A211" s="91"/>
      <c r="B211" s="91"/>
      <c r="C211" s="91"/>
      <c r="D211" s="91"/>
      <c r="E211" s="104"/>
      <c r="F211" s="104"/>
      <c r="G211" s="104"/>
      <c r="H211" s="104"/>
      <c r="I211" s="104"/>
      <c r="J211" s="104"/>
      <c r="K211" s="104"/>
      <c r="L211" s="104"/>
    </row>
    <row r="212" spans="1:12" customFormat="1" x14ac:dyDescent="0.25">
      <c r="A212" s="91"/>
      <c r="B212" s="91"/>
      <c r="C212" s="91"/>
      <c r="D212" s="91"/>
      <c r="E212" s="104"/>
      <c r="F212" s="104"/>
      <c r="G212" s="104"/>
      <c r="H212" s="104"/>
      <c r="I212" s="104"/>
      <c r="J212" s="104"/>
      <c r="K212" s="104"/>
      <c r="L212" s="104"/>
    </row>
    <row r="213" spans="1:12" customFormat="1" x14ac:dyDescent="0.25">
      <c r="A213" s="91"/>
      <c r="B213" s="91"/>
      <c r="C213" s="91"/>
      <c r="D213" s="91"/>
      <c r="E213" s="104"/>
      <c r="F213" s="104"/>
      <c r="G213" s="104"/>
      <c r="H213" s="104"/>
      <c r="I213" s="104"/>
      <c r="J213" s="104"/>
      <c r="K213" s="104"/>
      <c r="L213" s="104"/>
    </row>
    <row r="214" spans="1:12" customFormat="1" x14ac:dyDescent="0.25">
      <c r="A214" s="91"/>
      <c r="B214" s="91"/>
      <c r="C214" s="91"/>
      <c r="D214" s="91"/>
      <c r="E214" s="104"/>
      <c r="F214" s="104"/>
      <c r="G214" s="104"/>
      <c r="H214" s="104"/>
      <c r="I214" s="104"/>
      <c r="J214" s="104"/>
      <c r="K214" s="104"/>
      <c r="L214" s="104"/>
    </row>
    <row r="215" spans="1:12" customFormat="1" x14ac:dyDescent="0.25">
      <c r="A215" s="91"/>
      <c r="B215" s="91"/>
      <c r="C215" s="91"/>
      <c r="D215" s="91"/>
      <c r="E215" s="104"/>
      <c r="F215" s="104"/>
      <c r="G215" s="104"/>
      <c r="H215" s="104"/>
      <c r="I215" s="104"/>
      <c r="J215" s="104"/>
      <c r="K215" s="104"/>
      <c r="L215" s="104"/>
    </row>
    <row r="216" spans="1:12" customFormat="1" x14ac:dyDescent="0.25">
      <c r="A216" s="91"/>
      <c r="B216" s="91"/>
      <c r="C216" s="91"/>
      <c r="D216" s="91"/>
      <c r="E216" s="104"/>
      <c r="F216" s="104"/>
      <c r="G216" s="104"/>
      <c r="H216" s="104"/>
      <c r="I216" s="104"/>
      <c r="J216" s="104"/>
      <c r="K216" s="104"/>
      <c r="L216" s="104"/>
    </row>
    <row r="217" spans="1:12" customFormat="1" x14ac:dyDescent="0.25">
      <c r="A217" s="91"/>
      <c r="B217" s="91"/>
      <c r="C217" s="91"/>
      <c r="D217" s="91"/>
      <c r="E217" s="104"/>
      <c r="F217" s="104"/>
      <c r="G217" s="104"/>
      <c r="H217" s="104"/>
      <c r="I217" s="104"/>
      <c r="J217" s="104"/>
      <c r="K217" s="104"/>
      <c r="L217" s="104"/>
    </row>
    <row r="218" spans="1:12" customFormat="1" x14ac:dyDescent="0.25">
      <c r="A218" s="91"/>
      <c r="B218" s="91"/>
      <c r="C218" s="91"/>
      <c r="D218" s="91"/>
      <c r="E218" s="104"/>
      <c r="F218" s="104"/>
      <c r="G218" s="104"/>
      <c r="H218" s="104"/>
      <c r="I218" s="104"/>
      <c r="J218" s="104"/>
      <c r="K218" s="104"/>
      <c r="L218" s="104"/>
    </row>
    <row r="219" spans="1:12" customFormat="1" x14ac:dyDescent="0.25">
      <c r="A219" s="91"/>
      <c r="B219" s="91"/>
      <c r="C219" s="91"/>
      <c r="D219" s="91"/>
      <c r="E219" s="104"/>
      <c r="F219" s="104"/>
      <c r="G219" s="104"/>
      <c r="H219" s="104"/>
      <c r="I219" s="104"/>
      <c r="J219" s="104"/>
      <c r="K219" s="104"/>
      <c r="L219" s="104"/>
    </row>
    <row r="220" spans="1:12" customFormat="1" x14ac:dyDescent="0.25">
      <c r="A220" s="91"/>
      <c r="B220" s="91"/>
      <c r="C220" s="91"/>
      <c r="D220" s="91"/>
      <c r="E220" s="104"/>
      <c r="F220" s="104"/>
      <c r="G220" s="104"/>
      <c r="H220" s="104"/>
      <c r="I220" s="104"/>
      <c r="J220" s="104"/>
      <c r="K220" s="104"/>
      <c r="L220" s="104"/>
    </row>
    <row r="221" spans="1:12" customFormat="1" x14ac:dyDescent="0.25">
      <c r="A221" s="91"/>
      <c r="B221" s="91"/>
      <c r="C221" s="91"/>
      <c r="D221" s="91"/>
      <c r="E221" s="104"/>
      <c r="F221" s="104"/>
      <c r="G221" s="104"/>
      <c r="H221" s="104"/>
      <c r="I221" s="104"/>
      <c r="J221" s="104"/>
      <c r="K221" s="104"/>
      <c r="L221" s="104"/>
    </row>
    <row r="222" spans="1:12" customFormat="1" x14ac:dyDescent="0.25">
      <c r="A222" s="91"/>
      <c r="B222" s="91"/>
      <c r="C222" s="91"/>
      <c r="D222" s="91"/>
      <c r="E222" s="104"/>
      <c r="F222" s="104"/>
      <c r="G222" s="104"/>
      <c r="H222" s="104"/>
      <c r="I222" s="104"/>
      <c r="J222" s="104"/>
      <c r="K222" s="104"/>
      <c r="L222" s="104"/>
    </row>
    <row r="223" spans="1:12" customFormat="1" x14ac:dyDescent="0.25">
      <c r="A223" s="91"/>
      <c r="B223" s="91"/>
      <c r="C223" s="91"/>
      <c r="D223" s="91"/>
      <c r="E223" s="104"/>
      <c r="F223" s="104"/>
      <c r="G223" s="104"/>
      <c r="H223" s="104"/>
      <c r="I223" s="104"/>
      <c r="J223" s="104"/>
      <c r="K223" s="104"/>
      <c r="L223" s="104"/>
    </row>
    <row r="224" spans="1:12" customFormat="1" x14ac:dyDescent="0.25">
      <c r="A224" s="91"/>
      <c r="B224" s="91"/>
      <c r="C224" s="91"/>
      <c r="D224" s="91"/>
      <c r="E224" s="104"/>
      <c r="F224" s="104"/>
      <c r="G224" s="104"/>
      <c r="H224" s="104"/>
      <c r="I224" s="104"/>
      <c r="J224" s="104"/>
      <c r="K224" s="104"/>
      <c r="L224" s="104"/>
    </row>
    <row r="225" spans="1:12" customFormat="1" x14ac:dyDescent="0.25">
      <c r="A225" s="91"/>
      <c r="B225" s="91"/>
      <c r="C225" s="91"/>
      <c r="D225" s="91"/>
      <c r="E225" s="104"/>
      <c r="F225" s="104"/>
      <c r="G225" s="104"/>
      <c r="H225" s="104"/>
      <c r="I225" s="104"/>
      <c r="J225" s="104"/>
      <c r="K225" s="104"/>
      <c r="L225" s="104"/>
    </row>
    <row r="226" spans="1:12" customFormat="1" x14ac:dyDescent="0.25">
      <c r="A226" s="91"/>
      <c r="B226" s="91"/>
      <c r="C226" s="91"/>
      <c r="D226" s="91"/>
      <c r="E226" s="104"/>
      <c r="F226" s="104"/>
      <c r="G226" s="104"/>
      <c r="H226" s="104"/>
      <c r="I226" s="104"/>
      <c r="J226" s="104"/>
      <c r="K226" s="104"/>
      <c r="L226" s="104"/>
    </row>
    <row r="227" spans="1:12" customFormat="1" x14ac:dyDescent="0.25">
      <c r="A227" s="91"/>
      <c r="B227" s="91"/>
      <c r="C227" s="91"/>
      <c r="D227" s="91"/>
      <c r="E227" s="104"/>
      <c r="F227" s="104"/>
      <c r="G227" s="104"/>
      <c r="H227" s="104"/>
      <c r="I227" s="104"/>
      <c r="J227" s="104"/>
      <c r="K227" s="104"/>
      <c r="L227" s="104"/>
    </row>
    <row r="228" spans="1:12" customFormat="1" x14ac:dyDescent="0.25">
      <c r="A228" s="91"/>
      <c r="B228" s="91"/>
      <c r="C228" s="91"/>
      <c r="D228" s="91"/>
      <c r="E228" s="104"/>
      <c r="F228" s="104"/>
      <c r="G228" s="104"/>
      <c r="H228" s="104"/>
      <c r="I228" s="104"/>
      <c r="J228" s="104"/>
      <c r="K228" s="104"/>
      <c r="L228" s="104"/>
    </row>
    <row r="229" spans="1:12" customFormat="1" x14ac:dyDescent="0.25">
      <c r="A229" s="91"/>
      <c r="B229" s="91"/>
      <c r="C229" s="91"/>
      <c r="D229" s="91"/>
      <c r="E229" s="104"/>
      <c r="F229" s="104"/>
      <c r="G229" s="104"/>
      <c r="H229" s="104"/>
      <c r="I229" s="104"/>
      <c r="J229" s="104"/>
      <c r="K229" s="104"/>
      <c r="L229" s="104"/>
    </row>
    <row r="230" spans="1:12" customFormat="1" x14ac:dyDescent="0.25">
      <c r="A230" s="91"/>
      <c r="B230" s="91"/>
      <c r="C230" s="91"/>
      <c r="D230" s="91"/>
      <c r="E230" s="104"/>
      <c r="F230" s="104"/>
      <c r="G230" s="104"/>
      <c r="H230" s="104"/>
      <c r="I230" s="104"/>
      <c r="J230" s="104"/>
      <c r="K230" s="104"/>
      <c r="L230" s="104"/>
    </row>
    <row r="231" spans="1:12" customFormat="1" x14ac:dyDescent="0.25">
      <c r="A231" s="91"/>
      <c r="B231" s="91"/>
      <c r="C231" s="91"/>
      <c r="D231" s="91"/>
      <c r="E231" s="104"/>
      <c r="F231" s="104"/>
      <c r="G231" s="104"/>
      <c r="H231" s="104"/>
      <c r="I231" s="104"/>
      <c r="J231" s="104"/>
      <c r="K231" s="104"/>
      <c r="L231" s="104"/>
    </row>
    <row r="232" spans="1:12" customFormat="1" x14ac:dyDescent="0.25">
      <c r="A232" s="91"/>
      <c r="B232" s="91"/>
      <c r="C232" s="91"/>
      <c r="D232" s="91"/>
      <c r="E232" s="104"/>
      <c r="F232" s="104"/>
      <c r="G232" s="104"/>
      <c r="H232" s="104"/>
      <c r="I232" s="104"/>
      <c r="J232" s="104"/>
      <c r="K232" s="104"/>
      <c r="L232" s="104"/>
    </row>
    <row r="233" spans="1:12" customFormat="1" x14ac:dyDescent="0.25">
      <c r="A233" s="91"/>
      <c r="B233" s="91"/>
      <c r="C233" s="91"/>
      <c r="D233" s="91"/>
      <c r="E233" s="104"/>
      <c r="F233" s="104"/>
      <c r="G233" s="104"/>
      <c r="H233" s="104"/>
      <c r="I233" s="104"/>
      <c r="J233" s="104"/>
      <c r="K233" s="104"/>
      <c r="L233" s="104"/>
    </row>
    <row r="234" spans="1:12" customFormat="1" x14ac:dyDescent="0.25">
      <c r="A234" s="91"/>
      <c r="B234" s="91"/>
      <c r="C234" s="91"/>
      <c r="D234" s="91"/>
      <c r="E234" s="104"/>
      <c r="F234" s="104"/>
      <c r="G234" s="104"/>
      <c r="H234" s="104"/>
      <c r="I234" s="104"/>
      <c r="J234" s="104"/>
      <c r="K234" s="104"/>
      <c r="L234" s="104"/>
    </row>
    <row r="235" spans="1:12" customFormat="1" x14ac:dyDescent="0.25">
      <c r="A235" s="91"/>
      <c r="B235" s="91"/>
      <c r="C235" s="91"/>
      <c r="D235" s="91"/>
      <c r="E235" s="104"/>
      <c r="F235" s="104"/>
      <c r="G235" s="104"/>
      <c r="H235" s="104"/>
      <c r="I235" s="104"/>
      <c r="J235" s="104"/>
      <c r="K235" s="104"/>
      <c r="L235" s="104"/>
    </row>
    <row r="236" spans="1:12" customFormat="1" x14ac:dyDescent="0.25">
      <c r="A236" s="91"/>
      <c r="B236" s="91"/>
      <c r="C236" s="91"/>
      <c r="D236" s="91"/>
      <c r="E236" s="104"/>
      <c r="F236" s="104"/>
      <c r="G236" s="104"/>
      <c r="H236" s="104"/>
      <c r="I236" s="104"/>
      <c r="J236" s="104"/>
      <c r="K236" s="104"/>
      <c r="L236" s="104"/>
    </row>
    <row r="237" spans="1:12" customFormat="1" x14ac:dyDescent="0.25">
      <c r="A237" s="91"/>
      <c r="B237" s="91"/>
      <c r="C237" s="91"/>
      <c r="D237" s="91"/>
      <c r="E237" s="104"/>
      <c r="F237" s="104"/>
      <c r="G237" s="104"/>
      <c r="H237" s="104"/>
      <c r="I237" s="104"/>
      <c r="J237" s="104"/>
      <c r="K237" s="104"/>
      <c r="L237" s="104"/>
    </row>
    <row r="238" spans="1:12" customFormat="1" x14ac:dyDescent="0.25">
      <c r="A238" s="91"/>
      <c r="B238" s="91"/>
      <c r="C238" s="91"/>
      <c r="D238" s="91"/>
      <c r="E238" s="104"/>
      <c r="F238" s="104"/>
      <c r="G238" s="104"/>
      <c r="H238" s="104"/>
      <c r="I238" s="104"/>
      <c r="J238" s="104"/>
      <c r="K238" s="104"/>
      <c r="L238" s="104"/>
    </row>
    <row r="239" spans="1:12" customFormat="1" x14ac:dyDescent="0.25">
      <c r="A239" s="91"/>
      <c r="B239" s="91"/>
      <c r="C239" s="91"/>
      <c r="D239" s="91"/>
      <c r="E239" s="104"/>
      <c r="F239" s="104"/>
      <c r="G239" s="104"/>
      <c r="H239" s="104"/>
      <c r="I239" s="104"/>
      <c r="J239" s="104"/>
      <c r="K239" s="104"/>
      <c r="L239" s="104"/>
    </row>
    <row r="240" spans="1:12" customFormat="1" x14ac:dyDescent="0.25">
      <c r="A240" s="91"/>
      <c r="B240" s="91"/>
      <c r="C240" s="91"/>
      <c r="D240" s="91"/>
      <c r="E240" s="104"/>
      <c r="F240" s="104"/>
      <c r="G240" s="104"/>
      <c r="H240" s="104"/>
      <c r="I240" s="104"/>
      <c r="J240" s="104"/>
      <c r="K240" s="104"/>
      <c r="L240" s="104"/>
    </row>
    <row r="241" spans="1:12" customFormat="1" x14ac:dyDescent="0.25">
      <c r="A241" s="91"/>
      <c r="B241" s="91"/>
      <c r="C241" s="91"/>
      <c r="D241" s="91"/>
      <c r="E241" s="104"/>
      <c r="F241" s="104"/>
      <c r="G241" s="104"/>
      <c r="H241" s="104"/>
      <c r="I241" s="104"/>
      <c r="J241" s="104"/>
      <c r="K241" s="104"/>
      <c r="L241" s="104"/>
    </row>
    <row r="242" spans="1:12" customFormat="1" x14ac:dyDescent="0.25">
      <c r="A242" s="91"/>
      <c r="B242" s="91"/>
      <c r="C242" s="91"/>
      <c r="D242" s="91"/>
      <c r="E242" s="104"/>
      <c r="F242" s="104"/>
      <c r="G242" s="104"/>
      <c r="H242" s="104"/>
      <c r="I242" s="104"/>
      <c r="J242" s="104"/>
      <c r="K242" s="104"/>
      <c r="L242" s="104"/>
    </row>
    <row r="243" spans="1:12" customFormat="1" x14ac:dyDescent="0.25">
      <c r="A243" s="91"/>
      <c r="B243" s="91"/>
      <c r="C243" s="91"/>
      <c r="D243" s="91"/>
      <c r="E243" s="104"/>
      <c r="F243" s="104"/>
      <c r="G243" s="104"/>
      <c r="H243" s="104"/>
      <c r="I243" s="104"/>
      <c r="J243" s="104"/>
      <c r="K243" s="104"/>
      <c r="L243" s="104"/>
    </row>
    <row r="244" spans="1:12" customFormat="1" x14ac:dyDescent="0.25">
      <c r="A244" s="91"/>
      <c r="B244" s="91"/>
      <c r="C244" s="91"/>
      <c r="D244" s="91"/>
      <c r="E244" s="104"/>
      <c r="F244" s="104"/>
      <c r="G244" s="104"/>
      <c r="H244" s="104"/>
      <c r="I244" s="104"/>
      <c r="J244" s="104"/>
      <c r="K244" s="104"/>
      <c r="L244" s="104"/>
    </row>
    <row r="245" spans="1:12" customFormat="1" x14ac:dyDescent="0.25">
      <c r="A245" s="91"/>
      <c r="B245" s="91"/>
      <c r="C245" s="91"/>
      <c r="D245" s="91"/>
      <c r="E245" s="104"/>
      <c r="F245" s="104"/>
      <c r="G245" s="104"/>
      <c r="H245" s="104"/>
      <c r="I245" s="104"/>
      <c r="J245" s="104"/>
      <c r="K245" s="104"/>
      <c r="L245" s="104"/>
    </row>
    <row r="246" spans="1:12" customFormat="1" x14ac:dyDescent="0.25">
      <c r="A246" s="91"/>
      <c r="B246" s="91"/>
      <c r="C246" s="91"/>
      <c r="D246" s="91"/>
      <c r="E246" s="104"/>
      <c r="F246" s="104"/>
      <c r="G246" s="104"/>
      <c r="H246" s="104"/>
      <c r="I246" s="104"/>
      <c r="J246" s="104"/>
      <c r="K246" s="104"/>
      <c r="L246" s="104"/>
    </row>
    <row r="247" spans="1:12" customFormat="1" x14ac:dyDescent="0.25">
      <c r="A247" s="91"/>
      <c r="B247" s="91"/>
      <c r="C247" s="91"/>
      <c r="D247" s="91"/>
      <c r="E247" s="104"/>
      <c r="F247" s="104"/>
      <c r="G247" s="104"/>
      <c r="H247" s="104"/>
      <c r="I247" s="104"/>
      <c r="J247" s="104"/>
      <c r="K247" s="104"/>
      <c r="L247" s="104"/>
    </row>
    <row r="248" spans="1:12" customFormat="1" x14ac:dyDescent="0.25">
      <c r="A248" s="91"/>
      <c r="B248" s="91"/>
      <c r="C248" s="91"/>
      <c r="D248" s="91"/>
      <c r="E248" s="104"/>
      <c r="F248" s="104"/>
      <c r="G248" s="104"/>
      <c r="H248" s="104"/>
      <c r="I248" s="104"/>
      <c r="J248" s="104"/>
      <c r="K248" s="104"/>
      <c r="L248" s="104"/>
    </row>
    <row r="249" spans="1:12" customFormat="1" x14ac:dyDescent="0.25">
      <c r="A249" s="91"/>
      <c r="B249" s="91"/>
      <c r="C249" s="91"/>
      <c r="D249" s="91"/>
      <c r="E249" s="104"/>
      <c r="F249" s="104"/>
      <c r="G249" s="104"/>
      <c r="H249" s="104"/>
      <c r="I249" s="104"/>
      <c r="J249" s="104"/>
      <c r="K249" s="104"/>
      <c r="L249" s="104"/>
    </row>
    <row r="250" spans="1:12" customFormat="1" x14ac:dyDescent="0.25">
      <c r="A250" s="91"/>
      <c r="B250" s="91"/>
      <c r="C250" s="91"/>
      <c r="D250" s="91"/>
      <c r="E250" s="104"/>
      <c r="F250" s="104"/>
      <c r="G250" s="104"/>
      <c r="H250" s="104"/>
      <c r="I250" s="104"/>
      <c r="J250" s="104"/>
      <c r="K250" s="104"/>
      <c r="L250" s="104"/>
    </row>
    <row r="251" spans="1:12" customFormat="1" x14ac:dyDescent="0.25">
      <c r="A251" s="91"/>
      <c r="B251" s="91"/>
      <c r="C251" s="91"/>
      <c r="D251" s="91"/>
      <c r="E251" s="104"/>
      <c r="F251" s="104"/>
      <c r="G251" s="104"/>
      <c r="H251" s="104"/>
      <c r="I251" s="104"/>
      <c r="J251" s="104"/>
      <c r="K251" s="104"/>
      <c r="L251" s="104"/>
    </row>
    <row r="252" spans="1:12" customFormat="1" x14ac:dyDescent="0.25">
      <c r="A252" s="91"/>
      <c r="B252" s="91"/>
      <c r="C252" s="91"/>
      <c r="D252" s="91"/>
      <c r="E252" s="104"/>
      <c r="F252" s="104"/>
      <c r="G252" s="104"/>
      <c r="H252" s="104"/>
      <c r="I252" s="104"/>
      <c r="J252" s="104"/>
      <c r="K252" s="104"/>
      <c r="L252" s="104"/>
    </row>
    <row r="253" spans="1:12" customFormat="1" x14ac:dyDescent="0.25">
      <c r="A253" s="91"/>
      <c r="B253" s="91"/>
      <c r="C253" s="91"/>
      <c r="D253" s="91"/>
      <c r="E253" s="104"/>
      <c r="F253" s="104"/>
      <c r="G253" s="104"/>
      <c r="H253" s="104"/>
      <c r="I253" s="104"/>
      <c r="J253" s="104"/>
      <c r="K253" s="104"/>
      <c r="L253" s="104"/>
    </row>
    <row r="254" spans="1:12" customFormat="1" x14ac:dyDescent="0.25">
      <c r="A254" s="91"/>
      <c r="B254" s="91"/>
      <c r="C254" s="91"/>
      <c r="D254" s="91"/>
      <c r="E254" s="104"/>
      <c r="F254" s="104"/>
      <c r="G254" s="104"/>
      <c r="H254" s="104"/>
      <c r="I254" s="104"/>
      <c r="J254" s="104"/>
      <c r="K254" s="104"/>
      <c r="L254" s="104"/>
    </row>
    <row r="255" spans="1:12" customFormat="1" x14ac:dyDescent="0.25">
      <c r="A255" s="91"/>
      <c r="B255" s="91"/>
      <c r="C255" s="91"/>
      <c r="D255" s="91"/>
      <c r="E255" s="104"/>
      <c r="F255" s="104"/>
      <c r="G255" s="104"/>
      <c r="H255" s="104"/>
      <c r="I255" s="104"/>
      <c r="J255" s="104"/>
      <c r="K255" s="104"/>
      <c r="L255" s="104"/>
    </row>
    <row r="256" spans="1:12" customFormat="1" x14ac:dyDescent="0.25">
      <c r="A256" s="91"/>
      <c r="B256" s="91"/>
      <c r="C256" s="91"/>
      <c r="D256" s="91"/>
      <c r="E256" s="104"/>
      <c r="F256" s="104"/>
      <c r="G256" s="104"/>
      <c r="H256" s="104"/>
      <c r="I256" s="104"/>
      <c r="J256" s="104"/>
      <c r="K256" s="104"/>
      <c r="L256" s="104"/>
    </row>
    <row r="257" spans="1:12" customFormat="1" x14ac:dyDescent="0.25">
      <c r="A257" s="91"/>
      <c r="B257" s="91"/>
      <c r="C257" s="91"/>
      <c r="D257" s="91"/>
      <c r="E257" s="104"/>
      <c r="F257" s="104"/>
      <c r="G257" s="104"/>
      <c r="H257" s="104"/>
      <c r="I257" s="104"/>
      <c r="J257" s="104"/>
      <c r="K257" s="104"/>
      <c r="L257" s="104"/>
    </row>
    <row r="258" spans="1:12" customFormat="1" x14ac:dyDescent="0.25">
      <c r="A258" s="91"/>
      <c r="B258" s="91"/>
      <c r="C258" s="91"/>
      <c r="D258" s="91"/>
      <c r="E258" s="104"/>
      <c r="F258" s="104"/>
      <c r="G258" s="104"/>
      <c r="H258" s="104"/>
      <c r="I258" s="104"/>
      <c r="J258" s="104"/>
      <c r="K258" s="104"/>
      <c r="L258" s="104"/>
    </row>
    <row r="259" spans="1:12" customFormat="1" x14ac:dyDescent="0.25">
      <c r="A259" s="91"/>
      <c r="B259" s="91"/>
      <c r="C259" s="91"/>
      <c r="D259" s="91"/>
      <c r="E259" s="104"/>
      <c r="F259" s="104"/>
      <c r="G259" s="104"/>
      <c r="H259" s="104"/>
      <c r="I259" s="104"/>
      <c r="J259" s="104"/>
      <c r="K259" s="104"/>
      <c r="L259" s="104"/>
    </row>
    <row r="260" spans="1:12" customFormat="1" x14ac:dyDescent="0.25">
      <c r="A260" s="91"/>
      <c r="B260" s="91"/>
      <c r="C260" s="91"/>
      <c r="D260" s="91"/>
      <c r="E260" s="104"/>
      <c r="F260" s="104"/>
      <c r="G260" s="104"/>
      <c r="H260" s="104"/>
      <c r="I260" s="104"/>
      <c r="J260" s="104"/>
      <c r="K260" s="104"/>
      <c r="L260" s="104"/>
    </row>
    <row r="261" spans="1:12" customFormat="1" x14ac:dyDescent="0.25">
      <c r="A261" s="91"/>
      <c r="B261" s="91"/>
      <c r="C261" s="91"/>
      <c r="D261" s="91"/>
      <c r="E261" s="104"/>
      <c r="F261" s="104"/>
      <c r="G261" s="104"/>
      <c r="H261" s="104"/>
      <c r="I261" s="104"/>
      <c r="J261" s="104"/>
      <c r="K261" s="104"/>
      <c r="L261" s="104"/>
    </row>
    <row r="262" spans="1:12" customFormat="1" x14ac:dyDescent="0.25">
      <c r="A262" s="91"/>
      <c r="B262" s="91"/>
      <c r="C262" s="91"/>
      <c r="D262" s="91"/>
      <c r="E262" s="104"/>
      <c r="F262" s="104"/>
      <c r="G262" s="104"/>
      <c r="H262" s="104"/>
      <c r="I262" s="104"/>
      <c r="J262" s="104"/>
      <c r="K262" s="104"/>
      <c r="L262" s="104"/>
    </row>
    <row r="263" spans="1:12" customFormat="1" x14ac:dyDescent="0.25">
      <c r="A263" s="91"/>
      <c r="B263" s="91"/>
      <c r="C263" s="91"/>
      <c r="D263" s="91"/>
      <c r="E263" s="104"/>
      <c r="F263" s="104"/>
      <c r="G263" s="104"/>
      <c r="H263" s="104"/>
      <c r="I263" s="104"/>
      <c r="J263" s="104"/>
      <c r="K263" s="104"/>
      <c r="L263" s="104"/>
    </row>
    <row r="264" spans="1:12" customFormat="1" x14ac:dyDescent="0.25">
      <c r="A264" s="91"/>
      <c r="B264" s="91"/>
      <c r="C264" s="91"/>
      <c r="D264" s="91"/>
      <c r="E264" s="104"/>
      <c r="F264" s="104"/>
      <c r="G264" s="104"/>
      <c r="H264" s="104"/>
      <c r="I264" s="104"/>
      <c r="J264" s="104"/>
      <c r="K264" s="104"/>
      <c r="L264" s="104"/>
    </row>
    <row r="265" spans="1:12" customFormat="1" x14ac:dyDescent="0.25">
      <c r="A265" s="91"/>
      <c r="B265" s="91"/>
      <c r="C265" s="91"/>
      <c r="D265" s="91"/>
      <c r="E265" s="104"/>
      <c r="F265" s="104"/>
      <c r="G265" s="104"/>
      <c r="H265" s="104"/>
      <c r="I265" s="104"/>
      <c r="J265" s="104"/>
      <c r="K265" s="104"/>
      <c r="L265" s="104"/>
    </row>
    <row r="266" spans="1:12" customFormat="1" x14ac:dyDescent="0.25">
      <c r="A266" s="91"/>
      <c r="B266" s="91"/>
      <c r="C266" s="91"/>
      <c r="D266" s="91"/>
      <c r="E266" s="104"/>
      <c r="F266" s="104"/>
      <c r="G266" s="104"/>
      <c r="H266" s="104"/>
      <c r="I266" s="104"/>
      <c r="J266" s="104"/>
      <c r="K266" s="104"/>
      <c r="L266" s="104"/>
    </row>
    <row r="267" spans="1:12" customFormat="1" x14ac:dyDescent="0.25">
      <c r="A267" s="91"/>
      <c r="B267" s="91"/>
      <c r="C267" s="91"/>
      <c r="D267" s="91"/>
      <c r="E267" s="104"/>
      <c r="F267" s="104"/>
      <c r="G267" s="104"/>
      <c r="H267" s="104"/>
      <c r="I267" s="104"/>
      <c r="J267" s="104"/>
      <c r="K267" s="104"/>
      <c r="L267" s="104"/>
    </row>
    <row r="268" spans="1:12" customFormat="1" x14ac:dyDescent="0.25">
      <c r="A268" s="91"/>
      <c r="B268" s="91"/>
      <c r="C268" s="91"/>
      <c r="D268" s="91"/>
      <c r="E268" s="104"/>
      <c r="F268" s="104"/>
      <c r="G268" s="104"/>
      <c r="H268" s="104"/>
      <c r="I268" s="104"/>
      <c r="J268" s="104"/>
      <c r="K268" s="104"/>
      <c r="L268" s="104"/>
    </row>
    <row r="269" spans="1:12" customFormat="1" x14ac:dyDescent="0.25">
      <c r="A269" s="91"/>
      <c r="B269" s="91"/>
      <c r="C269" s="91"/>
      <c r="D269" s="91"/>
      <c r="E269" s="104"/>
      <c r="F269" s="104"/>
      <c r="G269" s="104"/>
      <c r="H269" s="104"/>
      <c r="I269" s="104"/>
      <c r="J269" s="104"/>
      <c r="K269" s="104"/>
      <c r="L269" s="104"/>
    </row>
    <row r="270" spans="1:12" customFormat="1" x14ac:dyDescent="0.25">
      <c r="A270" s="91"/>
      <c r="B270" s="91"/>
      <c r="C270" s="91"/>
      <c r="D270" s="91"/>
      <c r="E270" s="104"/>
      <c r="F270" s="104"/>
      <c r="G270" s="104"/>
      <c r="H270" s="104"/>
      <c r="I270" s="104"/>
      <c r="J270" s="104"/>
      <c r="K270" s="104"/>
      <c r="L270" s="104"/>
    </row>
    <row r="271" spans="1:12" customFormat="1" x14ac:dyDescent="0.25">
      <c r="A271" s="91"/>
      <c r="B271" s="91"/>
      <c r="C271" s="91"/>
      <c r="D271" s="91"/>
      <c r="E271" s="104"/>
      <c r="F271" s="104"/>
      <c r="G271" s="104"/>
      <c r="H271" s="104"/>
      <c r="I271" s="104"/>
      <c r="J271" s="104"/>
      <c r="K271" s="104"/>
      <c r="L271" s="104"/>
    </row>
    <row r="272" spans="1:12" customFormat="1" x14ac:dyDescent="0.25">
      <c r="A272" s="91"/>
      <c r="B272" s="91"/>
      <c r="C272" s="91"/>
      <c r="D272" s="91"/>
      <c r="E272" s="104"/>
      <c r="F272" s="104"/>
      <c r="G272" s="104"/>
      <c r="H272" s="104"/>
      <c r="I272" s="104"/>
      <c r="J272" s="104"/>
      <c r="K272" s="104"/>
      <c r="L272" s="104"/>
    </row>
    <row r="273" spans="1:12" customFormat="1" x14ac:dyDescent="0.25">
      <c r="A273" s="91"/>
      <c r="B273" s="91"/>
      <c r="C273" s="91"/>
      <c r="D273" s="91"/>
      <c r="E273" s="104"/>
      <c r="F273" s="104"/>
      <c r="G273" s="104"/>
      <c r="H273" s="104"/>
      <c r="I273" s="104"/>
      <c r="J273" s="104"/>
      <c r="K273" s="104"/>
      <c r="L273" s="104"/>
    </row>
    <row r="274" spans="1:12" customFormat="1" x14ac:dyDescent="0.25">
      <c r="A274" s="91"/>
      <c r="B274" s="91"/>
      <c r="C274" s="91"/>
      <c r="D274" s="91"/>
      <c r="E274" s="104"/>
      <c r="F274" s="104"/>
      <c r="G274" s="104"/>
      <c r="H274" s="104"/>
      <c r="I274" s="104"/>
      <c r="J274" s="104"/>
      <c r="K274" s="104"/>
      <c r="L274" s="104"/>
    </row>
    <row r="275" spans="1:12" customFormat="1" x14ac:dyDescent="0.25">
      <c r="A275" s="91"/>
      <c r="B275" s="91"/>
      <c r="C275" s="91"/>
      <c r="D275" s="91"/>
      <c r="E275" s="104"/>
      <c r="F275" s="104"/>
      <c r="G275" s="104"/>
      <c r="H275" s="104"/>
      <c r="I275" s="104"/>
      <c r="J275" s="104"/>
      <c r="K275" s="104"/>
      <c r="L275" s="104"/>
    </row>
    <row r="276" spans="1:12" customFormat="1" x14ac:dyDescent="0.25">
      <c r="A276" s="91"/>
      <c r="B276" s="91"/>
      <c r="C276" s="91"/>
      <c r="D276" s="91"/>
      <c r="E276" s="104"/>
      <c r="F276" s="104"/>
      <c r="G276" s="104"/>
      <c r="H276" s="104"/>
      <c r="I276" s="104"/>
      <c r="J276" s="104"/>
      <c r="K276" s="104"/>
      <c r="L276" s="104"/>
    </row>
    <row r="277" spans="1:12" customFormat="1" x14ac:dyDescent="0.25">
      <c r="A277" s="91"/>
      <c r="B277" s="91"/>
      <c r="C277" s="91"/>
      <c r="D277" s="91"/>
      <c r="E277" s="104"/>
      <c r="F277" s="104"/>
      <c r="G277" s="104"/>
      <c r="H277" s="104"/>
      <c r="I277" s="104"/>
      <c r="J277" s="104"/>
      <c r="K277" s="104"/>
      <c r="L277" s="104"/>
    </row>
    <row r="278" spans="1:12" customFormat="1" x14ac:dyDescent="0.25">
      <c r="A278" s="91"/>
      <c r="B278" s="91"/>
      <c r="C278" s="91"/>
      <c r="D278" s="91"/>
      <c r="E278" s="104"/>
      <c r="F278" s="104"/>
      <c r="G278" s="104"/>
      <c r="H278" s="104"/>
      <c r="I278" s="104"/>
      <c r="J278" s="104"/>
      <c r="K278" s="104"/>
      <c r="L278" s="104"/>
    </row>
    <row r="279" spans="1:12" customFormat="1" x14ac:dyDescent="0.25">
      <c r="A279" s="91"/>
      <c r="B279" s="91"/>
      <c r="C279" s="91"/>
      <c r="D279" s="91"/>
      <c r="E279" s="104"/>
      <c r="F279" s="104"/>
      <c r="G279" s="104"/>
      <c r="H279" s="104"/>
      <c r="I279" s="104"/>
      <c r="J279" s="104"/>
      <c r="K279" s="104"/>
      <c r="L279" s="104"/>
    </row>
    <row r="280" spans="1:12" customFormat="1" x14ac:dyDescent="0.25">
      <c r="A280" s="91"/>
      <c r="B280" s="91"/>
      <c r="C280" s="91"/>
      <c r="D280" s="91"/>
      <c r="E280" s="104"/>
      <c r="F280" s="104"/>
      <c r="G280" s="104"/>
      <c r="H280" s="104"/>
      <c r="I280" s="104"/>
      <c r="J280" s="104"/>
      <c r="K280" s="104"/>
      <c r="L280" s="104"/>
    </row>
    <row r="281" spans="1:12" customFormat="1" x14ac:dyDescent="0.25">
      <c r="A281" s="91"/>
      <c r="B281" s="91"/>
      <c r="C281" s="91"/>
      <c r="D281" s="91"/>
      <c r="E281" s="104"/>
      <c r="F281" s="104"/>
      <c r="G281" s="104"/>
      <c r="H281" s="104"/>
      <c r="I281" s="104"/>
      <c r="J281" s="104"/>
      <c r="K281" s="104"/>
      <c r="L281" s="104"/>
    </row>
    <row r="282" spans="1:12" customFormat="1" x14ac:dyDescent="0.25">
      <c r="A282" s="91"/>
      <c r="B282" s="91"/>
      <c r="C282" s="91"/>
      <c r="D282" s="91"/>
      <c r="E282" s="104"/>
      <c r="F282" s="104"/>
      <c r="G282" s="104"/>
      <c r="H282" s="104"/>
      <c r="I282" s="104"/>
      <c r="J282" s="104"/>
      <c r="K282" s="104"/>
      <c r="L282" s="104"/>
    </row>
    <row r="283" spans="1:12" customFormat="1" x14ac:dyDescent="0.25">
      <c r="A283" s="91"/>
      <c r="B283" s="91"/>
      <c r="C283" s="91"/>
      <c r="D283" s="91"/>
      <c r="E283" s="104"/>
      <c r="F283" s="104"/>
      <c r="G283" s="104"/>
      <c r="H283" s="104"/>
      <c r="I283" s="104"/>
      <c r="J283" s="104"/>
      <c r="K283" s="104"/>
      <c r="L283" s="104"/>
    </row>
    <row r="284" spans="1:12" customFormat="1" x14ac:dyDescent="0.25">
      <c r="A284" s="91"/>
      <c r="B284" s="91"/>
      <c r="C284" s="91"/>
      <c r="D284" s="91"/>
      <c r="E284" s="104"/>
      <c r="F284" s="104"/>
      <c r="G284" s="104"/>
      <c r="H284" s="104"/>
      <c r="I284" s="104"/>
      <c r="J284" s="104"/>
      <c r="K284" s="104"/>
      <c r="L284" s="104"/>
    </row>
    <row r="285" spans="1:12" customFormat="1" x14ac:dyDescent="0.25">
      <c r="A285" s="91"/>
      <c r="B285" s="91"/>
      <c r="C285" s="91"/>
      <c r="D285" s="91"/>
      <c r="E285" s="104"/>
      <c r="F285" s="104"/>
      <c r="G285" s="104"/>
      <c r="H285" s="104"/>
      <c r="I285" s="104"/>
      <c r="J285" s="104"/>
      <c r="K285" s="104"/>
      <c r="L285" s="104"/>
    </row>
    <row r="286" spans="1:12" customFormat="1" x14ac:dyDescent="0.25">
      <c r="A286" s="91"/>
      <c r="B286" s="91"/>
      <c r="C286" s="91"/>
      <c r="D286" s="91"/>
      <c r="E286" s="104"/>
      <c r="F286" s="104"/>
      <c r="G286" s="104"/>
      <c r="H286" s="104"/>
      <c r="I286" s="104"/>
      <c r="J286" s="104"/>
      <c r="K286" s="104"/>
      <c r="L286" s="104"/>
    </row>
    <row r="287" spans="1:12" customFormat="1" x14ac:dyDescent="0.25">
      <c r="A287" s="91"/>
      <c r="B287" s="91"/>
      <c r="C287" s="91"/>
      <c r="D287" s="91"/>
      <c r="E287" s="104"/>
      <c r="F287" s="104"/>
      <c r="G287" s="104"/>
      <c r="H287" s="104"/>
      <c r="I287" s="104"/>
      <c r="J287" s="104"/>
      <c r="K287" s="104"/>
      <c r="L287" s="104"/>
    </row>
    <row r="288" spans="1:12" customFormat="1" x14ac:dyDescent="0.25">
      <c r="A288" s="91"/>
      <c r="B288" s="91"/>
      <c r="C288" s="91"/>
      <c r="D288" s="91"/>
      <c r="E288" s="104"/>
      <c r="F288" s="104"/>
      <c r="G288" s="104"/>
      <c r="H288" s="104"/>
      <c r="I288" s="104"/>
      <c r="J288" s="104"/>
      <c r="K288" s="104"/>
      <c r="L288" s="104"/>
    </row>
    <row r="289" spans="1:12" customFormat="1" x14ac:dyDescent="0.25">
      <c r="A289" s="91"/>
      <c r="B289" s="91"/>
      <c r="C289" s="91"/>
      <c r="D289" s="91"/>
      <c r="E289" s="104"/>
      <c r="F289" s="104"/>
      <c r="G289" s="104"/>
      <c r="H289" s="104"/>
      <c r="I289" s="104"/>
      <c r="J289" s="104"/>
      <c r="K289" s="104"/>
      <c r="L289" s="104"/>
    </row>
    <row r="290" spans="1:12" customFormat="1" x14ac:dyDescent="0.25">
      <c r="A290" s="91"/>
      <c r="B290" s="91"/>
      <c r="C290" s="91"/>
      <c r="D290" s="91"/>
      <c r="E290" s="104"/>
      <c r="F290" s="104"/>
      <c r="G290" s="104"/>
      <c r="H290" s="104"/>
      <c r="I290" s="104"/>
      <c r="J290" s="104"/>
      <c r="K290" s="104"/>
      <c r="L290" s="104"/>
    </row>
    <row r="291" spans="1:12" customFormat="1" x14ac:dyDescent="0.25">
      <c r="A291" s="91"/>
      <c r="B291" s="91"/>
      <c r="C291" s="91"/>
      <c r="D291" s="91"/>
      <c r="E291" s="104"/>
      <c r="F291" s="104"/>
      <c r="G291" s="104"/>
      <c r="H291" s="104"/>
      <c r="I291" s="104"/>
      <c r="J291" s="104"/>
      <c r="K291" s="104"/>
      <c r="L291" s="104"/>
    </row>
    <row r="292" spans="1:12" customFormat="1" x14ac:dyDescent="0.25">
      <c r="A292" s="91"/>
      <c r="B292" s="91"/>
      <c r="C292" s="91"/>
      <c r="D292" s="91"/>
      <c r="E292" s="104"/>
      <c r="F292" s="104"/>
      <c r="G292" s="104"/>
      <c r="H292" s="104"/>
      <c r="I292" s="104"/>
      <c r="J292" s="104"/>
      <c r="K292" s="104"/>
      <c r="L292" s="104"/>
    </row>
    <row r="293" spans="1:12" customFormat="1" x14ac:dyDescent="0.25">
      <c r="A293" s="91"/>
      <c r="B293" s="91"/>
      <c r="C293" s="91"/>
      <c r="D293" s="91"/>
      <c r="E293" s="104"/>
      <c r="F293" s="104"/>
      <c r="G293" s="104"/>
      <c r="H293" s="104"/>
      <c r="I293" s="104"/>
      <c r="J293" s="104"/>
      <c r="K293" s="104"/>
      <c r="L293" s="104"/>
    </row>
    <row r="294" spans="1:12" customFormat="1" x14ac:dyDescent="0.25">
      <c r="A294" s="91"/>
      <c r="B294" s="91"/>
      <c r="C294" s="91"/>
      <c r="D294" s="91"/>
      <c r="E294" s="104"/>
      <c r="F294" s="104"/>
      <c r="G294" s="104"/>
      <c r="H294" s="104"/>
      <c r="I294" s="104"/>
      <c r="J294" s="104"/>
      <c r="K294" s="104"/>
      <c r="L294" s="104"/>
    </row>
    <row r="295" spans="1:12" customFormat="1" x14ac:dyDescent="0.25">
      <c r="A295" s="91"/>
      <c r="B295" s="91"/>
      <c r="C295" s="91"/>
      <c r="D295" s="91"/>
      <c r="E295" s="104"/>
      <c r="F295" s="104"/>
      <c r="G295" s="104"/>
      <c r="H295" s="104"/>
      <c r="I295" s="104"/>
      <c r="J295" s="104"/>
      <c r="K295" s="104"/>
      <c r="L295" s="104"/>
    </row>
    <row r="296" spans="1:12" customFormat="1" x14ac:dyDescent="0.25">
      <c r="A296" s="91"/>
      <c r="B296" s="91"/>
      <c r="C296" s="91"/>
      <c r="D296" s="91"/>
      <c r="E296" s="104"/>
      <c r="F296" s="104"/>
      <c r="G296" s="104"/>
      <c r="H296" s="104"/>
      <c r="I296" s="104"/>
      <c r="J296" s="104"/>
      <c r="K296" s="104"/>
      <c r="L296" s="104"/>
    </row>
    <row r="297" spans="1:12" customFormat="1" x14ac:dyDescent="0.25">
      <c r="A297" s="91"/>
      <c r="B297" s="91"/>
      <c r="C297" s="91"/>
      <c r="D297" s="91"/>
      <c r="E297" s="104"/>
      <c r="F297" s="104"/>
      <c r="G297" s="104"/>
      <c r="H297" s="104"/>
      <c r="I297" s="104"/>
      <c r="J297" s="104"/>
      <c r="K297" s="104"/>
      <c r="L297" s="104"/>
    </row>
    <row r="298" spans="1:12" customFormat="1" x14ac:dyDescent="0.25">
      <c r="A298" s="91"/>
      <c r="B298" s="91"/>
      <c r="C298" s="91"/>
      <c r="D298" s="91"/>
      <c r="E298" s="104"/>
      <c r="F298" s="104"/>
      <c r="G298" s="104"/>
      <c r="H298" s="104"/>
      <c r="I298" s="104"/>
      <c r="J298" s="104"/>
      <c r="K298" s="104"/>
      <c r="L298" s="104"/>
    </row>
    <row r="299" spans="1:12" customFormat="1" x14ac:dyDescent="0.25">
      <c r="A299" s="91"/>
      <c r="B299" s="91"/>
      <c r="C299" s="91"/>
      <c r="D299" s="91"/>
      <c r="E299" s="104"/>
      <c r="F299" s="104"/>
      <c r="G299" s="104"/>
      <c r="H299" s="104"/>
      <c r="I299" s="104"/>
      <c r="J299" s="104"/>
      <c r="K299" s="104"/>
      <c r="L299" s="104"/>
    </row>
    <row r="300" spans="1:12" customFormat="1" x14ac:dyDescent="0.25">
      <c r="A300" s="91"/>
      <c r="B300" s="91"/>
      <c r="C300" s="91"/>
      <c r="D300" s="91"/>
      <c r="E300" s="104"/>
      <c r="F300" s="104"/>
      <c r="G300" s="104"/>
      <c r="H300" s="104"/>
      <c r="I300" s="104"/>
      <c r="J300" s="104"/>
      <c r="K300" s="104"/>
      <c r="L300" s="104"/>
    </row>
    <row r="301" spans="1:12" customFormat="1" x14ac:dyDescent="0.25">
      <c r="A301" s="91"/>
      <c r="B301" s="91"/>
      <c r="C301" s="91"/>
      <c r="D301" s="91"/>
      <c r="E301" s="104"/>
      <c r="F301" s="104"/>
      <c r="G301" s="104"/>
      <c r="H301" s="104"/>
      <c r="I301" s="104"/>
      <c r="J301" s="104"/>
      <c r="K301" s="104"/>
      <c r="L301" s="104"/>
    </row>
    <row r="302" spans="1:12" customFormat="1" x14ac:dyDescent="0.25">
      <c r="A302" s="91"/>
      <c r="B302" s="91"/>
      <c r="C302" s="91"/>
      <c r="D302" s="91"/>
      <c r="E302" s="104"/>
      <c r="F302" s="104"/>
      <c r="G302" s="104"/>
      <c r="H302" s="104"/>
      <c r="I302" s="104"/>
      <c r="J302" s="104"/>
      <c r="K302" s="104"/>
      <c r="L302" s="104"/>
    </row>
    <row r="303" spans="1:12" customFormat="1" x14ac:dyDescent="0.25">
      <c r="A303" s="91"/>
      <c r="B303" s="91"/>
      <c r="C303" s="91"/>
      <c r="D303" s="91"/>
      <c r="E303" s="104"/>
      <c r="F303" s="104"/>
      <c r="G303" s="104"/>
      <c r="H303" s="104"/>
      <c r="I303" s="104"/>
      <c r="J303" s="104"/>
      <c r="K303" s="104"/>
      <c r="L303" s="104"/>
    </row>
    <row r="304" spans="1:12" customFormat="1" x14ac:dyDescent="0.25">
      <c r="A304" s="91"/>
      <c r="B304" s="91"/>
      <c r="C304" s="91"/>
      <c r="D304" s="91"/>
      <c r="E304" s="104"/>
      <c r="F304" s="104"/>
      <c r="G304" s="104"/>
      <c r="H304" s="104"/>
      <c r="I304" s="104"/>
      <c r="J304" s="104"/>
      <c r="K304" s="104"/>
      <c r="L304" s="104"/>
    </row>
    <row r="305" spans="1:12" customFormat="1" x14ac:dyDescent="0.25">
      <c r="A305" s="91"/>
      <c r="B305" s="91"/>
      <c r="C305" s="91"/>
      <c r="D305" s="91"/>
      <c r="E305" s="104"/>
      <c r="F305" s="104"/>
      <c r="G305" s="104"/>
      <c r="H305" s="104"/>
      <c r="I305" s="104"/>
      <c r="J305" s="104"/>
      <c r="K305" s="104"/>
      <c r="L305" s="104"/>
    </row>
    <row r="306" spans="1:12" customFormat="1" x14ac:dyDescent="0.25">
      <c r="A306" s="91"/>
      <c r="B306" s="91"/>
      <c r="C306" s="91"/>
      <c r="D306" s="91"/>
      <c r="E306" s="104"/>
      <c r="F306" s="104"/>
      <c r="G306" s="104"/>
      <c r="H306" s="104"/>
      <c r="I306" s="104"/>
      <c r="J306" s="104"/>
      <c r="K306" s="104"/>
      <c r="L306" s="104"/>
    </row>
    <row r="307" spans="1:12" customFormat="1" x14ac:dyDescent="0.25">
      <c r="A307" s="91"/>
      <c r="B307" s="91"/>
      <c r="C307" s="91"/>
      <c r="D307" s="91"/>
      <c r="E307" s="104"/>
      <c r="F307" s="104"/>
      <c r="G307" s="104"/>
      <c r="H307" s="104"/>
      <c r="I307" s="104"/>
      <c r="J307" s="104"/>
      <c r="K307" s="104"/>
      <c r="L307" s="104"/>
    </row>
    <row r="308" spans="1:12" customFormat="1" x14ac:dyDescent="0.25">
      <c r="A308" s="91"/>
      <c r="B308" s="91"/>
      <c r="C308" s="91"/>
      <c r="D308" s="91"/>
      <c r="E308" s="104"/>
      <c r="F308" s="104"/>
      <c r="G308" s="104"/>
      <c r="H308" s="104"/>
      <c r="I308" s="104"/>
      <c r="J308" s="104"/>
      <c r="K308" s="104"/>
      <c r="L308" s="104"/>
    </row>
    <row r="309" spans="1:12" customFormat="1" x14ac:dyDescent="0.25">
      <c r="A309" s="91"/>
      <c r="B309" s="91"/>
      <c r="C309" s="91"/>
      <c r="D309" s="91"/>
      <c r="E309" s="104"/>
      <c r="F309" s="104"/>
      <c r="G309" s="104"/>
      <c r="H309" s="104"/>
      <c r="I309" s="104"/>
      <c r="J309" s="104"/>
      <c r="K309" s="104"/>
      <c r="L309" s="104"/>
    </row>
    <row r="310" spans="1:12" customFormat="1" x14ac:dyDescent="0.25">
      <c r="A310" s="91"/>
      <c r="B310" s="91"/>
      <c r="C310" s="91"/>
      <c r="D310" s="91"/>
      <c r="E310" s="104"/>
      <c r="F310" s="104"/>
      <c r="G310" s="104"/>
      <c r="H310" s="104"/>
      <c r="I310" s="104"/>
      <c r="J310" s="104"/>
      <c r="K310" s="104"/>
      <c r="L310" s="104"/>
    </row>
    <row r="311" spans="1:12" customFormat="1" x14ac:dyDescent="0.25">
      <c r="A311" s="91"/>
      <c r="B311" s="91"/>
      <c r="C311" s="91"/>
      <c r="D311" s="91"/>
      <c r="E311" s="104"/>
      <c r="F311" s="104"/>
      <c r="G311" s="104"/>
      <c r="H311" s="104"/>
      <c r="I311" s="104"/>
      <c r="J311" s="104"/>
      <c r="K311" s="104"/>
      <c r="L311" s="104"/>
    </row>
    <row r="312" spans="1:12" customFormat="1" x14ac:dyDescent="0.25">
      <c r="A312" s="91"/>
      <c r="B312" s="91"/>
      <c r="C312" s="91"/>
      <c r="D312" s="91"/>
      <c r="E312" s="104"/>
      <c r="F312" s="104"/>
      <c r="G312" s="104"/>
      <c r="H312" s="104"/>
      <c r="I312" s="104"/>
      <c r="J312" s="104"/>
      <c r="K312" s="104"/>
      <c r="L312" s="104"/>
    </row>
    <row r="313" spans="1:12" customFormat="1" x14ac:dyDescent="0.25">
      <c r="A313" s="91"/>
      <c r="B313" s="91"/>
      <c r="C313" s="91"/>
      <c r="D313" s="91"/>
      <c r="E313" s="104"/>
      <c r="F313" s="104"/>
      <c r="G313" s="104"/>
      <c r="H313" s="104"/>
      <c r="I313" s="104"/>
      <c r="J313" s="104"/>
      <c r="K313" s="104"/>
      <c r="L313" s="104"/>
    </row>
    <row r="314" spans="1:12" customFormat="1" x14ac:dyDescent="0.25">
      <c r="A314" s="91"/>
      <c r="B314" s="91"/>
      <c r="C314" s="91"/>
      <c r="D314" s="91"/>
      <c r="E314" s="104"/>
      <c r="F314" s="104"/>
      <c r="G314" s="104"/>
      <c r="H314" s="104"/>
      <c r="I314" s="104"/>
      <c r="J314" s="104"/>
      <c r="K314" s="104"/>
      <c r="L314" s="104"/>
    </row>
    <row r="315" spans="1:12" customFormat="1" x14ac:dyDescent="0.25">
      <c r="A315" s="91"/>
      <c r="B315" s="91"/>
      <c r="C315" s="91"/>
      <c r="D315" s="91"/>
      <c r="E315" s="104"/>
      <c r="F315" s="104"/>
      <c r="G315" s="104"/>
      <c r="H315" s="104"/>
      <c r="I315" s="104"/>
      <c r="J315" s="104"/>
      <c r="K315" s="104"/>
      <c r="L315" s="104"/>
    </row>
    <row r="316" spans="1:12" customFormat="1" x14ac:dyDescent="0.25">
      <c r="A316" s="91"/>
      <c r="B316" s="91"/>
      <c r="C316" s="91"/>
      <c r="D316" s="91"/>
      <c r="E316" s="104"/>
      <c r="F316" s="104"/>
      <c r="G316" s="104"/>
      <c r="H316" s="104"/>
      <c r="I316" s="104"/>
      <c r="J316" s="104"/>
      <c r="K316" s="104"/>
      <c r="L316" s="104"/>
    </row>
    <row r="317" spans="1:12" customFormat="1" x14ac:dyDescent="0.25">
      <c r="A317" s="91"/>
      <c r="B317" s="91"/>
      <c r="C317" s="91"/>
      <c r="D317" s="91"/>
      <c r="E317" s="104"/>
      <c r="F317" s="104"/>
      <c r="G317" s="104"/>
      <c r="H317" s="104"/>
      <c r="I317" s="104"/>
      <c r="J317" s="104"/>
      <c r="K317" s="104"/>
      <c r="L317" s="104"/>
    </row>
    <row r="318" spans="1:12" customFormat="1" x14ac:dyDescent="0.25">
      <c r="A318" s="91"/>
      <c r="B318" s="91"/>
      <c r="C318" s="91"/>
      <c r="D318" s="91"/>
      <c r="E318" s="104"/>
      <c r="F318" s="104"/>
      <c r="G318" s="104"/>
      <c r="H318" s="104"/>
      <c r="I318" s="104"/>
      <c r="J318" s="104"/>
      <c r="K318" s="104"/>
      <c r="L318" s="104"/>
    </row>
    <row r="319" spans="1:12" customFormat="1" x14ac:dyDescent="0.25">
      <c r="A319" s="91"/>
      <c r="B319" s="91"/>
      <c r="C319" s="91"/>
      <c r="D319" s="91"/>
      <c r="E319" s="104"/>
      <c r="F319" s="104"/>
      <c r="G319" s="104"/>
      <c r="H319" s="104"/>
      <c r="I319" s="104"/>
      <c r="J319" s="104"/>
      <c r="K319" s="104"/>
      <c r="L319" s="104"/>
    </row>
    <row r="320" spans="1:12" customFormat="1" x14ac:dyDescent="0.25">
      <c r="A320" s="91"/>
      <c r="B320" s="91"/>
      <c r="C320" s="91"/>
      <c r="D320" s="91"/>
      <c r="E320" s="104"/>
      <c r="F320" s="104"/>
      <c r="G320" s="104"/>
      <c r="H320" s="104"/>
      <c r="I320" s="104"/>
      <c r="J320" s="104"/>
      <c r="K320" s="104"/>
      <c r="L320" s="104"/>
    </row>
    <row r="321" spans="1:12" customFormat="1" x14ac:dyDescent="0.25">
      <c r="A321" s="91"/>
      <c r="B321" s="91"/>
      <c r="C321" s="91"/>
      <c r="D321" s="91"/>
      <c r="E321" s="104"/>
      <c r="F321" s="104"/>
      <c r="G321" s="104"/>
      <c r="H321" s="104"/>
      <c r="I321" s="104"/>
      <c r="J321" s="104"/>
      <c r="K321" s="104"/>
      <c r="L321" s="104"/>
    </row>
    <row r="322" spans="1:12" customFormat="1" x14ac:dyDescent="0.25">
      <c r="A322" s="91"/>
      <c r="B322" s="91"/>
      <c r="C322" s="91"/>
      <c r="D322" s="91"/>
      <c r="E322" s="104"/>
      <c r="F322" s="104"/>
      <c r="G322" s="104"/>
      <c r="H322" s="104"/>
      <c r="I322" s="104"/>
      <c r="J322" s="104"/>
      <c r="K322" s="104"/>
      <c r="L322" s="104"/>
    </row>
    <row r="323" spans="1:12" customFormat="1" x14ac:dyDescent="0.25">
      <c r="A323" s="91"/>
      <c r="B323" s="91"/>
      <c r="C323" s="91"/>
      <c r="D323" s="91"/>
      <c r="E323" s="104"/>
      <c r="F323" s="104"/>
      <c r="G323" s="104"/>
      <c r="H323" s="104"/>
      <c r="I323" s="104"/>
      <c r="J323" s="104"/>
      <c r="K323" s="104"/>
      <c r="L323" s="104"/>
    </row>
    <row r="324" spans="1:12" customFormat="1" x14ac:dyDescent="0.25">
      <c r="A324" s="91"/>
      <c r="B324" s="91"/>
      <c r="C324" s="91"/>
      <c r="D324" s="91"/>
      <c r="E324" s="104"/>
      <c r="F324" s="104"/>
      <c r="G324" s="104"/>
      <c r="H324" s="104"/>
      <c r="I324" s="104"/>
      <c r="J324" s="104"/>
      <c r="K324" s="104"/>
      <c r="L324" s="104"/>
    </row>
    <row r="325" spans="1:12" customFormat="1" x14ac:dyDescent="0.25">
      <c r="A325" s="91"/>
      <c r="B325" s="91"/>
      <c r="C325" s="91"/>
      <c r="D325" s="91"/>
      <c r="E325" s="104"/>
      <c r="F325" s="104"/>
      <c r="G325" s="104"/>
      <c r="H325" s="104"/>
      <c r="I325" s="104"/>
      <c r="J325" s="104"/>
      <c r="K325" s="104"/>
      <c r="L325" s="104"/>
    </row>
    <row r="326" spans="1:12" customFormat="1" x14ac:dyDescent="0.25">
      <c r="A326" s="91"/>
      <c r="B326" s="91"/>
      <c r="C326" s="91"/>
      <c r="D326" s="91"/>
      <c r="E326" s="104"/>
      <c r="F326" s="104"/>
      <c r="G326" s="104"/>
      <c r="H326" s="104"/>
      <c r="I326" s="104"/>
      <c r="J326" s="104"/>
      <c r="K326" s="104"/>
      <c r="L326" s="104"/>
    </row>
    <row r="327" spans="1:12" customFormat="1" x14ac:dyDescent="0.25">
      <c r="A327" s="91"/>
      <c r="B327" s="91"/>
      <c r="C327" s="91"/>
      <c r="D327" s="91"/>
      <c r="E327" s="104"/>
      <c r="F327" s="104"/>
      <c r="G327" s="104"/>
      <c r="H327" s="104"/>
      <c r="I327" s="104"/>
      <c r="J327" s="104"/>
      <c r="K327" s="104"/>
      <c r="L327" s="104"/>
    </row>
    <row r="328" spans="1:12" customFormat="1" x14ac:dyDescent="0.25">
      <c r="A328" s="91"/>
      <c r="B328" s="91"/>
      <c r="C328" s="91"/>
      <c r="D328" s="91"/>
      <c r="E328" s="104"/>
      <c r="F328" s="104"/>
      <c r="G328" s="104"/>
      <c r="H328" s="104"/>
      <c r="I328" s="104"/>
      <c r="J328" s="104"/>
      <c r="K328" s="104"/>
      <c r="L328" s="104"/>
    </row>
    <row r="329" spans="1:12" customFormat="1" x14ac:dyDescent="0.25">
      <c r="A329" s="91"/>
      <c r="B329" s="91"/>
      <c r="C329" s="91"/>
      <c r="D329" s="91"/>
      <c r="E329" s="104"/>
      <c r="F329" s="104"/>
      <c r="G329" s="104"/>
      <c r="H329" s="104"/>
      <c r="I329" s="104"/>
      <c r="J329" s="104"/>
      <c r="K329" s="104"/>
      <c r="L329" s="104"/>
    </row>
    <row r="330" spans="1:12" customFormat="1" x14ac:dyDescent="0.25">
      <c r="A330" s="91"/>
      <c r="B330" s="91"/>
      <c r="C330" s="91"/>
      <c r="D330" s="91"/>
      <c r="E330" s="104"/>
      <c r="F330" s="104"/>
      <c r="G330" s="104"/>
      <c r="H330" s="104"/>
      <c r="I330" s="104"/>
      <c r="J330" s="104"/>
      <c r="K330" s="104"/>
      <c r="L330" s="104"/>
    </row>
    <row r="331" spans="1:12" customFormat="1" x14ac:dyDescent="0.25">
      <c r="A331" s="91"/>
      <c r="B331" s="91"/>
      <c r="C331" s="91"/>
      <c r="D331" s="91"/>
      <c r="E331" s="104"/>
      <c r="F331" s="104"/>
      <c r="G331" s="104"/>
      <c r="H331" s="104"/>
      <c r="I331" s="104"/>
      <c r="J331" s="104"/>
      <c r="K331" s="104"/>
      <c r="L331" s="104"/>
    </row>
    <row r="332" spans="1:12" customFormat="1" x14ac:dyDescent="0.25">
      <c r="A332" s="91"/>
      <c r="B332" s="91"/>
      <c r="C332" s="91"/>
      <c r="D332" s="91"/>
      <c r="E332" s="104"/>
      <c r="F332" s="104"/>
      <c r="G332" s="104"/>
      <c r="H332" s="104"/>
      <c r="I332" s="104"/>
      <c r="J332" s="104"/>
      <c r="K332" s="104"/>
      <c r="L332" s="104"/>
    </row>
    <row r="333" spans="1:12" customFormat="1" x14ac:dyDescent="0.25">
      <c r="A333" s="91"/>
      <c r="B333" s="91"/>
      <c r="C333" s="91"/>
      <c r="D333" s="91"/>
      <c r="E333" s="104"/>
      <c r="F333" s="104"/>
      <c r="G333" s="104"/>
      <c r="H333" s="104"/>
      <c r="I333" s="104"/>
      <c r="J333" s="104"/>
      <c r="K333" s="104"/>
      <c r="L333" s="104"/>
    </row>
    <row r="334" spans="1:12" customFormat="1" x14ac:dyDescent="0.25">
      <c r="A334" s="91"/>
      <c r="B334" s="91"/>
      <c r="C334" s="91"/>
      <c r="D334" s="91"/>
      <c r="E334" s="104"/>
      <c r="F334" s="104"/>
      <c r="G334" s="104"/>
      <c r="H334" s="104"/>
      <c r="I334" s="104"/>
      <c r="J334" s="104"/>
      <c r="K334" s="104"/>
      <c r="L334" s="104"/>
    </row>
    <row r="335" spans="1:12" customFormat="1" x14ac:dyDescent="0.25">
      <c r="A335" s="91"/>
      <c r="B335" s="91"/>
      <c r="C335" s="91"/>
      <c r="D335" s="91"/>
      <c r="E335" s="104"/>
      <c r="F335" s="104"/>
      <c r="G335" s="104"/>
      <c r="H335" s="104"/>
      <c r="I335" s="104"/>
      <c r="J335" s="104"/>
      <c r="K335" s="104"/>
      <c r="L335" s="104"/>
    </row>
    <row r="336" spans="1:12" customFormat="1" x14ac:dyDescent="0.25">
      <c r="A336" s="91"/>
      <c r="B336" s="91"/>
      <c r="C336" s="91"/>
      <c r="D336" s="91"/>
      <c r="E336" s="104"/>
      <c r="F336" s="104"/>
      <c r="G336" s="104"/>
      <c r="H336" s="104"/>
      <c r="I336" s="104"/>
      <c r="J336" s="104"/>
      <c r="K336" s="104"/>
      <c r="L336" s="104"/>
    </row>
    <row r="337" spans="1:12" customFormat="1" x14ac:dyDescent="0.25">
      <c r="A337" s="91"/>
      <c r="B337" s="91"/>
      <c r="C337" s="91"/>
      <c r="D337" s="91"/>
      <c r="E337" s="104"/>
      <c r="F337" s="104"/>
      <c r="G337" s="104"/>
      <c r="H337" s="104"/>
      <c r="I337" s="104"/>
      <c r="J337" s="104"/>
      <c r="K337" s="104"/>
      <c r="L337" s="104"/>
    </row>
    <row r="338" spans="1:12" customFormat="1" x14ac:dyDescent="0.25">
      <c r="A338" s="91"/>
      <c r="B338" s="91"/>
      <c r="C338" s="91"/>
      <c r="D338" s="91"/>
      <c r="E338" s="104"/>
      <c r="F338" s="104"/>
      <c r="G338" s="104"/>
      <c r="H338" s="104"/>
      <c r="I338" s="104"/>
      <c r="J338" s="104"/>
      <c r="K338" s="104"/>
      <c r="L338" s="104"/>
    </row>
    <row r="339" spans="1:12" customFormat="1" x14ac:dyDescent="0.25">
      <c r="A339" s="91"/>
      <c r="B339" s="91"/>
      <c r="C339" s="91"/>
      <c r="D339" s="91"/>
      <c r="E339" s="104"/>
      <c r="F339" s="104"/>
      <c r="G339" s="104"/>
      <c r="H339" s="104"/>
      <c r="I339" s="104"/>
      <c r="J339" s="104"/>
      <c r="K339" s="104"/>
      <c r="L339" s="104"/>
    </row>
    <row r="340" spans="1:12" customFormat="1" x14ac:dyDescent="0.25">
      <c r="A340" s="91"/>
      <c r="B340" s="91"/>
      <c r="C340" s="91"/>
      <c r="D340" s="91"/>
      <c r="E340" s="104"/>
      <c r="F340" s="104"/>
      <c r="G340" s="104"/>
      <c r="H340" s="104"/>
      <c r="I340" s="104"/>
      <c r="J340" s="104"/>
      <c r="K340" s="104"/>
      <c r="L340" s="104"/>
    </row>
    <row r="341" spans="1:12" customFormat="1" x14ac:dyDescent="0.25">
      <c r="A341" s="91"/>
      <c r="B341" s="91"/>
      <c r="C341" s="91"/>
      <c r="D341" s="91"/>
      <c r="E341" s="104"/>
      <c r="F341" s="104"/>
      <c r="G341" s="104"/>
      <c r="H341" s="104"/>
      <c r="I341" s="104"/>
      <c r="J341" s="104"/>
      <c r="K341" s="104"/>
      <c r="L341" s="104"/>
    </row>
    <row r="342" spans="1:12" customFormat="1" x14ac:dyDescent="0.25">
      <c r="A342" s="91"/>
      <c r="B342" s="91"/>
      <c r="C342" s="91"/>
      <c r="D342" s="91"/>
      <c r="E342" s="104"/>
      <c r="F342" s="104"/>
      <c r="G342" s="104"/>
      <c r="H342" s="104"/>
      <c r="I342" s="104"/>
      <c r="J342" s="104"/>
      <c r="K342" s="104"/>
      <c r="L342" s="104"/>
    </row>
    <row r="343" spans="1:12" customFormat="1" x14ac:dyDescent="0.25">
      <c r="A343" s="91"/>
      <c r="B343" s="91"/>
      <c r="C343" s="91"/>
      <c r="D343" s="91"/>
      <c r="E343" s="104"/>
      <c r="F343" s="104"/>
      <c r="G343" s="104"/>
      <c r="H343" s="104"/>
      <c r="I343" s="104"/>
      <c r="J343" s="104"/>
      <c r="K343" s="104"/>
      <c r="L343" s="104"/>
    </row>
    <row r="344" spans="1:12" customFormat="1" x14ac:dyDescent="0.25">
      <c r="A344" s="91"/>
      <c r="B344" s="91"/>
      <c r="C344" s="91"/>
      <c r="D344" s="91"/>
      <c r="E344" s="104"/>
      <c r="F344" s="104"/>
      <c r="G344" s="104"/>
      <c r="H344" s="104"/>
      <c r="I344" s="104"/>
      <c r="J344" s="104"/>
      <c r="K344" s="104"/>
      <c r="L344" s="104"/>
    </row>
    <row r="345" spans="1:12" customFormat="1" x14ac:dyDescent="0.25">
      <c r="A345" s="91"/>
      <c r="B345" s="91"/>
      <c r="C345" s="91"/>
      <c r="D345" s="91"/>
      <c r="E345" s="104"/>
      <c r="F345" s="104"/>
      <c r="G345" s="104"/>
      <c r="H345" s="104"/>
      <c r="I345" s="104"/>
      <c r="J345" s="104"/>
      <c r="K345" s="104"/>
      <c r="L345" s="104"/>
    </row>
    <row r="346" spans="1:12" customFormat="1" x14ac:dyDescent="0.25">
      <c r="A346" s="91"/>
      <c r="B346" s="91"/>
      <c r="C346" s="91"/>
      <c r="D346" s="91"/>
      <c r="E346" s="104"/>
      <c r="F346" s="104"/>
      <c r="G346" s="104"/>
      <c r="H346" s="104"/>
      <c r="I346" s="104"/>
      <c r="J346" s="104"/>
      <c r="K346" s="104"/>
      <c r="L346" s="104"/>
    </row>
    <row r="347" spans="1:12" customFormat="1" x14ac:dyDescent="0.25">
      <c r="A347" s="91"/>
      <c r="B347" s="91"/>
      <c r="C347" s="91"/>
      <c r="D347" s="91"/>
      <c r="E347" s="104"/>
      <c r="F347" s="104"/>
      <c r="G347" s="104"/>
      <c r="H347" s="104"/>
      <c r="I347" s="104"/>
      <c r="J347" s="104"/>
      <c r="K347" s="104"/>
      <c r="L347" s="104"/>
    </row>
    <row r="348" spans="1:12" customFormat="1" x14ac:dyDescent="0.25">
      <c r="A348" s="91"/>
      <c r="B348" s="91"/>
      <c r="C348" s="91"/>
      <c r="D348" s="91"/>
      <c r="E348" s="104"/>
      <c r="F348" s="104"/>
      <c r="G348" s="104"/>
      <c r="H348" s="104"/>
      <c r="I348" s="104"/>
      <c r="J348" s="104"/>
      <c r="K348" s="104"/>
      <c r="L348" s="104"/>
    </row>
    <row r="349" spans="1:12" customFormat="1" x14ac:dyDescent="0.25">
      <c r="A349" s="91"/>
      <c r="B349" s="91"/>
      <c r="C349" s="91"/>
      <c r="D349" s="91"/>
      <c r="E349" s="104"/>
      <c r="F349" s="104"/>
      <c r="G349" s="104"/>
      <c r="H349" s="104"/>
      <c r="I349" s="104"/>
      <c r="J349" s="104"/>
      <c r="K349" s="104"/>
      <c r="L349" s="104"/>
    </row>
    <row r="350" spans="1:12" customFormat="1" x14ac:dyDescent="0.25">
      <c r="A350" s="91"/>
      <c r="B350" s="91"/>
      <c r="C350" s="91"/>
      <c r="D350" s="91"/>
      <c r="E350" s="104"/>
      <c r="F350" s="104"/>
      <c r="G350" s="104"/>
      <c r="H350" s="104"/>
      <c r="I350" s="104"/>
      <c r="J350" s="104"/>
      <c r="K350" s="104"/>
      <c r="L350" s="104"/>
    </row>
    <row r="351" spans="1:12" customFormat="1" x14ac:dyDescent="0.25">
      <c r="A351" s="91"/>
      <c r="B351" s="91"/>
      <c r="C351" s="91"/>
      <c r="D351" s="91"/>
      <c r="E351" s="104"/>
      <c r="F351" s="104"/>
      <c r="G351" s="104"/>
      <c r="H351" s="104"/>
      <c r="I351" s="104"/>
      <c r="J351" s="104"/>
      <c r="K351" s="104"/>
      <c r="L351" s="104"/>
    </row>
    <row r="352" spans="1:12" customFormat="1" x14ac:dyDescent="0.25">
      <c r="A352" s="91"/>
      <c r="B352" s="91"/>
      <c r="C352" s="91"/>
      <c r="D352" s="91"/>
      <c r="E352" s="104"/>
      <c r="F352" s="104"/>
      <c r="G352" s="104"/>
      <c r="H352" s="104"/>
      <c r="I352" s="104"/>
      <c r="J352" s="104"/>
      <c r="K352" s="104"/>
      <c r="L352" s="104"/>
    </row>
    <row r="353" spans="1:12" customFormat="1" x14ac:dyDescent="0.25">
      <c r="A353" s="91"/>
      <c r="B353" s="91"/>
      <c r="C353" s="91"/>
      <c r="D353" s="91"/>
      <c r="E353" s="104"/>
      <c r="F353" s="104"/>
      <c r="G353" s="104"/>
      <c r="H353" s="104"/>
      <c r="I353" s="104"/>
      <c r="J353" s="104"/>
      <c r="K353" s="104"/>
      <c r="L353" s="104"/>
    </row>
    <row r="354" spans="1:12" customFormat="1" x14ac:dyDescent="0.25">
      <c r="A354" s="91"/>
      <c r="B354" s="91"/>
      <c r="C354" s="91"/>
      <c r="D354" s="91"/>
      <c r="E354" s="104"/>
      <c r="F354" s="104"/>
      <c r="G354" s="104"/>
      <c r="H354" s="104"/>
      <c r="I354" s="104"/>
      <c r="J354" s="104"/>
      <c r="K354" s="104"/>
      <c r="L354" s="104"/>
    </row>
    <row r="355" spans="1:12" customFormat="1" x14ac:dyDescent="0.25">
      <c r="A355" s="91"/>
      <c r="B355" s="91"/>
      <c r="C355" s="91"/>
      <c r="D355" s="91"/>
      <c r="E355" s="104"/>
      <c r="F355" s="104"/>
      <c r="G355" s="104"/>
      <c r="H355" s="104"/>
      <c r="I355" s="104"/>
      <c r="J355" s="104"/>
      <c r="K355" s="104"/>
      <c r="L355" s="104"/>
    </row>
    <row r="356" spans="1:12" customFormat="1" x14ac:dyDescent="0.25">
      <c r="A356" s="91"/>
      <c r="B356" s="91"/>
      <c r="C356" s="91"/>
      <c r="D356" s="91"/>
      <c r="E356" s="104"/>
      <c r="F356" s="104"/>
      <c r="G356" s="104"/>
      <c r="H356" s="104"/>
      <c r="I356" s="104"/>
      <c r="J356" s="104"/>
      <c r="K356" s="104"/>
      <c r="L356" s="104"/>
    </row>
    <row r="357" spans="1:12" customFormat="1" x14ac:dyDescent="0.25">
      <c r="A357" s="91"/>
      <c r="B357" s="91"/>
      <c r="C357" s="91"/>
      <c r="D357" s="91"/>
      <c r="E357" s="104"/>
      <c r="F357" s="104"/>
      <c r="G357" s="104"/>
      <c r="H357" s="104"/>
      <c r="I357" s="104"/>
      <c r="J357" s="104"/>
      <c r="K357" s="104"/>
      <c r="L357" s="104"/>
    </row>
    <row r="358" spans="1:12" customFormat="1" x14ac:dyDescent="0.25">
      <c r="A358" s="91"/>
      <c r="B358" s="91"/>
      <c r="C358" s="91"/>
      <c r="D358" s="91"/>
      <c r="E358" s="104"/>
      <c r="F358" s="104"/>
      <c r="G358" s="104"/>
      <c r="H358" s="104"/>
      <c r="I358" s="104"/>
      <c r="J358" s="104"/>
      <c r="K358" s="104"/>
      <c r="L358" s="104"/>
    </row>
    <row r="359" spans="1:12" customFormat="1" x14ac:dyDescent="0.25">
      <c r="A359" s="91"/>
      <c r="B359" s="91"/>
      <c r="C359" s="91"/>
      <c r="D359" s="91"/>
      <c r="E359" s="104"/>
      <c r="F359" s="104"/>
      <c r="G359" s="104"/>
      <c r="H359" s="104"/>
      <c r="I359" s="104"/>
      <c r="J359" s="104"/>
      <c r="K359" s="104"/>
      <c r="L359" s="104"/>
    </row>
    <row r="360" spans="1:12" customFormat="1" x14ac:dyDescent="0.25">
      <c r="A360" s="91"/>
      <c r="B360" s="91"/>
      <c r="C360" s="91"/>
      <c r="D360" s="91"/>
      <c r="E360" s="104"/>
      <c r="F360" s="104"/>
      <c r="G360" s="104"/>
      <c r="H360" s="104"/>
      <c r="I360" s="104"/>
      <c r="J360" s="104"/>
      <c r="K360" s="104"/>
      <c r="L360" s="104"/>
    </row>
    <row r="361" spans="1:12" customFormat="1" x14ac:dyDescent="0.25">
      <c r="A361" s="91"/>
      <c r="B361" s="91"/>
      <c r="C361" s="91"/>
      <c r="D361" s="91"/>
      <c r="E361" s="104"/>
      <c r="F361" s="104"/>
      <c r="G361" s="104"/>
      <c r="H361" s="104"/>
      <c r="I361" s="104"/>
      <c r="J361" s="104"/>
      <c r="K361" s="104"/>
      <c r="L361" s="104"/>
    </row>
    <row r="362" spans="1:12" customFormat="1" x14ac:dyDescent="0.25">
      <c r="A362" s="91"/>
      <c r="B362" s="91"/>
      <c r="C362" s="91"/>
      <c r="D362" s="91"/>
      <c r="E362" s="104"/>
      <c r="F362" s="104"/>
      <c r="G362" s="104"/>
      <c r="H362" s="104"/>
      <c r="I362" s="104"/>
      <c r="J362" s="104"/>
      <c r="K362" s="104"/>
      <c r="L362" s="104"/>
    </row>
    <row r="363" spans="1:12" customFormat="1" x14ac:dyDescent="0.25">
      <c r="A363" s="91"/>
      <c r="B363" s="91"/>
      <c r="C363" s="91"/>
      <c r="D363" s="91"/>
      <c r="E363" s="104"/>
      <c r="F363" s="104"/>
      <c r="G363" s="104"/>
      <c r="H363" s="104"/>
      <c r="I363" s="104"/>
      <c r="J363" s="104"/>
      <c r="K363" s="104"/>
      <c r="L363" s="104"/>
    </row>
    <row r="364" spans="1:12" customFormat="1" x14ac:dyDescent="0.25">
      <c r="A364" s="91"/>
      <c r="B364" s="91"/>
      <c r="C364" s="91"/>
      <c r="D364" s="91"/>
      <c r="E364" s="104"/>
      <c r="F364" s="104"/>
      <c r="G364" s="104"/>
      <c r="H364" s="104"/>
      <c r="I364" s="104"/>
      <c r="J364" s="104"/>
      <c r="K364" s="104"/>
      <c r="L364" s="104"/>
    </row>
    <row r="365" spans="1:12" customFormat="1" x14ac:dyDescent="0.25">
      <c r="A365" s="91"/>
      <c r="B365" s="91"/>
      <c r="C365" s="91"/>
      <c r="D365" s="91"/>
      <c r="E365" s="104"/>
      <c r="F365" s="104"/>
      <c r="G365" s="104"/>
      <c r="H365" s="104"/>
      <c r="I365" s="104"/>
      <c r="J365" s="104"/>
      <c r="K365" s="104"/>
      <c r="L365" s="104"/>
    </row>
    <row r="366" spans="1:12" customFormat="1" x14ac:dyDescent="0.25">
      <c r="A366" s="91"/>
      <c r="B366" s="91"/>
      <c r="C366" s="91"/>
      <c r="D366" s="91"/>
      <c r="E366" s="104"/>
      <c r="F366" s="104"/>
      <c r="G366" s="104"/>
      <c r="H366" s="104"/>
      <c r="I366" s="104"/>
      <c r="J366" s="104"/>
      <c r="K366" s="104"/>
      <c r="L366" s="104"/>
    </row>
    <row r="367" spans="1:12" customFormat="1" x14ac:dyDescent="0.25">
      <c r="A367" s="91"/>
      <c r="B367" s="91"/>
      <c r="C367" s="91"/>
      <c r="D367" s="91"/>
      <c r="E367" s="104"/>
      <c r="F367" s="104"/>
      <c r="G367" s="104"/>
      <c r="H367" s="104"/>
      <c r="I367" s="104"/>
      <c r="J367" s="104"/>
      <c r="K367" s="104"/>
      <c r="L367" s="104"/>
    </row>
    <row r="368" spans="1:12" customFormat="1" x14ac:dyDescent="0.25">
      <c r="A368" s="91"/>
      <c r="B368" s="91"/>
      <c r="C368" s="91"/>
      <c r="D368" s="91"/>
      <c r="E368" s="104"/>
      <c r="F368" s="104"/>
      <c r="G368" s="104"/>
      <c r="H368" s="104"/>
      <c r="I368" s="104"/>
      <c r="J368" s="104"/>
      <c r="K368" s="104"/>
      <c r="L368" s="104"/>
    </row>
    <row r="369" spans="1:12" customFormat="1" x14ac:dyDescent="0.25">
      <c r="A369" s="91"/>
      <c r="B369" s="91"/>
      <c r="C369" s="91"/>
      <c r="D369" s="91"/>
      <c r="E369" s="104"/>
      <c r="F369" s="104"/>
      <c r="G369" s="104"/>
      <c r="H369" s="104"/>
      <c r="I369" s="104"/>
      <c r="J369" s="104"/>
      <c r="K369" s="104"/>
      <c r="L369" s="104"/>
    </row>
    <row r="370" spans="1:12" customFormat="1" x14ac:dyDescent="0.25">
      <c r="A370" s="91"/>
      <c r="B370" s="91"/>
      <c r="C370" s="91"/>
      <c r="D370" s="91"/>
      <c r="E370" s="104"/>
      <c r="F370" s="104"/>
      <c r="G370" s="104"/>
      <c r="H370" s="104"/>
      <c r="I370" s="104"/>
      <c r="J370" s="104"/>
      <c r="K370" s="104"/>
      <c r="L370" s="104"/>
    </row>
    <row r="371" spans="1:12" customFormat="1" x14ac:dyDescent="0.25">
      <c r="A371" s="91"/>
      <c r="B371" s="91"/>
      <c r="C371" s="91"/>
      <c r="D371" s="91"/>
      <c r="E371" s="104"/>
      <c r="F371" s="104"/>
      <c r="G371" s="104"/>
      <c r="H371" s="104"/>
      <c r="I371" s="104"/>
      <c r="J371" s="104"/>
      <c r="K371" s="104"/>
      <c r="L371" s="104"/>
    </row>
    <row r="372" spans="1:12" customFormat="1" x14ac:dyDescent="0.25">
      <c r="A372" s="91"/>
      <c r="B372" s="91"/>
      <c r="C372" s="91"/>
      <c r="D372" s="91"/>
      <c r="E372" s="104"/>
      <c r="F372" s="104"/>
      <c r="G372" s="104"/>
      <c r="H372" s="104"/>
      <c r="I372" s="104"/>
      <c r="J372" s="104"/>
      <c r="K372" s="104"/>
      <c r="L372" s="104"/>
    </row>
    <row r="373" spans="1:12" customFormat="1" x14ac:dyDescent="0.25">
      <c r="A373" s="91"/>
      <c r="B373" s="91"/>
      <c r="C373" s="91"/>
      <c r="D373" s="91"/>
      <c r="E373" s="104"/>
      <c r="F373" s="104"/>
      <c r="G373" s="104"/>
      <c r="H373" s="104"/>
      <c r="I373" s="104"/>
      <c r="J373" s="104"/>
      <c r="K373" s="104"/>
      <c r="L373" s="104"/>
    </row>
    <row r="374" spans="1:12" customFormat="1" x14ac:dyDescent="0.25">
      <c r="A374" s="91"/>
      <c r="B374" s="91"/>
      <c r="C374" s="91"/>
      <c r="D374" s="91"/>
      <c r="E374" s="104"/>
      <c r="F374" s="104"/>
      <c r="G374" s="104"/>
      <c r="H374" s="104"/>
      <c r="I374" s="104"/>
      <c r="J374" s="104"/>
      <c r="K374" s="104"/>
      <c r="L374" s="104"/>
    </row>
    <row r="375" spans="1:12" customFormat="1" x14ac:dyDescent="0.25">
      <c r="A375" s="91"/>
      <c r="B375" s="91"/>
      <c r="C375" s="91"/>
      <c r="D375" s="91"/>
      <c r="E375" s="104"/>
      <c r="F375" s="104"/>
      <c r="G375" s="104"/>
      <c r="H375" s="104"/>
      <c r="I375" s="104"/>
      <c r="J375" s="104"/>
      <c r="K375" s="104"/>
      <c r="L375" s="104"/>
    </row>
    <row r="376" spans="1:12" customFormat="1" x14ac:dyDescent="0.25">
      <c r="A376" s="91"/>
      <c r="B376" s="91"/>
      <c r="C376" s="91"/>
      <c r="D376" s="91"/>
      <c r="E376" s="104"/>
      <c r="F376" s="104"/>
      <c r="G376" s="104"/>
      <c r="H376" s="104"/>
      <c r="I376" s="104"/>
      <c r="J376" s="104"/>
      <c r="K376" s="104"/>
      <c r="L376" s="104"/>
    </row>
    <row r="377" spans="1:12" customFormat="1" x14ac:dyDescent="0.25">
      <c r="A377" s="91"/>
      <c r="B377" s="91"/>
      <c r="C377" s="91"/>
      <c r="D377" s="91"/>
      <c r="E377" s="104"/>
      <c r="F377" s="104"/>
      <c r="G377" s="104"/>
      <c r="H377" s="104"/>
      <c r="I377" s="104"/>
      <c r="J377" s="104"/>
      <c r="K377" s="104"/>
      <c r="L377" s="104"/>
    </row>
    <row r="378" spans="1:12" customFormat="1" x14ac:dyDescent="0.25">
      <c r="A378" s="91"/>
      <c r="B378" s="91"/>
      <c r="C378" s="91"/>
      <c r="D378" s="91"/>
      <c r="E378" s="104"/>
      <c r="F378" s="104"/>
      <c r="G378" s="104"/>
      <c r="H378" s="104"/>
      <c r="I378" s="104"/>
      <c r="J378" s="104"/>
      <c r="K378" s="104"/>
      <c r="L378" s="104"/>
    </row>
    <row r="379" spans="1:12" customFormat="1" x14ac:dyDescent="0.25">
      <c r="A379" s="91"/>
      <c r="B379" s="91"/>
      <c r="C379" s="91"/>
      <c r="D379" s="91"/>
      <c r="E379" s="104"/>
      <c r="F379" s="104"/>
      <c r="G379" s="104"/>
      <c r="H379" s="104"/>
      <c r="I379" s="104"/>
      <c r="J379" s="104"/>
      <c r="K379" s="104"/>
      <c r="L379" s="104"/>
    </row>
    <row r="380" spans="1:12" customFormat="1" x14ac:dyDescent="0.25">
      <c r="A380" s="91"/>
      <c r="B380" s="91"/>
      <c r="C380" s="91"/>
      <c r="D380" s="91"/>
      <c r="E380" s="104"/>
      <c r="F380" s="104"/>
      <c r="G380" s="104"/>
      <c r="H380" s="104"/>
      <c r="I380" s="104"/>
      <c r="J380" s="104"/>
      <c r="K380" s="104"/>
      <c r="L380" s="104"/>
    </row>
    <row r="381" spans="1:12" customFormat="1" x14ac:dyDescent="0.25">
      <c r="A381" s="91"/>
      <c r="B381" s="91"/>
      <c r="C381" s="91"/>
      <c r="D381" s="91"/>
      <c r="E381" s="104"/>
      <c r="F381" s="104"/>
      <c r="G381" s="104"/>
      <c r="H381" s="104"/>
      <c r="I381" s="104"/>
      <c r="J381" s="104"/>
      <c r="K381" s="104"/>
      <c r="L381" s="104"/>
    </row>
    <row r="382" spans="1:12" customFormat="1" x14ac:dyDescent="0.25">
      <c r="A382" s="91"/>
      <c r="B382" s="91"/>
      <c r="C382" s="91"/>
      <c r="D382" s="91"/>
      <c r="E382" s="104"/>
      <c r="F382" s="104"/>
      <c r="G382" s="104"/>
      <c r="H382" s="104"/>
      <c r="I382" s="104"/>
      <c r="J382" s="104"/>
      <c r="K382" s="104"/>
      <c r="L382" s="104"/>
    </row>
    <row r="383" spans="1:12" customFormat="1" x14ac:dyDescent="0.25">
      <c r="A383" s="91"/>
      <c r="B383" s="91"/>
      <c r="C383" s="91"/>
      <c r="D383" s="91"/>
      <c r="E383" s="104"/>
      <c r="F383" s="104"/>
      <c r="G383" s="104"/>
      <c r="H383" s="104"/>
      <c r="I383" s="104"/>
      <c r="J383" s="104"/>
      <c r="K383" s="104"/>
      <c r="L383" s="104"/>
    </row>
    <row r="384" spans="1:12" customFormat="1" x14ac:dyDescent="0.25">
      <c r="A384" s="91"/>
      <c r="B384" s="91"/>
      <c r="C384" s="91"/>
      <c r="D384" s="91"/>
      <c r="E384" s="104"/>
      <c r="F384" s="104"/>
      <c r="G384" s="104"/>
      <c r="H384" s="104"/>
      <c r="I384" s="104"/>
      <c r="J384" s="104"/>
      <c r="K384" s="104"/>
      <c r="L384" s="104"/>
    </row>
    <row r="385" spans="1:12" customFormat="1" x14ac:dyDescent="0.25">
      <c r="A385" s="91"/>
      <c r="B385" s="91"/>
      <c r="C385" s="91"/>
      <c r="D385" s="91"/>
      <c r="E385" s="104"/>
      <c r="F385" s="104"/>
      <c r="G385" s="104"/>
      <c r="H385" s="104"/>
      <c r="I385" s="104"/>
      <c r="J385" s="104"/>
      <c r="K385" s="104"/>
      <c r="L385" s="104"/>
    </row>
    <row r="386" spans="1:12" customFormat="1" x14ac:dyDescent="0.25">
      <c r="A386" s="91"/>
      <c r="B386" s="91"/>
      <c r="C386" s="91"/>
      <c r="D386" s="91"/>
      <c r="E386" s="104"/>
      <c r="F386" s="104"/>
      <c r="G386" s="104"/>
      <c r="H386" s="104"/>
      <c r="I386" s="104"/>
      <c r="J386" s="104"/>
      <c r="K386" s="104"/>
      <c r="L386" s="104"/>
    </row>
    <row r="387" spans="1:12" customFormat="1" x14ac:dyDescent="0.25">
      <c r="A387" s="91"/>
      <c r="B387" s="91"/>
      <c r="C387" s="91"/>
      <c r="D387" s="91"/>
      <c r="E387" s="104"/>
      <c r="F387" s="104"/>
      <c r="G387" s="104"/>
      <c r="H387" s="104"/>
      <c r="I387" s="104"/>
      <c r="J387" s="104"/>
      <c r="K387" s="104"/>
      <c r="L387" s="104"/>
    </row>
    <row r="388" spans="1:12" customFormat="1" x14ac:dyDescent="0.25">
      <c r="A388" s="91"/>
      <c r="B388" s="91"/>
      <c r="C388" s="91"/>
      <c r="D388" s="91"/>
      <c r="E388" s="104"/>
      <c r="F388" s="104"/>
      <c r="G388" s="104"/>
      <c r="H388" s="104"/>
      <c r="I388" s="104"/>
      <c r="J388" s="104"/>
      <c r="K388" s="104"/>
      <c r="L388" s="104"/>
    </row>
    <row r="389" spans="1:12" customFormat="1" x14ac:dyDescent="0.25">
      <c r="A389" s="91"/>
      <c r="B389" s="91"/>
      <c r="C389" s="91"/>
      <c r="D389" s="91"/>
      <c r="E389" s="104"/>
      <c r="F389" s="104"/>
      <c r="G389" s="104"/>
      <c r="H389" s="104"/>
      <c r="I389" s="104"/>
      <c r="J389" s="104"/>
      <c r="K389" s="104"/>
      <c r="L389" s="104"/>
    </row>
    <row r="390" spans="1:12" customFormat="1" x14ac:dyDescent="0.25">
      <c r="A390" s="91"/>
      <c r="B390" s="91"/>
      <c r="C390" s="91"/>
      <c r="D390" s="91"/>
      <c r="E390" s="104"/>
      <c r="F390" s="104"/>
      <c r="G390" s="104"/>
      <c r="H390" s="104"/>
      <c r="I390" s="104"/>
      <c r="J390" s="104"/>
      <c r="K390" s="104"/>
      <c r="L390" s="104"/>
    </row>
    <row r="391" spans="1:12" customFormat="1" x14ac:dyDescent="0.25">
      <c r="A391" s="91"/>
      <c r="B391" s="91"/>
      <c r="C391" s="91"/>
      <c r="D391" s="91"/>
      <c r="E391" s="104"/>
      <c r="F391" s="104"/>
      <c r="G391" s="104"/>
      <c r="H391" s="104"/>
      <c r="I391" s="104"/>
      <c r="J391" s="104"/>
      <c r="K391" s="104"/>
      <c r="L391" s="104"/>
    </row>
    <row r="392" spans="1:12" customFormat="1" x14ac:dyDescent="0.25">
      <c r="A392" s="91"/>
      <c r="B392" s="91"/>
      <c r="C392" s="91"/>
      <c r="D392" s="91"/>
      <c r="E392" s="104"/>
      <c r="F392" s="104"/>
      <c r="G392" s="104"/>
      <c r="H392" s="104"/>
      <c r="I392" s="104"/>
      <c r="J392" s="104"/>
      <c r="K392" s="104"/>
      <c r="L392" s="104"/>
    </row>
    <row r="393" spans="1:12" customFormat="1" x14ac:dyDescent="0.25">
      <c r="A393" s="91"/>
      <c r="B393" s="91"/>
      <c r="C393" s="91"/>
      <c r="D393" s="91"/>
      <c r="E393" s="104"/>
      <c r="F393" s="104"/>
      <c r="G393" s="104"/>
      <c r="H393" s="104"/>
      <c r="I393" s="104"/>
      <c r="J393" s="104"/>
      <c r="K393" s="104"/>
      <c r="L393" s="104"/>
    </row>
    <row r="394" spans="1:12" customFormat="1" x14ac:dyDescent="0.25">
      <c r="A394" s="91"/>
      <c r="B394" s="91"/>
      <c r="C394" s="91"/>
      <c r="D394" s="91"/>
      <c r="E394" s="104"/>
      <c r="F394" s="104"/>
      <c r="G394" s="104"/>
      <c r="H394" s="104"/>
      <c r="I394" s="104"/>
      <c r="J394" s="104"/>
      <c r="K394" s="104"/>
      <c r="L394" s="104"/>
    </row>
    <row r="395" spans="1:12" customFormat="1" x14ac:dyDescent="0.25">
      <c r="A395" s="91"/>
      <c r="B395" s="91"/>
      <c r="C395" s="91"/>
      <c r="D395" s="91"/>
      <c r="E395" s="104"/>
      <c r="F395" s="104"/>
      <c r="G395" s="104"/>
      <c r="H395" s="104"/>
      <c r="I395" s="104"/>
      <c r="J395" s="104"/>
      <c r="K395" s="104"/>
      <c r="L395" s="104"/>
    </row>
    <row r="396" spans="1:12" customFormat="1" x14ac:dyDescent="0.25">
      <c r="A396" s="91"/>
      <c r="B396" s="91"/>
      <c r="C396" s="91"/>
      <c r="D396" s="91"/>
      <c r="E396" s="104"/>
      <c r="F396" s="104"/>
      <c r="G396" s="104"/>
      <c r="H396" s="104"/>
      <c r="I396" s="104"/>
      <c r="J396" s="104"/>
      <c r="K396" s="104"/>
      <c r="L396" s="104"/>
    </row>
    <row r="397" spans="1:12" customFormat="1" x14ac:dyDescent="0.25">
      <c r="A397" s="91"/>
      <c r="B397" s="91"/>
      <c r="C397" s="91"/>
      <c r="D397" s="91"/>
      <c r="E397" s="104"/>
      <c r="F397" s="104"/>
      <c r="G397" s="104"/>
      <c r="H397" s="104"/>
      <c r="I397" s="104"/>
      <c r="J397" s="104"/>
      <c r="K397" s="104"/>
      <c r="L397" s="104"/>
    </row>
    <row r="398" spans="1:12" customFormat="1" x14ac:dyDescent="0.25">
      <c r="A398" s="91"/>
      <c r="B398" s="91"/>
      <c r="C398" s="91"/>
      <c r="D398" s="91"/>
      <c r="E398" s="104"/>
      <c r="F398" s="104"/>
      <c r="G398" s="104"/>
      <c r="H398" s="104"/>
      <c r="I398" s="104"/>
      <c r="J398" s="104"/>
      <c r="K398" s="104"/>
      <c r="L398" s="104"/>
    </row>
    <row r="399" spans="1:12" customFormat="1" x14ac:dyDescent="0.25">
      <c r="A399" s="91"/>
      <c r="B399" s="91"/>
      <c r="C399" s="91"/>
      <c r="D399" s="91"/>
      <c r="E399" s="104"/>
      <c r="F399" s="104"/>
      <c r="G399" s="104"/>
      <c r="H399" s="104"/>
      <c r="I399" s="104"/>
      <c r="J399" s="104"/>
      <c r="K399" s="104"/>
      <c r="L399" s="104"/>
    </row>
    <row r="400" spans="1:12" customFormat="1" x14ac:dyDescent="0.25">
      <c r="A400" s="91"/>
      <c r="B400" s="91"/>
      <c r="C400" s="91"/>
      <c r="D400" s="91"/>
      <c r="E400" s="104"/>
      <c r="F400" s="104"/>
      <c r="G400" s="104"/>
      <c r="H400" s="104"/>
      <c r="I400" s="104"/>
      <c r="J400" s="104"/>
      <c r="K400" s="104"/>
      <c r="L400" s="104"/>
    </row>
    <row r="401" spans="1:12" customFormat="1" x14ac:dyDescent="0.25">
      <c r="A401" s="91"/>
      <c r="B401" s="91"/>
      <c r="C401" s="91"/>
      <c r="D401" s="91"/>
      <c r="E401" s="104"/>
      <c r="F401" s="104"/>
      <c r="G401" s="104"/>
      <c r="H401" s="104"/>
      <c r="I401" s="104"/>
      <c r="J401" s="104"/>
      <c r="K401" s="104"/>
      <c r="L401" s="104"/>
    </row>
    <row r="402" spans="1:12" customFormat="1" x14ac:dyDescent="0.25">
      <c r="A402" s="91"/>
      <c r="B402" s="91"/>
      <c r="C402" s="91"/>
      <c r="D402" s="91"/>
      <c r="E402" s="104"/>
      <c r="F402" s="104"/>
      <c r="G402" s="104"/>
      <c r="H402" s="104"/>
      <c r="I402" s="104"/>
      <c r="J402" s="104"/>
      <c r="K402" s="104"/>
      <c r="L402" s="104"/>
    </row>
    <row r="403" spans="1:12" customFormat="1" x14ac:dyDescent="0.25">
      <c r="A403" s="91"/>
      <c r="B403" s="91"/>
      <c r="C403" s="91"/>
      <c r="D403" s="91"/>
      <c r="E403" s="104"/>
      <c r="F403" s="104"/>
      <c r="G403" s="104"/>
      <c r="H403" s="104"/>
      <c r="I403" s="104"/>
      <c r="J403" s="104"/>
      <c r="K403" s="104"/>
      <c r="L403" s="104"/>
    </row>
    <row r="404" spans="1:12" customFormat="1" x14ac:dyDescent="0.25">
      <c r="A404" s="91"/>
      <c r="B404" s="91"/>
      <c r="C404" s="91"/>
      <c r="D404" s="91"/>
      <c r="E404" s="104"/>
      <c r="F404" s="104"/>
      <c r="G404" s="104"/>
      <c r="H404" s="104"/>
      <c r="I404" s="104"/>
      <c r="J404" s="104"/>
      <c r="K404" s="104"/>
      <c r="L404" s="104"/>
    </row>
    <row r="405" spans="1:12" customFormat="1" x14ac:dyDescent="0.25">
      <c r="A405" s="91"/>
      <c r="B405" s="91"/>
      <c r="C405" s="91"/>
      <c r="D405" s="91"/>
      <c r="E405" s="104"/>
      <c r="F405" s="104"/>
      <c r="G405" s="104"/>
      <c r="H405" s="104"/>
      <c r="I405" s="104"/>
      <c r="J405" s="104"/>
      <c r="K405" s="104"/>
      <c r="L405" s="104"/>
    </row>
    <row r="406" spans="1:12" customFormat="1" x14ac:dyDescent="0.25">
      <c r="A406" s="91"/>
      <c r="B406" s="91"/>
      <c r="C406" s="91"/>
      <c r="D406" s="91"/>
      <c r="E406" s="104"/>
      <c r="F406" s="104"/>
      <c r="G406" s="104"/>
      <c r="H406" s="104"/>
      <c r="I406" s="104"/>
      <c r="J406" s="104"/>
      <c r="K406" s="104"/>
      <c r="L406" s="104"/>
    </row>
    <row r="407" spans="1:12" customFormat="1" x14ac:dyDescent="0.25">
      <c r="A407" s="91"/>
      <c r="B407" s="91"/>
      <c r="C407" s="91"/>
      <c r="D407" s="91"/>
      <c r="E407" s="104"/>
      <c r="F407" s="104"/>
      <c r="G407" s="104"/>
      <c r="H407" s="104"/>
      <c r="I407" s="104"/>
      <c r="J407" s="104"/>
      <c r="K407" s="104"/>
      <c r="L407" s="104"/>
    </row>
    <row r="408" spans="1:12" customFormat="1" x14ac:dyDescent="0.25">
      <c r="A408" s="91"/>
      <c r="B408" s="91"/>
      <c r="C408" s="91"/>
      <c r="D408" s="91"/>
      <c r="E408" s="104"/>
      <c r="F408" s="104"/>
      <c r="G408" s="104"/>
      <c r="H408" s="104"/>
      <c r="I408" s="104"/>
      <c r="J408" s="104"/>
      <c r="K408" s="104"/>
      <c r="L408" s="104"/>
    </row>
    <row r="409" spans="1:12" customFormat="1" x14ac:dyDescent="0.25">
      <c r="A409" s="91"/>
      <c r="B409" s="91"/>
      <c r="C409" s="91"/>
      <c r="D409" s="91"/>
      <c r="E409" s="104"/>
      <c r="F409" s="104"/>
      <c r="G409" s="104"/>
      <c r="H409" s="104"/>
      <c r="I409" s="104"/>
      <c r="J409" s="104"/>
      <c r="K409" s="104"/>
      <c r="L409" s="104"/>
    </row>
    <row r="410" spans="1:12" customFormat="1" x14ac:dyDescent="0.25">
      <c r="A410" s="91"/>
      <c r="B410" s="91"/>
      <c r="C410" s="91"/>
      <c r="D410" s="91"/>
      <c r="E410" s="104"/>
      <c r="F410" s="104"/>
      <c r="G410" s="104"/>
      <c r="H410" s="104"/>
      <c r="I410" s="104"/>
      <c r="J410" s="104"/>
      <c r="K410" s="104"/>
      <c r="L410" s="104"/>
    </row>
    <row r="411" spans="1:12" customFormat="1" x14ac:dyDescent="0.25">
      <c r="A411" s="91"/>
      <c r="B411" s="91"/>
      <c r="C411" s="91"/>
      <c r="D411" s="91"/>
      <c r="E411" s="104"/>
      <c r="F411" s="104"/>
      <c r="G411" s="104"/>
      <c r="H411" s="104"/>
      <c r="I411" s="104"/>
      <c r="J411" s="104"/>
      <c r="K411" s="104"/>
      <c r="L411" s="104"/>
    </row>
    <row r="412" spans="1:12" customFormat="1" x14ac:dyDescent="0.25">
      <c r="A412" s="91"/>
      <c r="B412" s="91"/>
      <c r="C412" s="91"/>
      <c r="D412" s="91"/>
      <c r="E412" s="104"/>
      <c r="F412" s="104"/>
      <c r="G412" s="104"/>
      <c r="H412" s="104"/>
      <c r="I412" s="104"/>
      <c r="J412" s="104"/>
      <c r="K412" s="104"/>
      <c r="L412" s="104"/>
    </row>
    <row r="413" spans="1:12" customFormat="1" x14ac:dyDescent="0.25">
      <c r="A413" s="91"/>
      <c r="B413" s="91"/>
      <c r="C413" s="91"/>
      <c r="D413" s="91"/>
      <c r="E413" s="104"/>
      <c r="F413" s="104"/>
      <c r="G413" s="104"/>
      <c r="H413" s="104"/>
      <c r="I413" s="104"/>
      <c r="J413" s="104"/>
      <c r="K413" s="104"/>
      <c r="L413" s="104"/>
    </row>
    <row r="414" spans="1:12" customFormat="1" x14ac:dyDescent="0.25">
      <c r="A414" s="91"/>
      <c r="B414" s="91"/>
      <c r="C414" s="91"/>
      <c r="D414" s="91"/>
      <c r="E414" s="104"/>
      <c r="F414" s="104"/>
      <c r="G414" s="104"/>
      <c r="H414" s="104"/>
      <c r="I414" s="104"/>
      <c r="J414" s="104"/>
      <c r="K414" s="104"/>
      <c r="L414" s="104"/>
    </row>
    <row r="415" spans="1:12" customFormat="1" x14ac:dyDescent="0.25">
      <c r="A415" s="91"/>
      <c r="B415" s="91"/>
      <c r="C415" s="91"/>
      <c r="D415" s="91"/>
      <c r="E415" s="104"/>
      <c r="F415" s="104"/>
      <c r="G415" s="104"/>
      <c r="H415" s="104"/>
      <c r="I415" s="104"/>
      <c r="J415" s="104"/>
      <c r="K415" s="104"/>
      <c r="L415" s="104"/>
    </row>
    <row r="416" spans="1:12" customFormat="1" x14ac:dyDescent="0.25">
      <c r="A416" s="91"/>
      <c r="B416" s="91"/>
      <c r="C416" s="91"/>
      <c r="D416" s="91"/>
      <c r="E416" s="104"/>
      <c r="F416" s="104"/>
      <c r="G416" s="104"/>
      <c r="H416" s="104"/>
      <c r="I416" s="104"/>
      <c r="J416" s="104"/>
      <c r="K416" s="104"/>
      <c r="L416" s="104"/>
    </row>
    <row r="417" spans="1:12" customFormat="1" x14ac:dyDescent="0.25">
      <c r="A417" s="91"/>
      <c r="B417" s="91"/>
      <c r="C417" s="91"/>
      <c r="D417" s="91"/>
      <c r="E417" s="104"/>
      <c r="F417" s="104"/>
      <c r="G417" s="104"/>
      <c r="H417" s="104"/>
      <c r="I417" s="104"/>
      <c r="J417" s="104"/>
      <c r="K417" s="104"/>
      <c r="L417" s="104"/>
    </row>
    <row r="418" spans="1:12" customFormat="1" x14ac:dyDescent="0.25">
      <c r="A418" s="91"/>
      <c r="B418" s="91"/>
      <c r="C418" s="91"/>
      <c r="D418" s="91"/>
      <c r="E418" s="104"/>
      <c r="F418" s="104"/>
      <c r="G418" s="104"/>
      <c r="H418" s="104"/>
      <c r="I418" s="104"/>
      <c r="J418" s="104"/>
      <c r="K418" s="104"/>
      <c r="L418" s="104"/>
    </row>
    <row r="419" spans="1:12" customFormat="1" x14ac:dyDescent="0.25">
      <c r="A419" s="91"/>
      <c r="B419" s="91"/>
      <c r="C419" s="91"/>
      <c r="D419" s="91"/>
      <c r="E419" s="104"/>
      <c r="F419" s="104"/>
      <c r="G419" s="104"/>
      <c r="H419" s="104"/>
      <c r="I419" s="104"/>
      <c r="J419" s="104"/>
      <c r="K419" s="104"/>
      <c r="L419" s="104"/>
    </row>
    <row r="420" spans="1:12" customFormat="1" x14ac:dyDescent="0.25">
      <c r="A420" s="91"/>
      <c r="B420" s="91"/>
      <c r="C420" s="91"/>
      <c r="D420" s="91"/>
      <c r="E420" s="104"/>
      <c r="F420" s="104"/>
      <c r="G420" s="104"/>
      <c r="H420" s="104"/>
      <c r="I420" s="104"/>
      <c r="J420" s="104"/>
      <c r="K420" s="104"/>
      <c r="L420" s="104"/>
    </row>
    <row r="421" spans="1:12" customFormat="1" x14ac:dyDescent="0.25">
      <c r="A421" s="91"/>
      <c r="B421" s="91"/>
      <c r="C421" s="91"/>
      <c r="D421" s="91"/>
      <c r="E421" s="104"/>
      <c r="F421" s="104"/>
      <c r="G421" s="104"/>
      <c r="H421" s="104"/>
      <c r="I421" s="104"/>
      <c r="J421" s="104"/>
      <c r="K421" s="104"/>
      <c r="L421" s="104"/>
    </row>
    <row r="422" spans="1:12" customFormat="1" x14ac:dyDescent="0.25">
      <c r="A422" s="91"/>
      <c r="B422" s="91"/>
      <c r="C422" s="91"/>
      <c r="D422" s="91"/>
      <c r="E422" s="104"/>
      <c r="F422" s="104"/>
      <c r="G422" s="104"/>
      <c r="H422" s="104"/>
      <c r="I422" s="104"/>
      <c r="J422" s="104"/>
      <c r="K422" s="104"/>
      <c r="L422" s="104"/>
    </row>
    <row r="423" spans="1:12" customFormat="1" x14ac:dyDescent="0.25">
      <c r="A423" s="91"/>
      <c r="B423" s="91"/>
      <c r="C423" s="91"/>
      <c r="D423" s="91"/>
      <c r="E423" s="104"/>
      <c r="F423" s="104"/>
      <c r="G423" s="104"/>
      <c r="H423" s="104"/>
      <c r="I423" s="104"/>
      <c r="J423" s="104"/>
      <c r="K423" s="104"/>
      <c r="L423" s="104"/>
    </row>
    <row r="424" spans="1:12" customFormat="1" x14ac:dyDescent="0.25">
      <c r="A424" s="91"/>
      <c r="B424" s="91"/>
      <c r="C424" s="91"/>
      <c r="D424" s="91"/>
      <c r="E424" s="104"/>
      <c r="F424" s="104"/>
      <c r="G424" s="104"/>
      <c r="H424" s="104"/>
      <c r="I424" s="104"/>
      <c r="J424" s="104"/>
      <c r="K424" s="104"/>
      <c r="L424" s="104"/>
    </row>
    <row r="425" spans="1:12" customFormat="1" x14ac:dyDescent="0.25">
      <c r="A425" s="91"/>
      <c r="B425" s="91"/>
      <c r="C425" s="91"/>
      <c r="D425" s="91"/>
      <c r="E425" s="104"/>
      <c r="F425" s="104"/>
      <c r="G425" s="104"/>
      <c r="H425" s="104"/>
      <c r="I425" s="104"/>
      <c r="J425" s="104"/>
      <c r="K425" s="104"/>
      <c r="L425" s="104"/>
    </row>
    <row r="426" spans="1:12" customFormat="1" x14ac:dyDescent="0.25">
      <c r="A426" s="91"/>
      <c r="B426" s="91"/>
      <c r="C426" s="91"/>
      <c r="D426" s="91"/>
      <c r="E426" s="104"/>
      <c r="F426" s="104"/>
      <c r="G426" s="104"/>
      <c r="H426" s="104"/>
      <c r="I426" s="104"/>
      <c r="J426" s="104"/>
      <c r="K426" s="104"/>
      <c r="L426" s="104"/>
    </row>
    <row r="427" spans="1:12" customFormat="1" x14ac:dyDescent="0.25">
      <c r="A427" s="91"/>
      <c r="B427" s="91"/>
      <c r="C427" s="91"/>
      <c r="D427" s="91"/>
      <c r="E427" s="104"/>
      <c r="F427" s="104"/>
      <c r="G427" s="104"/>
      <c r="H427" s="104"/>
      <c r="I427" s="104"/>
      <c r="J427" s="104"/>
      <c r="K427" s="104"/>
      <c r="L427" s="104"/>
    </row>
    <row r="428" spans="1:12" customFormat="1" x14ac:dyDescent="0.25">
      <c r="A428" s="91"/>
      <c r="B428" s="91"/>
      <c r="C428" s="91"/>
      <c r="D428" s="91"/>
      <c r="E428" s="104"/>
      <c r="F428" s="104"/>
      <c r="G428" s="104"/>
      <c r="H428" s="104"/>
      <c r="I428" s="104"/>
      <c r="J428" s="104"/>
      <c r="K428" s="104"/>
      <c r="L428" s="104"/>
    </row>
    <row r="429" spans="1:12" customFormat="1" x14ac:dyDescent="0.25">
      <c r="A429" s="91"/>
      <c r="B429" s="91"/>
      <c r="C429" s="91"/>
      <c r="D429" s="91"/>
      <c r="E429" s="104"/>
      <c r="F429" s="104"/>
      <c r="G429" s="104"/>
      <c r="H429" s="104"/>
      <c r="I429" s="104"/>
      <c r="J429" s="104"/>
      <c r="K429" s="104"/>
      <c r="L429" s="104"/>
    </row>
    <row r="430" spans="1:12" customFormat="1" x14ac:dyDescent="0.25">
      <c r="A430" s="91"/>
      <c r="B430" s="91"/>
      <c r="C430" s="91"/>
      <c r="D430" s="91"/>
      <c r="E430" s="104"/>
      <c r="F430" s="104"/>
      <c r="G430" s="104"/>
      <c r="H430" s="104"/>
      <c r="I430" s="104"/>
      <c r="J430" s="104"/>
      <c r="K430" s="104"/>
      <c r="L430" s="104"/>
    </row>
    <row r="431" spans="1:12" customFormat="1" x14ac:dyDescent="0.25">
      <c r="A431" s="91"/>
      <c r="B431" s="91"/>
      <c r="C431" s="91"/>
      <c r="D431" s="91"/>
      <c r="E431" s="104"/>
      <c r="F431" s="104"/>
      <c r="G431" s="104"/>
      <c r="H431" s="104"/>
      <c r="I431" s="104"/>
      <c r="J431" s="104"/>
      <c r="K431" s="104"/>
      <c r="L431" s="104"/>
    </row>
    <row r="432" spans="1:12" customFormat="1" x14ac:dyDescent="0.25">
      <c r="A432" s="91"/>
      <c r="B432" s="91"/>
      <c r="C432" s="91"/>
      <c r="D432" s="91"/>
      <c r="E432" s="104"/>
      <c r="F432" s="104"/>
      <c r="G432" s="104"/>
      <c r="H432" s="104"/>
      <c r="I432" s="104"/>
      <c r="J432" s="104"/>
      <c r="K432" s="104"/>
      <c r="L432" s="104"/>
    </row>
    <row r="433" spans="1:12" customFormat="1" x14ac:dyDescent="0.25">
      <c r="A433" s="91"/>
      <c r="B433" s="91"/>
      <c r="C433" s="91"/>
      <c r="D433" s="91"/>
      <c r="E433" s="104"/>
      <c r="F433" s="104"/>
      <c r="G433" s="104"/>
      <c r="H433" s="104"/>
      <c r="I433" s="104"/>
      <c r="J433" s="104"/>
      <c r="K433" s="104"/>
      <c r="L433" s="104"/>
    </row>
    <row r="434" spans="1:12" customFormat="1" x14ac:dyDescent="0.25">
      <c r="A434" s="91"/>
      <c r="B434" s="91"/>
      <c r="C434" s="91"/>
      <c r="D434" s="91"/>
      <c r="E434" s="104"/>
      <c r="F434" s="104"/>
      <c r="G434" s="104"/>
      <c r="H434" s="104"/>
      <c r="I434" s="104"/>
      <c r="J434" s="104"/>
      <c r="K434" s="104"/>
      <c r="L434" s="104"/>
    </row>
    <row r="435" spans="1:12" customFormat="1" x14ac:dyDescent="0.25">
      <c r="A435" s="91"/>
      <c r="B435" s="91"/>
      <c r="C435" s="91"/>
      <c r="D435" s="91"/>
      <c r="E435" s="104"/>
      <c r="F435" s="104"/>
      <c r="G435" s="104"/>
      <c r="H435" s="104"/>
      <c r="I435" s="104"/>
      <c r="J435" s="104"/>
      <c r="K435" s="104"/>
      <c r="L435" s="104"/>
    </row>
    <row r="436" spans="1:12" customFormat="1" x14ac:dyDescent="0.25">
      <c r="A436" s="91"/>
      <c r="B436" s="91"/>
      <c r="C436" s="91"/>
      <c r="D436" s="91"/>
      <c r="E436" s="104"/>
      <c r="F436" s="104"/>
      <c r="G436" s="104"/>
      <c r="H436" s="104"/>
      <c r="I436" s="104"/>
      <c r="J436" s="104"/>
      <c r="K436" s="104"/>
      <c r="L436" s="104"/>
    </row>
    <row r="437" spans="1:12" customFormat="1" x14ac:dyDescent="0.25">
      <c r="A437" s="91"/>
      <c r="B437" s="91"/>
      <c r="C437" s="91"/>
      <c r="D437" s="91"/>
      <c r="E437" s="104"/>
      <c r="F437" s="104"/>
      <c r="G437" s="104"/>
      <c r="H437" s="104"/>
      <c r="I437" s="104"/>
      <c r="J437" s="104"/>
      <c r="K437" s="104"/>
      <c r="L437" s="104"/>
    </row>
    <row r="438" spans="1:12" customFormat="1" x14ac:dyDescent="0.25">
      <c r="A438" s="91"/>
      <c r="B438" s="91"/>
      <c r="C438" s="91"/>
      <c r="D438" s="91"/>
      <c r="E438" s="104"/>
      <c r="F438" s="104"/>
      <c r="G438" s="104"/>
      <c r="H438" s="104"/>
      <c r="I438" s="104"/>
      <c r="J438" s="104"/>
      <c r="K438" s="104"/>
      <c r="L438" s="104"/>
    </row>
    <row r="439" spans="1:12" customFormat="1" x14ac:dyDescent="0.25">
      <c r="A439" s="91"/>
      <c r="B439" s="91"/>
      <c r="C439" s="91"/>
      <c r="D439" s="91"/>
      <c r="E439" s="104"/>
      <c r="F439" s="104"/>
      <c r="G439" s="104"/>
      <c r="H439" s="104"/>
      <c r="I439" s="104"/>
      <c r="J439" s="104"/>
      <c r="K439" s="104"/>
      <c r="L439" s="104"/>
    </row>
    <row r="440" spans="1:12" customFormat="1" x14ac:dyDescent="0.25">
      <c r="A440" s="91"/>
      <c r="B440" s="91"/>
      <c r="C440" s="91"/>
      <c r="D440" s="91"/>
      <c r="E440" s="104"/>
      <c r="F440" s="104"/>
      <c r="G440" s="104"/>
      <c r="H440" s="104"/>
      <c r="I440" s="104"/>
      <c r="J440" s="104"/>
      <c r="K440" s="104"/>
      <c r="L440" s="104"/>
    </row>
    <row r="441" spans="1:12" customFormat="1" x14ac:dyDescent="0.25">
      <c r="A441" s="91"/>
      <c r="B441" s="91"/>
      <c r="C441" s="91"/>
      <c r="D441" s="91"/>
      <c r="E441" s="104"/>
      <c r="F441" s="104"/>
      <c r="G441" s="104"/>
      <c r="H441" s="104"/>
      <c r="I441" s="104"/>
      <c r="J441" s="104"/>
      <c r="K441" s="104"/>
      <c r="L441" s="104"/>
    </row>
    <row r="442" spans="1:12" customFormat="1" x14ac:dyDescent="0.25">
      <c r="A442" s="91"/>
      <c r="B442" s="91"/>
      <c r="C442" s="91"/>
      <c r="D442" s="91"/>
      <c r="E442" s="104"/>
      <c r="F442" s="104"/>
      <c r="G442" s="104"/>
      <c r="H442" s="104"/>
      <c r="I442" s="104"/>
      <c r="J442" s="104"/>
      <c r="K442" s="104"/>
      <c r="L442" s="104"/>
    </row>
    <row r="443" spans="1:12" customFormat="1" x14ac:dyDescent="0.25">
      <c r="A443" s="91"/>
      <c r="B443" s="91"/>
      <c r="C443" s="91"/>
      <c r="D443" s="91"/>
      <c r="E443" s="104"/>
      <c r="F443" s="104"/>
      <c r="G443" s="104"/>
      <c r="H443" s="104"/>
      <c r="I443" s="104"/>
      <c r="J443" s="104"/>
      <c r="K443" s="104"/>
      <c r="L443" s="104"/>
    </row>
    <row r="444" spans="1:12" customFormat="1" x14ac:dyDescent="0.25">
      <c r="A444" s="91"/>
      <c r="B444" s="91"/>
      <c r="C444" s="91"/>
      <c r="D444" s="91"/>
      <c r="E444" s="104"/>
      <c r="F444" s="104"/>
      <c r="G444" s="104"/>
      <c r="H444" s="104"/>
      <c r="I444" s="104"/>
      <c r="J444" s="104"/>
      <c r="K444" s="104"/>
      <c r="L444" s="104"/>
    </row>
    <row r="445" spans="1:12" customFormat="1" x14ac:dyDescent="0.25">
      <c r="A445" s="91"/>
      <c r="B445" s="91"/>
      <c r="C445" s="91"/>
      <c r="D445" s="91"/>
      <c r="E445" s="104"/>
      <c r="F445" s="104"/>
      <c r="G445" s="104"/>
      <c r="H445" s="104"/>
      <c r="I445" s="104"/>
      <c r="J445" s="104"/>
      <c r="K445" s="104"/>
      <c r="L445" s="104"/>
    </row>
    <row r="446" spans="1:12" customFormat="1" x14ac:dyDescent="0.25">
      <c r="A446" s="91"/>
      <c r="B446" s="91"/>
      <c r="C446" s="91"/>
      <c r="D446" s="91"/>
      <c r="E446" s="104"/>
      <c r="F446" s="104"/>
      <c r="G446" s="104"/>
      <c r="H446" s="104"/>
      <c r="I446" s="104"/>
      <c r="J446" s="104"/>
      <c r="K446" s="104"/>
      <c r="L446" s="104"/>
    </row>
    <row r="447" spans="1:12" customFormat="1" x14ac:dyDescent="0.25">
      <c r="A447" s="91"/>
      <c r="B447" s="91"/>
      <c r="C447" s="91"/>
      <c r="D447" s="91"/>
      <c r="E447" s="104"/>
      <c r="F447" s="104"/>
      <c r="G447" s="104"/>
      <c r="H447" s="104"/>
      <c r="I447" s="104"/>
      <c r="J447" s="104"/>
      <c r="K447" s="104"/>
      <c r="L447" s="104"/>
    </row>
    <row r="448" spans="1:12" customFormat="1" x14ac:dyDescent="0.25">
      <c r="A448" s="91"/>
      <c r="B448" s="91"/>
      <c r="C448" s="91"/>
      <c r="D448" s="91"/>
      <c r="E448" s="104"/>
      <c r="F448" s="104"/>
      <c r="G448" s="104"/>
      <c r="H448" s="104"/>
      <c r="I448" s="104"/>
      <c r="J448" s="104"/>
      <c r="K448" s="104"/>
      <c r="L448" s="104"/>
    </row>
    <row r="449" spans="1:12" customFormat="1" x14ac:dyDescent="0.25">
      <c r="A449" s="91"/>
      <c r="B449" s="91"/>
      <c r="C449" s="91"/>
      <c r="D449" s="91"/>
      <c r="E449" s="104"/>
      <c r="F449" s="104"/>
      <c r="G449" s="104"/>
      <c r="H449" s="104"/>
      <c r="I449" s="104"/>
      <c r="J449" s="104"/>
      <c r="K449" s="104"/>
      <c r="L449" s="104"/>
    </row>
    <row r="450" spans="1:12" customFormat="1" x14ac:dyDescent="0.25">
      <c r="A450" s="91"/>
      <c r="B450" s="91"/>
      <c r="C450" s="91"/>
      <c r="D450" s="91"/>
      <c r="E450" s="104"/>
      <c r="F450" s="104"/>
      <c r="G450" s="104"/>
      <c r="H450" s="104"/>
      <c r="I450" s="104"/>
      <c r="J450" s="104"/>
      <c r="K450" s="104"/>
      <c r="L450" s="104"/>
    </row>
    <row r="451" spans="1:12" customFormat="1" x14ac:dyDescent="0.25">
      <c r="A451" s="91"/>
      <c r="B451" s="91"/>
      <c r="C451" s="91"/>
      <c r="D451" s="91"/>
      <c r="E451" s="104"/>
      <c r="F451" s="104"/>
      <c r="G451" s="104"/>
      <c r="H451" s="104"/>
      <c r="I451" s="104"/>
      <c r="J451" s="104"/>
      <c r="K451" s="104"/>
      <c r="L451" s="104"/>
    </row>
    <row r="452" spans="1:12" customFormat="1" x14ac:dyDescent="0.25">
      <c r="A452" s="91"/>
      <c r="B452" s="91"/>
      <c r="C452" s="91"/>
      <c r="D452" s="91"/>
      <c r="E452" s="104"/>
      <c r="F452" s="104"/>
      <c r="G452" s="104"/>
      <c r="H452" s="104"/>
      <c r="I452" s="104"/>
      <c r="J452" s="104"/>
      <c r="K452" s="104"/>
      <c r="L452" s="104"/>
    </row>
    <row r="453" spans="1:12" customFormat="1" x14ac:dyDescent="0.25">
      <c r="A453" s="91"/>
      <c r="B453" s="91"/>
      <c r="C453" s="91"/>
      <c r="D453" s="91"/>
      <c r="E453" s="104"/>
      <c r="F453" s="104"/>
      <c r="G453" s="104"/>
      <c r="H453" s="104"/>
      <c r="I453" s="104"/>
      <c r="J453" s="104"/>
      <c r="K453" s="104"/>
      <c r="L453" s="104"/>
    </row>
    <row r="454" spans="1:12" customFormat="1" x14ac:dyDescent="0.25">
      <c r="A454" s="91"/>
      <c r="B454" s="91"/>
      <c r="C454" s="91"/>
      <c r="D454" s="91"/>
      <c r="E454" s="104"/>
      <c r="F454" s="104"/>
      <c r="G454" s="104"/>
      <c r="H454" s="104"/>
      <c r="I454" s="104"/>
      <c r="J454" s="104"/>
      <c r="K454" s="104"/>
      <c r="L454" s="104"/>
    </row>
    <row r="455" spans="1:12" customFormat="1" x14ac:dyDescent="0.25">
      <c r="A455" s="91"/>
      <c r="B455" s="91"/>
      <c r="C455" s="91"/>
      <c r="D455" s="91"/>
      <c r="E455" s="104"/>
      <c r="F455" s="104"/>
      <c r="G455" s="104"/>
      <c r="H455" s="104"/>
      <c r="I455" s="104"/>
      <c r="J455" s="104"/>
      <c r="K455" s="104"/>
      <c r="L455" s="104"/>
    </row>
    <row r="456" spans="1:12" customFormat="1" x14ac:dyDescent="0.25">
      <c r="A456" s="91"/>
      <c r="B456" s="91"/>
      <c r="C456" s="91"/>
      <c r="D456" s="91"/>
      <c r="E456" s="104"/>
      <c r="F456" s="104"/>
      <c r="G456" s="104"/>
      <c r="H456" s="104"/>
      <c r="I456" s="104"/>
      <c r="J456" s="104"/>
      <c r="K456" s="104"/>
      <c r="L456" s="104"/>
    </row>
    <row r="457" spans="1:12" customFormat="1" x14ac:dyDescent="0.25">
      <c r="A457" s="91"/>
      <c r="B457" s="91"/>
      <c r="C457" s="91"/>
      <c r="D457" s="91"/>
      <c r="E457" s="104"/>
      <c r="F457" s="104"/>
      <c r="G457" s="104"/>
      <c r="H457" s="104"/>
      <c r="I457" s="104"/>
      <c r="J457" s="104"/>
      <c r="K457" s="104"/>
      <c r="L457" s="104"/>
    </row>
    <row r="458" spans="1:12" customFormat="1" x14ac:dyDescent="0.25">
      <c r="A458" s="91"/>
      <c r="B458" s="91"/>
      <c r="C458" s="91"/>
      <c r="D458" s="91"/>
      <c r="E458" s="104"/>
      <c r="F458" s="104"/>
      <c r="G458" s="104"/>
      <c r="H458" s="104"/>
      <c r="I458" s="104"/>
      <c r="J458" s="104"/>
      <c r="K458" s="104"/>
      <c r="L458" s="104"/>
    </row>
    <row r="459" spans="1:12" customFormat="1" x14ac:dyDescent="0.25">
      <c r="A459" s="91"/>
      <c r="B459" s="91"/>
      <c r="C459" s="91"/>
      <c r="D459" s="91"/>
      <c r="E459" s="104"/>
      <c r="F459" s="104"/>
      <c r="G459" s="104"/>
      <c r="H459" s="104"/>
      <c r="I459" s="104"/>
      <c r="J459" s="104"/>
      <c r="K459" s="104"/>
      <c r="L459" s="104"/>
    </row>
    <row r="460" spans="1:12" customFormat="1" x14ac:dyDescent="0.25">
      <c r="A460" s="91"/>
      <c r="B460" s="91"/>
      <c r="C460" s="91"/>
      <c r="D460" s="91"/>
      <c r="E460" s="104"/>
      <c r="F460" s="104"/>
      <c r="G460" s="104"/>
      <c r="H460" s="104"/>
      <c r="I460" s="104"/>
      <c r="J460" s="104"/>
      <c r="K460" s="104"/>
      <c r="L460" s="104"/>
    </row>
    <row r="461" spans="1:12" customFormat="1" x14ac:dyDescent="0.25">
      <c r="A461" s="91"/>
      <c r="B461" s="91"/>
      <c r="C461" s="91"/>
      <c r="D461" s="91"/>
      <c r="E461" s="104"/>
      <c r="F461" s="104"/>
      <c r="G461" s="104"/>
      <c r="H461" s="104"/>
      <c r="I461" s="104"/>
      <c r="J461" s="104"/>
      <c r="K461" s="104"/>
      <c r="L461" s="104"/>
    </row>
    <row r="462" spans="1:12" customFormat="1" x14ac:dyDescent="0.25">
      <c r="A462" s="91"/>
      <c r="B462" s="91"/>
      <c r="C462" s="91"/>
      <c r="D462" s="91"/>
      <c r="E462" s="104"/>
      <c r="F462" s="104"/>
      <c r="G462" s="104"/>
      <c r="H462" s="104"/>
      <c r="I462" s="104"/>
      <c r="J462" s="104"/>
      <c r="K462" s="104"/>
      <c r="L462" s="104"/>
    </row>
    <row r="463" spans="1:12" customFormat="1" x14ac:dyDescent="0.25">
      <c r="A463" s="91"/>
      <c r="B463" s="91"/>
      <c r="C463" s="91"/>
      <c r="D463" s="91"/>
      <c r="E463" s="104"/>
      <c r="F463" s="104"/>
      <c r="G463" s="104"/>
      <c r="H463" s="104"/>
      <c r="I463" s="104"/>
      <c r="J463" s="104"/>
      <c r="K463" s="104"/>
      <c r="L463" s="104"/>
    </row>
    <row r="464" spans="1:12" customFormat="1" x14ac:dyDescent="0.25">
      <c r="A464" s="91"/>
      <c r="B464" s="91"/>
      <c r="C464" s="91"/>
      <c r="D464" s="91"/>
      <c r="E464" s="104"/>
      <c r="F464" s="104"/>
      <c r="G464" s="104"/>
      <c r="H464" s="104"/>
      <c r="I464" s="104"/>
      <c r="J464" s="104"/>
      <c r="K464" s="104"/>
      <c r="L464" s="104"/>
    </row>
    <row r="465" spans="1:12" customFormat="1" x14ac:dyDescent="0.25">
      <c r="A465" s="91"/>
      <c r="B465" s="91"/>
      <c r="C465" s="91"/>
      <c r="D465" s="91"/>
      <c r="E465" s="104"/>
      <c r="F465" s="104"/>
      <c r="G465" s="104"/>
      <c r="H465" s="104"/>
      <c r="I465" s="104"/>
      <c r="J465" s="104"/>
      <c r="K465" s="104"/>
      <c r="L465" s="104"/>
    </row>
    <row r="466" spans="1:12" customFormat="1" x14ac:dyDescent="0.25">
      <c r="A466" s="91"/>
      <c r="B466" s="91"/>
      <c r="C466" s="91"/>
      <c r="D466" s="91"/>
      <c r="E466" s="104"/>
      <c r="F466" s="104"/>
      <c r="G466" s="104"/>
      <c r="H466" s="104"/>
      <c r="I466" s="104"/>
      <c r="J466" s="104"/>
      <c r="K466" s="104"/>
      <c r="L466" s="104"/>
    </row>
    <row r="467" spans="1:12" customFormat="1" x14ac:dyDescent="0.25">
      <c r="A467" s="91"/>
      <c r="B467" s="91"/>
      <c r="C467" s="91"/>
      <c r="D467" s="91"/>
      <c r="E467" s="104"/>
      <c r="F467" s="104"/>
      <c r="G467" s="104"/>
      <c r="H467" s="104"/>
      <c r="I467" s="104"/>
      <c r="J467" s="104"/>
      <c r="K467" s="104"/>
      <c r="L467" s="104"/>
    </row>
    <row r="468" spans="1:12" customFormat="1" x14ac:dyDescent="0.25">
      <c r="A468" s="91"/>
      <c r="B468" s="91"/>
      <c r="C468" s="91"/>
      <c r="D468" s="91"/>
      <c r="E468" s="104"/>
      <c r="F468" s="104"/>
      <c r="G468" s="104"/>
      <c r="H468" s="104"/>
      <c r="I468" s="104"/>
      <c r="J468" s="104"/>
      <c r="K468" s="104"/>
      <c r="L468" s="104"/>
    </row>
    <row r="469" spans="1:12" customFormat="1" x14ac:dyDescent="0.25">
      <c r="A469" s="91"/>
      <c r="B469" s="91"/>
      <c r="C469" s="91"/>
      <c r="D469" s="91"/>
      <c r="E469" s="104"/>
      <c r="F469" s="104"/>
      <c r="G469" s="104"/>
      <c r="H469" s="104"/>
      <c r="I469" s="104"/>
      <c r="J469" s="104"/>
      <c r="K469" s="104"/>
      <c r="L469" s="104"/>
    </row>
    <row r="470" spans="1:12" customFormat="1" x14ac:dyDescent="0.25">
      <c r="A470" s="91"/>
      <c r="B470" s="91"/>
      <c r="C470" s="91"/>
      <c r="D470" s="91"/>
      <c r="E470" s="104"/>
      <c r="F470" s="104"/>
      <c r="G470" s="104"/>
      <c r="H470" s="104"/>
      <c r="I470" s="104"/>
      <c r="J470" s="104"/>
      <c r="K470" s="104"/>
      <c r="L470" s="104"/>
    </row>
    <row r="471" spans="1:12" customFormat="1" x14ac:dyDescent="0.25">
      <c r="A471" s="91"/>
      <c r="B471" s="91"/>
      <c r="C471" s="91"/>
      <c r="D471" s="91"/>
      <c r="E471" s="104"/>
      <c r="F471" s="104"/>
      <c r="G471" s="104"/>
      <c r="H471" s="104"/>
      <c r="I471" s="104"/>
      <c r="J471" s="104"/>
      <c r="K471" s="104"/>
      <c r="L471" s="104"/>
    </row>
    <row r="472" spans="1:12" customFormat="1" x14ac:dyDescent="0.25">
      <c r="A472" s="91"/>
      <c r="B472" s="91"/>
      <c r="C472" s="91"/>
      <c r="D472" s="91"/>
      <c r="E472" s="104"/>
      <c r="F472" s="104"/>
      <c r="G472" s="104"/>
      <c r="H472" s="104"/>
      <c r="I472" s="104"/>
      <c r="J472" s="104"/>
      <c r="K472" s="104"/>
      <c r="L472" s="104"/>
    </row>
    <row r="473" spans="1:12" customFormat="1" x14ac:dyDescent="0.25">
      <c r="A473" s="91"/>
      <c r="B473" s="91"/>
      <c r="C473" s="91"/>
      <c r="D473" s="91"/>
      <c r="E473" s="104"/>
      <c r="F473" s="104"/>
      <c r="G473" s="104"/>
      <c r="H473" s="104"/>
      <c r="I473" s="104"/>
      <c r="J473" s="104"/>
      <c r="K473" s="104"/>
      <c r="L473" s="104"/>
    </row>
    <row r="474" spans="1:12" customFormat="1" x14ac:dyDescent="0.25">
      <c r="A474" s="91"/>
      <c r="B474" s="91"/>
      <c r="C474" s="91"/>
      <c r="D474" s="91"/>
      <c r="E474" s="104"/>
      <c r="F474" s="104"/>
      <c r="G474" s="104"/>
      <c r="H474" s="104"/>
      <c r="I474" s="104"/>
      <c r="J474" s="104"/>
      <c r="K474" s="104"/>
      <c r="L474" s="104"/>
    </row>
    <row r="475" spans="1:12" customFormat="1" x14ac:dyDescent="0.25">
      <c r="A475" s="91"/>
      <c r="B475" s="91"/>
      <c r="C475" s="91"/>
      <c r="D475" s="91"/>
      <c r="E475" s="104"/>
      <c r="F475" s="104"/>
      <c r="G475" s="104"/>
      <c r="H475" s="104"/>
      <c r="I475" s="104"/>
      <c r="J475" s="104"/>
      <c r="K475" s="104"/>
      <c r="L475" s="104"/>
    </row>
    <row r="476" spans="1:12" customFormat="1" x14ac:dyDescent="0.25">
      <c r="A476" s="91"/>
      <c r="B476" s="91"/>
      <c r="C476" s="91"/>
      <c r="D476" s="91"/>
      <c r="E476" s="104"/>
      <c r="F476" s="104"/>
      <c r="G476" s="104"/>
      <c r="H476" s="104"/>
      <c r="I476" s="104"/>
      <c r="J476" s="104"/>
      <c r="K476" s="104"/>
      <c r="L476" s="104"/>
    </row>
    <row r="477" spans="1:12" customFormat="1" x14ac:dyDescent="0.25">
      <c r="A477" s="91"/>
      <c r="B477" s="91"/>
      <c r="C477" s="91"/>
      <c r="D477" s="91"/>
      <c r="E477" s="104"/>
      <c r="F477" s="104"/>
      <c r="G477" s="104"/>
      <c r="H477" s="104"/>
      <c r="I477" s="104"/>
      <c r="J477" s="104"/>
      <c r="K477" s="104"/>
      <c r="L477" s="104"/>
    </row>
    <row r="478" spans="1:12" customFormat="1" x14ac:dyDescent="0.25">
      <c r="A478" s="91"/>
      <c r="B478" s="91"/>
      <c r="C478" s="91"/>
      <c r="D478" s="91"/>
      <c r="E478" s="104"/>
      <c r="F478" s="104"/>
      <c r="G478" s="104"/>
      <c r="H478" s="104"/>
      <c r="I478" s="104"/>
      <c r="J478" s="104"/>
      <c r="K478" s="104"/>
      <c r="L478" s="104"/>
    </row>
    <row r="479" spans="1:12" customFormat="1" x14ac:dyDescent="0.25">
      <c r="A479" s="91"/>
      <c r="B479" s="91"/>
      <c r="C479" s="91"/>
      <c r="D479" s="91"/>
      <c r="E479" s="104"/>
      <c r="F479" s="104"/>
      <c r="G479" s="104"/>
      <c r="H479" s="104"/>
      <c r="I479" s="104"/>
      <c r="J479" s="104"/>
      <c r="K479" s="104"/>
      <c r="L479" s="104"/>
    </row>
    <row r="480" spans="1:12" customFormat="1" x14ac:dyDescent="0.25">
      <c r="A480" s="91"/>
      <c r="B480" s="91"/>
      <c r="C480" s="91"/>
      <c r="D480" s="91"/>
      <c r="E480" s="104"/>
      <c r="F480" s="104"/>
      <c r="G480" s="104"/>
      <c r="H480" s="104"/>
      <c r="I480" s="104"/>
      <c r="J480" s="104"/>
      <c r="K480" s="104"/>
      <c r="L480" s="104"/>
    </row>
    <row r="481" spans="1:12" customFormat="1" x14ac:dyDescent="0.25">
      <c r="A481" s="91"/>
      <c r="B481" s="91"/>
      <c r="C481" s="91"/>
      <c r="D481" s="91"/>
      <c r="E481" s="104"/>
      <c r="F481" s="104"/>
      <c r="G481" s="104"/>
      <c r="H481" s="104"/>
      <c r="I481" s="104"/>
      <c r="J481" s="104"/>
      <c r="K481" s="104"/>
      <c r="L481" s="104"/>
    </row>
    <row r="482" spans="1:12" customFormat="1" x14ac:dyDescent="0.25">
      <c r="A482" s="91"/>
      <c r="B482" s="91"/>
      <c r="C482" s="91"/>
      <c r="D482" s="91"/>
      <c r="E482" s="104"/>
      <c r="F482" s="104"/>
      <c r="G482" s="104"/>
      <c r="H482" s="104"/>
      <c r="I482" s="104"/>
      <c r="J482" s="104"/>
      <c r="K482" s="104"/>
      <c r="L482" s="104"/>
    </row>
    <row r="483" spans="1:12" customFormat="1" x14ac:dyDescent="0.25">
      <c r="A483" s="91"/>
      <c r="B483" s="91"/>
      <c r="C483" s="91"/>
      <c r="D483" s="91"/>
      <c r="E483" s="104"/>
      <c r="F483" s="104"/>
      <c r="G483" s="104"/>
      <c r="H483" s="104"/>
      <c r="I483" s="104"/>
      <c r="J483" s="104"/>
      <c r="K483" s="104"/>
      <c r="L483" s="104"/>
    </row>
    <row r="484" spans="1:12" customFormat="1" x14ac:dyDescent="0.25">
      <c r="A484" s="91"/>
      <c r="B484" s="91"/>
      <c r="C484" s="91"/>
      <c r="D484" s="91"/>
      <c r="E484" s="104"/>
      <c r="F484" s="104"/>
      <c r="G484" s="104"/>
      <c r="H484" s="104"/>
      <c r="I484" s="104"/>
      <c r="J484" s="104"/>
      <c r="K484" s="104"/>
      <c r="L484" s="104"/>
    </row>
    <row r="485" spans="1:12" customFormat="1" x14ac:dyDescent="0.25">
      <c r="A485" s="91"/>
      <c r="B485" s="91"/>
      <c r="C485" s="91"/>
      <c r="D485" s="91"/>
      <c r="E485" s="104"/>
      <c r="F485" s="104"/>
      <c r="G485" s="104"/>
      <c r="H485" s="104"/>
      <c r="I485" s="104"/>
      <c r="J485" s="104"/>
      <c r="K485" s="104"/>
      <c r="L485" s="104"/>
    </row>
    <row r="486" spans="1:12" customFormat="1" x14ac:dyDescent="0.25">
      <c r="A486" s="91"/>
      <c r="B486" s="91"/>
      <c r="C486" s="91"/>
      <c r="D486" s="91"/>
      <c r="E486" s="104"/>
      <c r="F486" s="104"/>
      <c r="G486" s="104"/>
      <c r="H486" s="104"/>
      <c r="I486" s="104"/>
      <c r="J486" s="104"/>
      <c r="K486" s="104"/>
      <c r="L486" s="104"/>
    </row>
    <row r="487" spans="1:12" customFormat="1" x14ac:dyDescent="0.25">
      <c r="A487" s="91"/>
      <c r="B487" s="91"/>
      <c r="C487" s="91"/>
      <c r="D487" s="91"/>
      <c r="E487" s="104"/>
      <c r="F487" s="104"/>
      <c r="G487" s="104"/>
      <c r="H487" s="104"/>
      <c r="I487" s="104"/>
      <c r="J487" s="104"/>
      <c r="K487" s="104"/>
      <c r="L487" s="104"/>
    </row>
    <row r="488" spans="1:12" customFormat="1" x14ac:dyDescent="0.25">
      <c r="A488" s="91"/>
      <c r="B488" s="91"/>
      <c r="C488" s="91"/>
      <c r="D488" s="91"/>
      <c r="E488" s="104"/>
      <c r="F488" s="104"/>
      <c r="G488" s="104"/>
      <c r="H488" s="104"/>
      <c r="I488" s="104"/>
      <c r="J488" s="104"/>
      <c r="K488" s="104"/>
      <c r="L488" s="104"/>
    </row>
    <row r="489" spans="1:12" customFormat="1" x14ac:dyDescent="0.25">
      <c r="A489" s="91"/>
      <c r="B489" s="91"/>
      <c r="C489" s="91"/>
      <c r="D489" s="91"/>
      <c r="E489" s="104"/>
      <c r="F489" s="104"/>
      <c r="G489" s="104"/>
      <c r="H489" s="104"/>
      <c r="I489" s="104"/>
      <c r="J489" s="104"/>
      <c r="K489" s="104"/>
      <c r="L489" s="104"/>
    </row>
    <row r="490" spans="1:12" customFormat="1" x14ac:dyDescent="0.25">
      <c r="A490" s="91"/>
      <c r="B490" s="91"/>
      <c r="C490" s="91"/>
      <c r="D490" s="91"/>
      <c r="E490" s="104"/>
      <c r="F490" s="104"/>
      <c r="G490" s="104"/>
      <c r="H490" s="104"/>
      <c r="I490" s="104"/>
      <c r="J490" s="104"/>
      <c r="K490" s="104"/>
      <c r="L490" s="104"/>
    </row>
    <row r="491" spans="1:12" customFormat="1" x14ac:dyDescent="0.25">
      <c r="A491" s="91"/>
      <c r="B491" s="91"/>
      <c r="C491" s="91"/>
      <c r="D491" s="91"/>
      <c r="E491" s="104"/>
      <c r="F491" s="104"/>
      <c r="G491" s="104"/>
      <c r="H491" s="104"/>
      <c r="I491" s="104"/>
      <c r="J491" s="104"/>
      <c r="K491" s="104"/>
      <c r="L491" s="104"/>
    </row>
    <row r="492" spans="1:12" customFormat="1" x14ac:dyDescent="0.25">
      <c r="A492" s="91"/>
      <c r="B492" s="91"/>
      <c r="C492" s="91"/>
      <c r="D492" s="91"/>
      <c r="E492" s="104"/>
      <c r="F492" s="104"/>
      <c r="G492" s="104"/>
      <c r="H492" s="104"/>
      <c r="I492" s="104"/>
      <c r="J492" s="104"/>
      <c r="K492" s="104"/>
      <c r="L492" s="104"/>
    </row>
    <row r="493" spans="1:12" customFormat="1" x14ac:dyDescent="0.25">
      <c r="A493" s="91"/>
      <c r="B493" s="91"/>
      <c r="C493" s="91"/>
      <c r="D493" s="91"/>
      <c r="E493" s="104"/>
      <c r="F493" s="104"/>
      <c r="G493" s="104"/>
      <c r="H493" s="104"/>
      <c r="I493" s="104"/>
      <c r="J493" s="104"/>
      <c r="K493" s="104"/>
      <c r="L493" s="104"/>
    </row>
    <row r="494" spans="1:12" customFormat="1" x14ac:dyDescent="0.25">
      <c r="A494" s="91"/>
      <c r="B494" s="91"/>
      <c r="C494" s="91"/>
      <c r="D494" s="91"/>
      <c r="E494" s="104"/>
      <c r="F494" s="104"/>
      <c r="G494" s="104"/>
      <c r="H494" s="104"/>
      <c r="I494" s="104"/>
      <c r="J494" s="104"/>
      <c r="K494" s="104"/>
      <c r="L494" s="104"/>
    </row>
    <row r="495" spans="1:12" customFormat="1" x14ac:dyDescent="0.25">
      <c r="A495" s="91"/>
      <c r="B495" s="91"/>
      <c r="C495" s="91"/>
      <c r="D495" s="91"/>
      <c r="E495" s="104"/>
      <c r="F495" s="104"/>
      <c r="G495" s="104"/>
      <c r="H495" s="104"/>
      <c r="I495" s="104"/>
      <c r="J495" s="104"/>
      <c r="K495" s="104"/>
      <c r="L495" s="104"/>
    </row>
    <row r="496" spans="1:12" customFormat="1" x14ac:dyDescent="0.25">
      <c r="A496" s="91"/>
      <c r="B496" s="91"/>
      <c r="C496" s="91"/>
      <c r="D496" s="91"/>
      <c r="E496" s="104"/>
      <c r="F496" s="104"/>
      <c r="G496" s="104"/>
      <c r="H496" s="104"/>
      <c r="I496" s="104"/>
      <c r="J496" s="104"/>
      <c r="K496" s="104"/>
      <c r="L496" s="104"/>
    </row>
    <row r="497" spans="1:12" customFormat="1" x14ac:dyDescent="0.25">
      <c r="A497" s="91"/>
      <c r="B497" s="91"/>
      <c r="C497" s="91"/>
      <c r="D497" s="91"/>
      <c r="E497" s="104"/>
      <c r="F497" s="104"/>
      <c r="G497" s="104"/>
      <c r="H497" s="104"/>
      <c r="I497" s="104"/>
      <c r="J497" s="104"/>
      <c r="K497" s="104"/>
      <c r="L497" s="104"/>
    </row>
    <row r="498" spans="1:12" customFormat="1" x14ac:dyDescent="0.25">
      <c r="A498" s="91"/>
      <c r="B498" s="91"/>
      <c r="C498" s="91"/>
      <c r="D498" s="91"/>
      <c r="E498" s="104"/>
      <c r="F498" s="104"/>
      <c r="G498" s="104"/>
      <c r="H498" s="104"/>
      <c r="I498" s="104"/>
      <c r="J498" s="104"/>
      <c r="K498" s="104"/>
      <c r="L498" s="104"/>
    </row>
    <row r="499" spans="1:12" customFormat="1" x14ac:dyDescent="0.25">
      <c r="A499" s="91"/>
      <c r="B499" s="91"/>
      <c r="C499" s="91"/>
      <c r="D499" s="91"/>
      <c r="E499" s="104"/>
      <c r="F499" s="104"/>
      <c r="G499" s="104"/>
      <c r="H499" s="104"/>
      <c r="I499" s="104"/>
      <c r="J499" s="104"/>
      <c r="K499" s="104"/>
      <c r="L499" s="104"/>
    </row>
    <row r="500" spans="1:12" customFormat="1" x14ac:dyDescent="0.25">
      <c r="A500" s="91"/>
      <c r="B500" s="91"/>
      <c r="C500" s="91"/>
      <c r="D500" s="91"/>
      <c r="E500" s="104"/>
      <c r="F500" s="104"/>
      <c r="G500" s="104"/>
      <c r="H500" s="104"/>
      <c r="I500" s="104"/>
      <c r="J500" s="104"/>
      <c r="K500" s="104"/>
      <c r="L500" s="104"/>
    </row>
    <row r="501" spans="1:12" customFormat="1" x14ac:dyDescent="0.25">
      <c r="A501" s="91"/>
      <c r="B501" s="91"/>
      <c r="C501" s="91"/>
      <c r="D501" s="91"/>
      <c r="E501" s="104"/>
      <c r="F501" s="104"/>
      <c r="G501" s="104"/>
      <c r="H501" s="104"/>
      <c r="I501" s="104"/>
      <c r="J501" s="104"/>
      <c r="K501" s="104"/>
      <c r="L501" s="104"/>
    </row>
    <row r="502" spans="1:12" customFormat="1" x14ac:dyDescent="0.25">
      <c r="A502" s="91"/>
      <c r="B502" s="91"/>
      <c r="C502" s="91"/>
      <c r="D502" s="91"/>
      <c r="E502" s="104"/>
      <c r="F502" s="104"/>
      <c r="G502" s="104"/>
      <c r="H502" s="104"/>
      <c r="I502" s="104"/>
      <c r="J502" s="104"/>
      <c r="K502" s="104"/>
      <c r="L502" s="104"/>
    </row>
    <row r="503" spans="1:12" customFormat="1" x14ac:dyDescent="0.25">
      <c r="A503" s="91"/>
      <c r="B503" s="91"/>
      <c r="C503" s="91"/>
      <c r="D503" s="91"/>
      <c r="E503" s="104"/>
      <c r="F503" s="104"/>
      <c r="G503" s="104"/>
      <c r="H503" s="104"/>
      <c r="I503" s="104"/>
      <c r="J503" s="104"/>
      <c r="K503" s="104"/>
      <c r="L503" s="104"/>
    </row>
    <row r="504" spans="1:12" customFormat="1" x14ac:dyDescent="0.25">
      <c r="A504" s="91"/>
      <c r="B504" s="91"/>
      <c r="C504" s="91"/>
      <c r="D504" s="91"/>
      <c r="E504" s="104"/>
      <c r="F504" s="104"/>
      <c r="G504" s="104"/>
      <c r="H504" s="104"/>
      <c r="I504" s="104"/>
      <c r="J504" s="104"/>
      <c r="K504" s="104"/>
      <c r="L504" s="104"/>
    </row>
    <row r="505" spans="1:12" customFormat="1" x14ac:dyDescent="0.25">
      <c r="A505" s="91"/>
      <c r="B505" s="91"/>
      <c r="C505" s="91"/>
      <c r="D505" s="91"/>
      <c r="E505" s="104"/>
      <c r="F505" s="104"/>
      <c r="G505" s="104"/>
      <c r="H505" s="104"/>
      <c r="I505" s="104"/>
      <c r="J505" s="104"/>
      <c r="K505" s="104"/>
      <c r="L505" s="104"/>
    </row>
    <row r="506" spans="1:12" customFormat="1" x14ac:dyDescent="0.25">
      <c r="A506" s="91"/>
      <c r="B506" s="91"/>
      <c r="C506" s="91"/>
      <c r="D506" s="91"/>
      <c r="E506" s="104"/>
      <c r="F506" s="104"/>
      <c r="G506" s="104"/>
      <c r="H506" s="104"/>
      <c r="I506" s="104"/>
      <c r="J506" s="104"/>
      <c r="K506" s="104"/>
      <c r="L506" s="104"/>
    </row>
    <row r="507" spans="1:12" customFormat="1" x14ac:dyDescent="0.25">
      <c r="A507" s="91"/>
      <c r="B507" s="91"/>
      <c r="C507" s="91"/>
      <c r="D507" s="91"/>
      <c r="E507" s="104"/>
      <c r="F507" s="104"/>
      <c r="G507" s="104"/>
      <c r="H507" s="104"/>
      <c r="I507" s="104"/>
      <c r="J507" s="104"/>
      <c r="K507" s="104"/>
      <c r="L507" s="104"/>
    </row>
    <row r="508" spans="1:12" customFormat="1" x14ac:dyDescent="0.25">
      <c r="A508" s="91"/>
      <c r="B508" s="91"/>
      <c r="C508" s="91"/>
      <c r="D508" s="91"/>
      <c r="E508" s="104"/>
      <c r="F508" s="104"/>
      <c r="G508" s="104"/>
      <c r="H508" s="104"/>
      <c r="I508" s="104"/>
      <c r="J508" s="104"/>
      <c r="K508" s="104"/>
      <c r="L508" s="104"/>
    </row>
    <row r="509" spans="1:12" customFormat="1" x14ac:dyDescent="0.25">
      <c r="A509" s="91"/>
      <c r="B509" s="91"/>
      <c r="C509" s="91"/>
      <c r="D509" s="91"/>
      <c r="E509" s="104"/>
      <c r="F509" s="104"/>
      <c r="G509" s="104"/>
      <c r="H509" s="104"/>
      <c r="I509" s="104"/>
      <c r="J509" s="104"/>
      <c r="K509" s="104"/>
      <c r="L509" s="104"/>
    </row>
    <row r="510" spans="1:12" customFormat="1" x14ac:dyDescent="0.25">
      <c r="A510" s="91"/>
      <c r="B510" s="91"/>
      <c r="C510" s="91"/>
      <c r="D510" s="91"/>
      <c r="E510" s="104"/>
      <c r="F510" s="104"/>
      <c r="G510" s="104"/>
      <c r="H510" s="104"/>
      <c r="I510" s="104"/>
      <c r="J510" s="104"/>
      <c r="K510" s="104"/>
      <c r="L510" s="104"/>
    </row>
    <row r="511" spans="1:12" customFormat="1" x14ac:dyDescent="0.25">
      <c r="A511" s="91"/>
      <c r="B511" s="91"/>
      <c r="C511" s="91"/>
      <c r="D511" s="91"/>
      <c r="E511" s="104"/>
      <c r="F511" s="104"/>
      <c r="G511" s="104"/>
      <c r="H511" s="104"/>
      <c r="I511" s="104"/>
      <c r="J511" s="104"/>
      <c r="K511" s="104"/>
      <c r="L511" s="104"/>
    </row>
    <row r="512" spans="1:12" customFormat="1" x14ac:dyDescent="0.25">
      <c r="A512" s="91"/>
      <c r="B512" s="91"/>
      <c r="C512" s="91"/>
      <c r="D512" s="91"/>
      <c r="E512" s="104"/>
      <c r="F512" s="104"/>
      <c r="G512" s="104"/>
      <c r="H512" s="104"/>
      <c r="I512" s="104"/>
      <c r="J512" s="104"/>
      <c r="K512" s="104"/>
      <c r="L512" s="104"/>
    </row>
    <row r="513" spans="1:12" customFormat="1" x14ac:dyDescent="0.25">
      <c r="A513" s="91"/>
      <c r="B513" s="91"/>
      <c r="C513" s="91"/>
      <c r="D513" s="91"/>
      <c r="E513" s="104"/>
      <c r="F513" s="104"/>
      <c r="G513" s="104"/>
      <c r="H513" s="104"/>
      <c r="I513" s="104"/>
      <c r="J513" s="104"/>
      <c r="K513" s="104"/>
      <c r="L513" s="104"/>
    </row>
    <row r="514" spans="1:12" customFormat="1" x14ac:dyDescent="0.25">
      <c r="A514" s="91"/>
      <c r="B514" s="91"/>
      <c r="C514" s="91"/>
      <c r="D514" s="91"/>
      <c r="E514" s="104"/>
      <c r="F514" s="104"/>
      <c r="G514" s="104"/>
      <c r="H514" s="104"/>
      <c r="I514" s="104"/>
      <c r="J514" s="104"/>
      <c r="K514" s="104"/>
      <c r="L514" s="104"/>
    </row>
    <row r="515" spans="1:12" customFormat="1" x14ac:dyDescent="0.25">
      <c r="A515" s="91"/>
      <c r="B515" s="91"/>
      <c r="C515" s="91"/>
      <c r="D515" s="91"/>
      <c r="E515" s="104"/>
      <c r="F515" s="104"/>
      <c r="G515" s="104"/>
      <c r="H515" s="104"/>
      <c r="I515" s="104"/>
      <c r="J515" s="104"/>
      <c r="K515" s="104"/>
      <c r="L515" s="104"/>
    </row>
    <row r="516" spans="1:12" customFormat="1" x14ac:dyDescent="0.25">
      <c r="A516" s="91"/>
      <c r="B516" s="91"/>
      <c r="C516" s="91"/>
      <c r="D516" s="91"/>
      <c r="E516" s="104"/>
      <c r="F516" s="104"/>
      <c r="G516" s="104"/>
      <c r="H516" s="104"/>
      <c r="I516" s="104"/>
      <c r="J516" s="104"/>
      <c r="K516" s="104"/>
      <c r="L516" s="104"/>
    </row>
    <row r="517" spans="1:12" customFormat="1" x14ac:dyDescent="0.25">
      <c r="A517" s="91"/>
      <c r="B517" s="91"/>
      <c r="C517" s="91"/>
      <c r="D517" s="91"/>
      <c r="E517" s="104"/>
      <c r="F517" s="104"/>
      <c r="G517" s="104"/>
      <c r="H517" s="104"/>
      <c r="I517" s="104"/>
      <c r="J517" s="104"/>
      <c r="K517" s="104"/>
      <c r="L517" s="104"/>
    </row>
    <row r="518" spans="1:12" customFormat="1" x14ac:dyDescent="0.25">
      <c r="A518" s="91"/>
      <c r="B518" s="91"/>
      <c r="C518" s="91"/>
      <c r="D518" s="91"/>
      <c r="E518" s="104"/>
      <c r="F518" s="104"/>
      <c r="G518" s="104"/>
      <c r="H518" s="104"/>
      <c r="I518" s="104"/>
      <c r="J518" s="104"/>
      <c r="K518" s="104"/>
      <c r="L518" s="104"/>
    </row>
    <row r="519" spans="1:12" customFormat="1" x14ac:dyDescent="0.25">
      <c r="A519" s="91"/>
      <c r="B519" s="91"/>
      <c r="C519" s="91"/>
      <c r="D519" s="91"/>
      <c r="E519" s="104"/>
      <c r="F519" s="104"/>
      <c r="G519" s="104"/>
      <c r="H519" s="104"/>
      <c r="I519" s="104"/>
      <c r="J519" s="104"/>
      <c r="K519" s="104"/>
      <c r="L519" s="104"/>
    </row>
    <row r="520" spans="1:12" customFormat="1" x14ac:dyDescent="0.25">
      <c r="A520" s="91"/>
      <c r="B520" s="91"/>
      <c r="C520" s="91"/>
      <c r="D520" s="91"/>
      <c r="E520" s="104"/>
      <c r="F520" s="104"/>
      <c r="G520" s="104"/>
      <c r="H520" s="104"/>
      <c r="I520" s="104"/>
      <c r="J520" s="104"/>
      <c r="K520" s="104"/>
      <c r="L520" s="104"/>
    </row>
    <row r="521" spans="1:12" customFormat="1" x14ac:dyDescent="0.25">
      <c r="A521" s="91"/>
      <c r="B521" s="91"/>
      <c r="C521" s="91"/>
      <c r="D521" s="91"/>
      <c r="E521" s="104"/>
      <c r="F521" s="104"/>
      <c r="G521" s="104"/>
      <c r="H521" s="104"/>
      <c r="I521" s="104"/>
      <c r="J521" s="104"/>
      <c r="K521" s="104"/>
      <c r="L521" s="104"/>
    </row>
    <row r="522" spans="1:12" customFormat="1" x14ac:dyDescent="0.25">
      <c r="A522" s="91"/>
      <c r="B522" s="91"/>
      <c r="C522" s="91"/>
      <c r="D522" s="91"/>
      <c r="E522" s="104"/>
      <c r="F522" s="104"/>
      <c r="G522" s="104"/>
      <c r="H522" s="104"/>
      <c r="I522" s="104"/>
      <c r="J522" s="104"/>
      <c r="K522" s="104"/>
      <c r="L522" s="104"/>
    </row>
    <row r="523" spans="1:12" customFormat="1" x14ac:dyDescent="0.25">
      <c r="A523" s="91"/>
      <c r="B523" s="91"/>
      <c r="C523" s="91"/>
      <c r="D523" s="91"/>
      <c r="E523" s="104"/>
      <c r="F523" s="104"/>
      <c r="G523" s="104"/>
      <c r="H523" s="104"/>
      <c r="I523" s="104"/>
      <c r="J523" s="104"/>
      <c r="K523" s="104"/>
      <c r="L523" s="104"/>
    </row>
    <row r="524" spans="1:12" customFormat="1" x14ac:dyDescent="0.25">
      <c r="A524" s="91"/>
      <c r="B524" s="91"/>
      <c r="C524" s="91"/>
      <c r="D524" s="91"/>
      <c r="E524" s="104"/>
      <c r="F524" s="104"/>
      <c r="G524" s="104"/>
      <c r="H524" s="104"/>
      <c r="I524" s="104"/>
      <c r="J524" s="104"/>
      <c r="K524" s="104"/>
      <c r="L524" s="104"/>
    </row>
    <row r="525" spans="1:12" customFormat="1" x14ac:dyDescent="0.25">
      <c r="A525" s="91"/>
      <c r="B525" s="91"/>
      <c r="C525" s="91"/>
      <c r="D525" s="91"/>
      <c r="E525" s="104"/>
      <c r="F525" s="104"/>
      <c r="G525" s="104"/>
      <c r="H525" s="104"/>
      <c r="I525" s="104"/>
      <c r="J525" s="104"/>
      <c r="K525" s="104"/>
      <c r="L525" s="104"/>
    </row>
    <row r="526" spans="1:12" customFormat="1" x14ac:dyDescent="0.25">
      <c r="A526" s="91"/>
      <c r="B526" s="91"/>
      <c r="C526" s="91"/>
      <c r="D526" s="91"/>
      <c r="E526" s="104"/>
      <c r="F526" s="104"/>
      <c r="G526" s="104"/>
      <c r="H526" s="104"/>
      <c r="I526" s="104"/>
      <c r="J526" s="104"/>
      <c r="K526" s="104"/>
      <c r="L526" s="104"/>
    </row>
    <row r="527" spans="1:12" customFormat="1" x14ac:dyDescent="0.25">
      <c r="A527" s="91"/>
      <c r="B527" s="91"/>
      <c r="C527" s="91"/>
      <c r="D527" s="91"/>
      <c r="E527" s="104"/>
      <c r="F527" s="104"/>
      <c r="G527" s="104"/>
      <c r="H527" s="104"/>
      <c r="I527" s="104"/>
      <c r="J527" s="104"/>
      <c r="K527" s="104"/>
      <c r="L527" s="104"/>
    </row>
    <row r="528" spans="1:12" customFormat="1" x14ac:dyDescent="0.25">
      <c r="A528" s="91"/>
      <c r="B528" s="91"/>
      <c r="C528" s="91"/>
      <c r="D528" s="91"/>
      <c r="E528" s="104"/>
      <c r="F528" s="104"/>
      <c r="G528" s="104"/>
      <c r="H528" s="104"/>
      <c r="I528" s="104"/>
      <c r="J528" s="104"/>
      <c r="K528" s="104"/>
      <c r="L528" s="104"/>
    </row>
    <row r="529" spans="1:12" customFormat="1" x14ac:dyDescent="0.25">
      <c r="A529" s="91"/>
      <c r="B529" s="91"/>
      <c r="C529" s="91"/>
      <c r="D529" s="91"/>
      <c r="E529" s="104"/>
      <c r="F529" s="104"/>
      <c r="G529" s="104"/>
      <c r="H529" s="104"/>
      <c r="I529" s="104"/>
      <c r="J529" s="104"/>
      <c r="K529" s="104"/>
      <c r="L529" s="104"/>
    </row>
    <row r="530" spans="1:12" customFormat="1" x14ac:dyDescent="0.25">
      <c r="A530" s="91"/>
      <c r="B530" s="91"/>
      <c r="C530" s="91"/>
      <c r="D530" s="91"/>
      <c r="E530" s="104"/>
      <c r="F530" s="104"/>
      <c r="G530" s="104"/>
      <c r="H530" s="104"/>
      <c r="I530" s="104"/>
      <c r="J530" s="104"/>
      <c r="K530" s="104"/>
      <c r="L530" s="104"/>
    </row>
    <row r="531" spans="1:12" customFormat="1" x14ac:dyDescent="0.25">
      <c r="A531" s="91"/>
      <c r="B531" s="91"/>
      <c r="C531" s="91"/>
      <c r="D531" s="91"/>
      <c r="E531" s="104"/>
      <c r="F531" s="104"/>
      <c r="G531" s="104"/>
      <c r="H531" s="104"/>
      <c r="I531" s="104"/>
      <c r="J531" s="104"/>
      <c r="K531" s="104"/>
      <c r="L531" s="104"/>
    </row>
    <row r="532" spans="1:12" customFormat="1" x14ac:dyDescent="0.25">
      <c r="A532" s="91"/>
      <c r="B532" s="91"/>
      <c r="C532" s="91"/>
      <c r="D532" s="91"/>
      <c r="E532" s="104"/>
      <c r="F532" s="104"/>
      <c r="G532" s="104"/>
      <c r="H532" s="104"/>
      <c r="I532" s="104"/>
      <c r="J532" s="104"/>
      <c r="K532" s="104"/>
      <c r="L532" s="104"/>
    </row>
    <row r="533" spans="1:12" customFormat="1" x14ac:dyDescent="0.25">
      <c r="A533" s="91"/>
      <c r="B533" s="91"/>
      <c r="C533" s="91"/>
      <c r="D533" s="91"/>
      <c r="E533" s="104"/>
      <c r="F533" s="104"/>
      <c r="G533" s="104"/>
      <c r="H533" s="104"/>
      <c r="I533" s="104"/>
      <c r="J533" s="104"/>
      <c r="K533" s="104"/>
      <c r="L533" s="104"/>
    </row>
    <row r="534" spans="1:12" customFormat="1" x14ac:dyDescent="0.25">
      <c r="A534" s="91"/>
      <c r="B534" s="91"/>
      <c r="C534" s="91"/>
      <c r="D534" s="91"/>
      <c r="E534" s="104"/>
      <c r="F534" s="104"/>
      <c r="G534" s="104"/>
      <c r="H534" s="104"/>
      <c r="I534" s="104"/>
      <c r="J534" s="104"/>
      <c r="K534" s="104"/>
      <c r="L534" s="104"/>
    </row>
    <row r="535" spans="1:12" customFormat="1" x14ac:dyDescent="0.25">
      <c r="A535" s="91"/>
      <c r="B535" s="91"/>
      <c r="C535" s="91"/>
      <c r="D535" s="91"/>
      <c r="E535" s="104"/>
      <c r="F535" s="104"/>
      <c r="G535" s="104"/>
      <c r="H535" s="104"/>
      <c r="I535" s="104"/>
      <c r="J535" s="104"/>
      <c r="K535" s="104"/>
      <c r="L535" s="104"/>
    </row>
    <row r="536" spans="1:12" customFormat="1" x14ac:dyDescent="0.25">
      <c r="A536" s="91"/>
      <c r="B536" s="91"/>
      <c r="C536" s="91"/>
      <c r="D536" s="91"/>
      <c r="E536" s="104"/>
      <c r="F536" s="104"/>
      <c r="G536" s="104"/>
      <c r="H536" s="104"/>
      <c r="I536" s="104"/>
      <c r="J536" s="104"/>
      <c r="K536" s="104"/>
      <c r="L536" s="104"/>
    </row>
    <row r="537" spans="1:12" customFormat="1" x14ac:dyDescent="0.25">
      <c r="A537" s="91"/>
      <c r="B537" s="91"/>
      <c r="C537" s="91"/>
      <c r="D537" s="91"/>
      <c r="E537" s="104"/>
      <c r="F537" s="104"/>
      <c r="G537" s="104"/>
      <c r="H537" s="104"/>
      <c r="I537" s="104"/>
      <c r="J537" s="104"/>
      <c r="K537" s="104"/>
      <c r="L537" s="104"/>
    </row>
    <row r="538" spans="1:12" customFormat="1" x14ac:dyDescent="0.25">
      <c r="A538" s="91"/>
      <c r="B538" s="91"/>
      <c r="C538" s="91"/>
      <c r="D538" s="91"/>
      <c r="E538" s="104"/>
      <c r="F538" s="104"/>
      <c r="G538" s="104"/>
      <c r="H538" s="104"/>
      <c r="I538" s="104"/>
      <c r="J538" s="104"/>
      <c r="K538" s="104"/>
      <c r="L538" s="104"/>
    </row>
    <row r="539" spans="1:12" customFormat="1" x14ac:dyDescent="0.25">
      <c r="A539" s="91"/>
      <c r="B539" s="91"/>
      <c r="C539" s="91"/>
      <c r="D539" s="91"/>
      <c r="E539" s="104"/>
      <c r="F539" s="104"/>
      <c r="G539" s="104"/>
      <c r="H539" s="104"/>
      <c r="I539" s="104"/>
      <c r="J539" s="104"/>
      <c r="K539" s="104"/>
      <c r="L539" s="104"/>
    </row>
    <row r="540" spans="1:12" customFormat="1" x14ac:dyDescent="0.25">
      <c r="A540" s="91"/>
      <c r="B540" s="91"/>
      <c r="C540" s="91"/>
      <c r="D540" s="91"/>
      <c r="E540" s="104"/>
      <c r="F540" s="104"/>
      <c r="G540" s="104"/>
      <c r="H540" s="104"/>
      <c r="I540" s="104"/>
      <c r="J540" s="104"/>
      <c r="K540" s="104"/>
      <c r="L540" s="104"/>
    </row>
    <row r="541" spans="1:12" customFormat="1" x14ac:dyDescent="0.25">
      <c r="A541" s="91"/>
      <c r="B541" s="91"/>
      <c r="C541" s="91"/>
      <c r="D541" s="91"/>
      <c r="E541" s="104"/>
      <c r="F541" s="104"/>
      <c r="G541" s="104"/>
      <c r="H541" s="104"/>
      <c r="I541" s="104"/>
      <c r="J541" s="104"/>
      <c r="K541" s="104"/>
      <c r="L541" s="104"/>
    </row>
    <row r="542" spans="1:12" customFormat="1" x14ac:dyDescent="0.25">
      <c r="A542" s="91"/>
      <c r="B542" s="91"/>
      <c r="C542" s="91"/>
      <c r="D542" s="91"/>
      <c r="E542" s="104"/>
      <c r="F542" s="104"/>
      <c r="G542" s="104"/>
      <c r="H542" s="104"/>
      <c r="I542" s="104"/>
      <c r="J542" s="104"/>
      <c r="K542" s="104"/>
      <c r="L542" s="104"/>
    </row>
    <row r="543" spans="1:12" customFormat="1" x14ac:dyDescent="0.25">
      <c r="A543" s="91"/>
      <c r="B543" s="91"/>
      <c r="C543" s="91"/>
      <c r="D543" s="91"/>
      <c r="E543" s="104"/>
      <c r="F543" s="104"/>
      <c r="G543" s="104"/>
      <c r="H543" s="104"/>
      <c r="I543" s="104"/>
      <c r="J543" s="104"/>
      <c r="K543" s="104"/>
      <c r="L543" s="104"/>
    </row>
    <row r="544" spans="1:12" customFormat="1" x14ac:dyDescent="0.25">
      <c r="A544" s="91"/>
      <c r="B544" s="91"/>
      <c r="C544" s="91"/>
      <c r="D544" s="91"/>
      <c r="E544" s="104"/>
      <c r="F544" s="104"/>
      <c r="G544" s="104"/>
      <c r="H544" s="104"/>
      <c r="I544" s="104"/>
      <c r="J544" s="104"/>
      <c r="K544" s="104"/>
      <c r="L544" s="104"/>
    </row>
    <row r="545" spans="1:12" customFormat="1" x14ac:dyDescent="0.25">
      <c r="A545" s="91"/>
      <c r="B545" s="91"/>
      <c r="C545" s="91"/>
      <c r="D545" s="91"/>
      <c r="E545" s="104"/>
      <c r="F545" s="104"/>
      <c r="G545" s="104"/>
      <c r="H545" s="104"/>
      <c r="I545" s="104"/>
      <c r="J545" s="104"/>
      <c r="K545" s="104"/>
      <c r="L545" s="104"/>
    </row>
    <row r="546" spans="1:12" customFormat="1" x14ac:dyDescent="0.25">
      <c r="A546" s="91"/>
      <c r="B546" s="91"/>
      <c r="C546" s="91"/>
      <c r="D546" s="91"/>
      <c r="E546" s="104"/>
      <c r="F546" s="104"/>
      <c r="G546" s="104"/>
      <c r="H546" s="104"/>
      <c r="I546" s="104"/>
      <c r="J546" s="104"/>
      <c r="K546" s="104"/>
      <c r="L546" s="104"/>
    </row>
    <row r="547" spans="1:12" customFormat="1" x14ac:dyDescent="0.25">
      <c r="A547" s="91"/>
      <c r="B547" s="91"/>
      <c r="C547" s="91"/>
      <c r="D547" s="91"/>
      <c r="E547" s="104"/>
      <c r="F547" s="104"/>
      <c r="G547" s="104"/>
      <c r="H547" s="104"/>
      <c r="I547" s="104"/>
      <c r="J547" s="104"/>
      <c r="K547" s="104"/>
      <c r="L547" s="104"/>
    </row>
    <row r="548" spans="1:12" customFormat="1" x14ac:dyDescent="0.25">
      <c r="A548" s="91"/>
      <c r="B548" s="91"/>
      <c r="C548" s="91"/>
      <c r="D548" s="91"/>
      <c r="E548" s="104"/>
      <c r="F548" s="104"/>
      <c r="G548" s="104"/>
      <c r="H548" s="104"/>
      <c r="I548" s="104"/>
      <c r="J548" s="104"/>
      <c r="K548" s="104"/>
      <c r="L548" s="104"/>
    </row>
    <row r="549" spans="1:12" customFormat="1" x14ac:dyDescent="0.25">
      <c r="A549" s="91"/>
      <c r="B549" s="91"/>
      <c r="C549" s="91"/>
      <c r="D549" s="91"/>
      <c r="E549" s="104"/>
      <c r="F549" s="104"/>
      <c r="G549" s="104"/>
      <c r="H549" s="104"/>
      <c r="I549" s="104"/>
      <c r="J549" s="104"/>
      <c r="K549" s="104"/>
      <c r="L549" s="104"/>
    </row>
    <row r="550" spans="1:12" customFormat="1" x14ac:dyDescent="0.25">
      <c r="A550" s="91"/>
      <c r="B550" s="91"/>
      <c r="C550" s="91"/>
      <c r="D550" s="91"/>
      <c r="E550" s="104"/>
      <c r="F550" s="104"/>
      <c r="G550" s="104"/>
      <c r="H550" s="104"/>
      <c r="I550" s="104"/>
      <c r="J550" s="104"/>
      <c r="K550" s="104"/>
      <c r="L550" s="104"/>
    </row>
    <row r="551" spans="1:12" customFormat="1" x14ac:dyDescent="0.25">
      <c r="A551" s="91"/>
      <c r="B551" s="91"/>
      <c r="C551" s="91"/>
      <c r="D551" s="91"/>
      <c r="E551" s="104"/>
      <c r="F551" s="104"/>
      <c r="G551" s="104"/>
      <c r="H551" s="104"/>
      <c r="I551" s="104"/>
      <c r="J551" s="104"/>
      <c r="K551" s="104"/>
      <c r="L551" s="104"/>
    </row>
    <row r="552" spans="1:12" customFormat="1" x14ac:dyDescent="0.25">
      <c r="A552" s="91"/>
      <c r="B552" s="91"/>
      <c r="C552" s="91"/>
      <c r="D552" s="91"/>
      <c r="E552" s="104"/>
      <c r="F552" s="104"/>
      <c r="G552" s="104"/>
      <c r="H552" s="104"/>
      <c r="I552" s="104"/>
      <c r="J552" s="104"/>
      <c r="K552" s="104"/>
      <c r="L552" s="104"/>
    </row>
    <row r="553" spans="1:12" customFormat="1" x14ac:dyDescent="0.25">
      <c r="A553" s="91"/>
      <c r="B553" s="91"/>
      <c r="C553" s="91"/>
      <c r="D553" s="91"/>
      <c r="E553" s="104"/>
      <c r="F553" s="104"/>
      <c r="G553" s="104"/>
      <c r="H553" s="104"/>
      <c r="I553" s="104"/>
      <c r="J553" s="104"/>
      <c r="K553" s="104"/>
      <c r="L553" s="104"/>
    </row>
    <row r="554" spans="1:12" customFormat="1" x14ac:dyDescent="0.25">
      <c r="A554" s="91"/>
      <c r="B554" s="91"/>
      <c r="C554" s="91"/>
      <c r="D554" s="91"/>
      <c r="E554" s="104"/>
      <c r="F554" s="104"/>
      <c r="G554" s="104"/>
      <c r="H554" s="104"/>
      <c r="I554" s="104"/>
      <c r="J554" s="104"/>
      <c r="K554" s="104"/>
      <c r="L554" s="104"/>
    </row>
    <row r="555" spans="1:12" customFormat="1" x14ac:dyDescent="0.25">
      <c r="A555" s="91"/>
      <c r="B555" s="91"/>
      <c r="C555" s="91"/>
      <c r="D555" s="91"/>
      <c r="E555" s="104"/>
      <c r="F555" s="104"/>
      <c r="G555" s="104"/>
      <c r="H555" s="104"/>
      <c r="I555" s="104"/>
      <c r="J555" s="104"/>
      <c r="K555" s="104"/>
      <c r="L555" s="104"/>
    </row>
    <row r="556" spans="1:12" customFormat="1" x14ac:dyDescent="0.25">
      <c r="A556" s="91"/>
      <c r="B556" s="91"/>
      <c r="C556" s="91"/>
      <c r="D556" s="91"/>
      <c r="E556" s="104"/>
      <c r="F556" s="104"/>
      <c r="G556" s="104"/>
      <c r="H556" s="104"/>
      <c r="I556" s="104"/>
      <c r="J556" s="104"/>
      <c r="K556" s="104"/>
      <c r="L556" s="104"/>
    </row>
    <row r="557" spans="1:12" customFormat="1" x14ac:dyDescent="0.25">
      <c r="A557" s="91"/>
      <c r="B557" s="91"/>
      <c r="C557" s="91"/>
      <c r="D557" s="91"/>
      <c r="E557" s="104"/>
      <c r="F557" s="104"/>
      <c r="G557" s="104"/>
      <c r="H557" s="104"/>
      <c r="I557" s="104"/>
      <c r="J557" s="104"/>
      <c r="K557" s="104"/>
      <c r="L557" s="104"/>
    </row>
    <row r="558" spans="1:12" customFormat="1" x14ac:dyDescent="0.25">
      <c r="A558" s="91"/>
      <c r="B558" s="91"/>
      <c r="C558" s="91"/>
      <c r="D558" s="91"/>
      <c r="E558" s="104"/>
      <c r="F558" s="104"/>
      <c r="G558" s="104"/>
      <c r="H558" s="104"/>
      <c r="I558" s="104"/>
      <c r="J558" s="104"/>
      <c r="K558" s="104"/>
      <c r="L558" s="104"/>
    </row>
    <row r="559" spans="1:12" customFormat="1" x14ac:dyDescent="0.25">
      <c r="A559" s="91"/>
      <c r="B559" s="91"/>
      <c r="C559" s="91"/>
      <c r="D559" s="91"/>
      <c r="E559" s="104"/>
      <c r="F559" s="104"/>
      <c r="G559" s="104"/>
      <c r="H559" s="104"/>
      <c r="I559" s="104"/>
      <c r="J559" s="104"/>
      <c r="K559" s="104"/>
      <c r="L559" s="104"/>
    </row>
    <row r="560" spans="1:12" customFormat="1" x14ac:dyDescent="0.25">
      <c r="A560" s="91"/>
      <c r="B560" s="91"/>
      <c r="C560" s="91"/>
      <c r="D560" s="91"/>
      <c r="E560" s="104"/>
      <c r="F560" s="104"/>
      <c r="G560" s="104"/>
      <c r="H560" s="104"/>
      <c r="I560" s="104"/>
      <c r="J560" s="104"/>
      <c r="K560" s="104"/>
      <c r="L560" s="104"/>
    </row>
    <row r="561" spans="1:12" customFormat="1" x14ac:dyDescent="0.25">
      <c r="A561" s="91"/>
      <c r="B561" s="91"/>
      <c r="C561" s="91"/>
      <c r="D561" s="91"/>
      <c r="E561" s="104"/>
      <c r="F561" s="104"/>
      <c r="G561" s="104"/>
      <c r="H561" s="104"/>
      <c r="I561" s="104"/>
      <c r="J561" s="104"/>
      <c r="K561" s="104"/>
      <c r="L561" s="104"/>
    </row>
    <row r="562" spans="1:12" customFormat="1" x14ac:dyDescent="0.25">
      <c r="A562" s="91"/>
      <c r="B562" s="91"/>
      <c r="C562" s="91"/>
      <c r="D562" s="91"/>
      <c r="E562" s="104"/>
      <c r="F562" s="104"/>
      <c r="G562" s="104"/>
      <c r="H562" s="104"/>
      <c r="I562" s="104"/>
      <c r="J562" s="104"/>
      <c r="K562" s="104"/>
      <c r="L562" s="104"/>
    </row>
    <row r="563" spans="1:12" customFormat="1" x14ac:dyDescent="0.25">
      <c r="A563" s="91"/>
      <c r="B563" s="91"/>
      <c r="C563" s="91"/>
      <c r="D563" s="91"/>
      <c r="E563" s="104"/>
      <c r="F563" s="104"/>
      <c r="G563" s="104"/>
      <c r="H563" s="104"/>
      <c r="I563" s="104"/>
      <c r="J563" s="104"/>
      <c r="K563" s="104"/>
      <c r="L563" s="104"/>
    </row>
    <row r="564" spans="1:12" customFormat="1" x14ac:dyDescent="0.25">
      <c r="A564" s="91"/>
      <c r="B564" s="91"/>
      <c r="C564" s="91"/>
      <c r="D564" s="91"/>
      <c r="E564" s="104"/>
      <c r="F564" s="104"/>
      <c r="G564" s="104"/>
      <c r="H564" s="104"/>
      <c r="I564" s="104"/>
      <c r="J564" s="104"/>
      <c r="K564" s="104"/>
      <c r="L564" s="104"/>
    </row>
    <row r="565" spans="1:12" customFormat="1" x14ac:dyDescent="0.25">
      <c r="A565" s="91"/>
      <c r="B565" s="91"/>
      <c r="C565" s="91"/>
      <c r="D565" s="91"/>
      <c r="E565" s="104"/>
      <c r="F565" s="104"/>
      <c r="G565" s="104"/>
      <c r="H565" s="104"/>
      <c r="I565" s="104"/>
      <c r="J565" s="104"/>
      <c r="K565" s="104"/>
      <c r="L565" s="104"/>
    </row>
    <row r="566" spans="1:12" customFormat="1" x14ac:dyDescent="0.25">
      <c r="A566" s="91"/>
      <c r="B566" s="91"/>
      <c r="C566" s="91"/>
      <c r="D566" s="91"/>
      <c r="E566" s="104"/>
      <c r="F566" s="104"/>
      <c r="G566" s="104"/>
      <c r="H566" s="104"/>
      <c r="I566" s="104"/>
      <c r="J566" s="104"/>
      <c r="K566" s="104"/>
      <c r="L566" s="104"/>
    </row>
    <row r="567" spans="1:12" customFormat="1" x14ac:dyDescent="0.25">
      <c r="A567" s="91"/>
      <c r="B567" s="91"/>
      <c r="C567" s="91"/>
      <c r="D567" s="91"/>
      <c r="E567" s="104"/>
      <c r="F567" s="104"/>
      <c r="G567" s="104"/>
      <c r="H567" s="104"/>
      <c r="I567" s="104"/>
      <c r="J567" s="104"/>
      <c r="K567" s="104"/>
      <c r="L567" s="104"/>
    </row>
    <row r="568" spans="1:12" customFormat="1" x14ac:dyDescent="0.25">
      <c r="A568" s="91"/>
      <c r="B568" s="91"/>
      <c r="C568" s="91"/>
      <c r="D568" s="91"/>
      <c r="E568" s="104"/>
      <c r="F568" s="104"/>
      <c r="G568" s="104"/>
      <c r="H568" s="104"/>
      <c r="I568" s="104"/>
      <c r="J568" s="104"/>
      <c r="K568" s="104"/>
      <c r="L568" s="104"/>
    </row>
    <row r="569" spans="1:12" customFormat="1" x14ac:dyDescent="0.25">
      <c r="A569" s="91"/>
      <c r="B569" s="91"/>
      <c r="C569" s="91"/>
      <c r="D569" s="91"/>
      <c r="E569" s="104"/>
      <c r="F569" s="104"/>
      <c r="G569" s="104"/>
      <c r="H569" s="104"/>
      <c r="I569" s="104"/>
      <c r="J569" s="104"/>
      <c r="K569" s="104"/>
      <c r="L569" s="104"/>
    </row>
    <row r="570" spans="1:12" customFormat="1" x14ac:dyDescent="0.25">
      <c r="A570" s="91"/>
      <c r="B570" s="91"/>
      <c r="C570" s="91"/>
      <c r="D570" s="91"/>
      <c r="E570" s="104"/>
      <c r="F570" s="104"/>
      <c r="G570" s="104"/>
      <c r="H570" s="104"/>
      <c r="I570" s="104"/>
      <c r="J570" s="104"/>
      <c r="K570" s="104"/>
      <c r="L570" s="104"/>
    </row>
    <row r="571" spans="1:12" customFormat="1" x14ac:dyDescent="0.25">
      <c r="A571" s="91"/>
      <c r="B571" s="91"/>
      <c r="C571" s="91"/>
      <c r="D571" s="91"/>
      <c r="E571" s="104"/>
      <c r="F571" s="104"/>
      <c r="G571" s="104"/>
      <c r="H571" s="104"/>
      <c r="I571" s="104"/>
      <c r="J571" s="104"/>
      <c r="K571" s="104"/>
      <c r="L571" s="104"/>
    </row>
    <row r="572" spans="1:12" customFormat="1" x14ac:dyDescent="0.25">
      <c r="A572" s="91"/>
      <c r="B572" s="91"/>
      <c r="C572" s="91"/>
      <c r="D572" s="91"/>
      <c r="E572" s="104"/>
      <c r="F572" s="104"/>
      <c r="G572" s="104"/>
      <c r="H572" s="104"/>
      <c r="I572" s="104"/>
      <c r="J572" s="104"/>
      <c r="K572" s="104"/>
      <c r="L572" s="104"/>
    </row>
    <row r="573" spans="1:12" customFormat="1" x14ac:dyDescent="0.25">
      <c r="A573" s="91"/>
      <c r="B573" s="91"/>
      <c r="C573" s="91"/>
      <c r="D573" s="91"/>
      <c r="E573" s="104"/>
      <c r="F573" s="104"/>
      <c r="G573" s="104"/>
      <c r="H573" s="104"/>
      <c r="I573" s="104"/>
      <c r="J573" s="104"/>
      <c r="K573" s="104"/>
      <c r="L573" s="104"/>
    </row>
    <row r="574" spans="1:12" customFormat="1" x14ac:dyDescent="0.25">
      <c r="A574" s="91"/>
      <c r="B574" s="91"/>
      <c r="C574" s="91"/>
      <c r="D574" s="91"/>
      <c r="E574" s="104"/>
      <c r="F574" s="104"/>
      <c r="G574" s="104"/>
      <c r="H574" s="104"/>
      <c r="I574" s="104"/>
      <c r="J574" s="104"/>
      <c r="K574" s="104"/>
      <c r="L574" s="104"/>
    </row>
    <row r="575" spans="1:12" customFormat="1" x14ac:dyDescent="0.25">
      <c r="A575" s="91"/>
      <c r="B575" s="91"/>
      <c r="C575" s="91"/>
      <c r="D575" s="91"/>
      <c r="E575" s="104"/>
      <c r="F575" s="104"/>
      <c r="G575" s="104"/>
      <c r="H575" s="104"/>
      <c r="I575" s="104"/>
      <c r="J575" s="104"/>
      <c r="K575" s="104"/>
      <c r="L575" s="104"/>
    </row>
    <row r="576" spans="1:12" customFormat="1" x14ac:dyDescent="0.25">
      <c r="A576" s="91"/>
      <c r="B576" s="91"/>
      <c r="C576" s="91"/>
      <c r="D576" s="91"/>
      <c r="E576" s="104"/>
      <c r="F576" s="104"/>
      <c r="G576" s="104"/>
      <c r="H576" s="104"/>
      <c r="I576" s="104"/>
      <c r="J576" s="104"/>
      <c r="K576" s="104"/>
      <c r="L576" s="104"/>
    </row>
    <row r="577" spans="1:12" customFormat="1" x14ac:dyDescent="0.25">
      <c r="A577" s="91"/>
      <c r="B577" s="91"/>
      <c r="C577" s="91"/>
      <c r="D577" s="91"/>
      <c r="E577" s="104"/>
      <c r="F577" s="104"/>
      <c r="G577" s="104"/>
      <c r="H577" s="104"/>
      <c r="I577" s="104"/>
      <c r="J577" s="104"/>
      <c r="K577" s="104"/>
      <c r="L577" s="104"/>
    </row>
    <row r="578" spans="1:12" customFormat="1" x14ac:dyDescent="0.25">
      <c r="A578" s="91"/>
      <c r="B578" s="91"/>
      <c r="C578" s="91"/>
      <c r="D578" s="91"/>
      <c r="E578" s="104"/>
      <c r="F578" s="104"/>
      <c r="G578" s="104"/>
      <c r="H578" s="104"/>
      <c r="I578" s="104"/>
      <c r="J578" s="104"/>
      <c r="K578" s="104"/>
      <c r="L578" s="104"/>
    </row>
    <row r="579" spans="1:12" customFormat="1" x14ac:dyDescent="0.25">
      <c r="A579" s="91"/>
      <c r="B579" s="91"/>
      <c r="C579" s="91"/>
      <c r="D579" s="91"/>
      <c r="E579" s="104"/>
      <c r="F579" s="104"/>
      <c r="G579" s="104"/>
      <c r="H579" s="104"/>
      <c r="I579" s="104"/>
      <c r="J579" s="104"/>
      <c r="K579" s="104"/>
      <c r="L579" s="104"/>
    </row>
    <row r="580" spans="1:12" customFormat="1" x14ac:dyDescent="0.25">
      <c r="A580" s="91"/>
      <c r="B580" s="91"/>
      <c r="C580" s="91"/>
      <c r="D580" s="91"/>
      <c r="E580" s="104"/>
      <c r="F580" s="104"/>
      <c r="G580" s="104"/>
      <c r="H580" s="104"/>
      <c r="I580" s="104"/>
      <c r="J580" s="104"/>
      <c r="K580" s="104"/>
      <c r="L580" s="104"/>
    </row>
    <row r="581" spans="1:12" customFormat="1" x14ac:dyDescent="0.25">
      <c r="A581" s="91"/>
      <c r="B581" s="91"/>
      <c r="C581" s="91"/>
      <c r="D581" s="91"/>
      <c r="E581" s="104"/>
      <c r="F581" s="104"/>
      <c r="G581" s="104"/>
      <c r="H581" s="104"/>
      <c r="I581" s="104"/>
      <c r="J581" s="104"/>
      <c r="K581" s="104"/>
      <c r="L581" s="104"/>
    </row>
    <row r="582" spans="1:12" customFormat="1" x14ac:dyDescent="0.25">
      <c r="A582" s="91"/>
      <c r="B582" s="91"/>
      <c r="C582" s="91"/>
      <c r="D582" s="91"/>
      <c r="E582" s="104"/>
      <c r="F582" s="104"/>
      <c r="G582" s="104"/>
      <c r="H582" s="104"/>
      <c r="I582" s="104"/>
      <c r="J582" s="104"/>
      <c r="K582" s="104"/>
      <c r="L582" s="104"/>
    </row>
    <row r="583" spans="1:12" customFormat="1" x14ac:dyDescent="0.25">
      <c r="A583" s="91"/>
      <c r="B583" s="91"/>
      <c r="C583" s="91"/>
      <c r="D583" s="91"/>
      <c r="E583" s="104"/>
      <c r="F583" s="104"/>
      <c r="G583" s="104"/>
      <c r="H583" s="104"/>
      <c r="I583" s="104"/>
      <c r="J583" s="104"/>
      <c r="K583" s="104"/>
      <c r="L583" s="104"/>
    </row>
    <row r="584" spans="1:12" customFormat="1" x14ac:dyDescent="0.25">
      <c r="A584" s="91"/>
      <c r="B584" s="91"/>
      <c r="C584" s="91"/>
      <c r="D584" s="91"/>
      <c r="E584" s="104"/>
      <c r="F584" s="104"/>
      <c r="G584" s="104"/>
      <c r="H584" s="104"/>
      <c r="I584" s="104"/>
      <c r="J584" s="104"/>
      <c r="K584" s="104"/>
      <c r="L584" s="104"/>
    </row>
    <row r="585" spans="1:12" customFormat="1" x14ac:dyDescent="0.25">
      <c r="A585" s="91"/>
      <c r="B585" s="91"/>
      <c r="C585" s="91"/>
      <c r="D585" s="91"/>
      <c r="E585" s="104"/>
      <c r="F585" s="104"/>
      <c r="G585" s="104"/>
      <c r="H585" s="104"/>
      <c r="I585" s="104"/>
      <c r="J585" s="104"/>
      <c r="K585" s="104"/>
      <c r="L585" s="104"/>
    </row>
    <row r="586" spans="1:12" customFormat="1" x14ac:dyDescent="0.25">
      <c r="A586" s="91"/>
      <c r="B586" s="91"/>
      <c r="C586" s="91"/>
      <c r="D586" s="91"/>
      <c r="E586" s="104"/>
      <c r="F586" s="104"/>
      <c r="G586" s="104"/>
      <c r="H586" s="104"/>
      <c r="I586" s="104"/>
      <c r="J586" s="104"/>
      <c r="K586" s="104"/>
      <c r="L586" s="104"/>
    </row>
    <row r="587" spans="1:12" customFormat="1" x14ac:dyDescent="0.25">
      <c r="A587" s="91"/>
      <c r="B587" s="91"/>
      <c r="C587" s="91"/>
      <c r="D587" s="91"/>
      <c r="E587" s="104"/>
      <c r="F587" s="104"/>
      <c r="G587" s="104"/>
      <c r="H587" s="104"/>
      <c r="I587" s="104"/>
      <c r="J587" s="104"/>
      <c r="K587" s="104"/>
      <c r="L587" s="104"/>
    </row>
    <row r="588" spans="1:12" customFormat="1" x14ac:dyDescent="0.25">
      <c r="A588" s="91"/>
      <c r="B588" s="91"/>
      <c r="C588" s="91"/>
      <c r="D588" s="91"/>
      <c r="E588" s="104"/>
      <c r="F588" s="104"/>
      <c r="G588" s="104"/>
      <c r="H588" s="104"/>
      <c r="I588" s="104"/>
      <c r="J588" s="104"/>
      <c r="K588" s="104"/>
      <c r="L588" s="104"/>
    </row>
    <row r="589" spans="1:12" customFormat="1" x14ac:dyDescent="0.25">
      <c r="A589" s="91"/>
      <c r="B589" s="91"/>
      <c r="C589" s="91"/>
      <c r="D589" s="91"/>
      <c r="E589" s="104"/>
      <c r="F589" s="104"/>
      <c r="G589" s="104"/>
      <c r="H589" s="104"/>
      <c r="I589" s="104"/>
      <c r="J589" s="104"/>
      <c r="K589" s="104"/>
      <c r="L589" s="104"/>
    </row>
    <row r="590" spans="1:12" customFormat="1" x14ac:dyDescent="0.25">
      <c r="A590" s="91"/>
      <c r="B590" s="91"/>
      <c r="C590" s="91"/>
      <c r="D590" s="91"/>
      <c r="E590" s="104"/>
      <c r="F590" s="104"/>
      <c r="G590" s="104"/>
      <c r="H590" s="104"/>
      <c r="I590" s="104"/>
      <c r="J590" s="104"/>
      <c r="K590" s="104"/>
      <c r="L590" s="104"/>
    </row>
    <row r="591" spans="1:12" customFormat="1" x14ac:dyDescent="0.25">
      <c r="A591" s="91"/>
      <c r="B591" s="91"/>
      <c r="C591" s="91"/>
      <c r="D591" s="91"/>
      <c r="E591" s="104"/>
      <c r="F591" s="104"/>
      <c r="G591" s="104"/>
      <c r="H591" s="104"/>
      <c r="I591" s="104"/>
      <c r="J591" s="104"/>
      <c r="K591" s="104"/>
      <c r="L591" s="104"/>
    </row>
    <row r="592" spans="1:12" customFormat="1" x14ac:dyDescent="0.25">
      <c r="A592" s="91"/>
      <c r="B592" s="91"/>
      <c r="C592" s="91"/>
      <c r="D592" s="91"/>
      <c r="E592" s="104"/>
      <c r="F592" s="104"/>
      <c r="G592" s="104"/>
      <c r="H592" s="104"/>
      <c r="I592" s="104"/>
      <c r="J592" s="104"/>
      <c r="K592" s="104"/>
      <c r="L592" s="104"/>
    </row>
    <row r="593" spans="1:12" customFormat="1" x14ac:dyDescent="0.25">
      <c r="A593" s="91"/>
      <c r="B593" s="91"/>
      <c r="C593" s="91"/>
      <c r="D593" s="91"/>
      <c r="E593" s="104"/>
      <c r="F593" s="104"/>
      <c r="G593" s="104"/>
      <c r="H593" s="104"/>
      <c r="I593" s="104"/>
      <c r="J593" s="104"/>
      <c r="K593" s="104"/>
      <c r="L593" s="104"/>
    </row>
    <row r="594" spans="1:12" customFormat="1" x14ac:dyDescent="0.25">
      <c r="A594" s="91"/>
      <c r="B594" s="91"/>
      <c r="C594" s="91"/>
      <c r="D594" s="91"/>
      <c r="E594" s="104"/>
      <c r="F594" s="104"/>
      <c r="G594" s="104"/>
      <c r="H594" s="104"/>
      <c r="I594" s="104"/>
      <c r="J594" s="104"/>
      <c r="K594" s="104"/>
      <c r="L594" s="104"/>
    </row>
    <row r="595" spans="1:12" customFormat="1" x14ac:dyDescent="0.25">
      <c r="A595" s="91"/>
      <c r="B595" s="91"/>
      <c r="C595" s="91"/>
      <c r="D595" s="91"/>
      <c r="E595" s="104"/>
      <c r="F595" s="104"/>
      <c r="G595" s="104"/>
      <c r="H595" s="104"/>
      <c r="I595" s="104"/>
      <c r="J595" s="104"/>
      <c r="K595" s="104"/>
      <c r="L595" s="104"/>
    </row>
    <row r="596" spans="1:12" customFormat="1" x14ac:dyDescent="0.25">
      <c r="A596" s="91"/>
      <c r="B596" s="91"/>
      <c r="C596" s="91"/>
      <c r="D596" s="91"/>
      <c r="E596" s="104"/>
      <c r="F596" s="104"/>
      <c r="G596" s="104"/>
      <c r="H596" s="104"/>
      <c r="I596" s="104"/>
      <c r="J596" s="104"/>
      <c r="K596" s="104"/>
      <c r="L596" s="104"/>
    </row>
    <row r="597" spans="1:12" customFormat="1" x14ac:dyDescent="0.25">
      <c r="A597" s="91"/>
      <c r="B597" s="91"/>
      <c r="C597" s="91"/>
      <c r="D597" s="91"/>
      <c r="E597" s="104"/>
      <c r="F597" s="104"/>
      <c r="G597" s="104"/>
      <c r="H597" s="104"/>
      <c r="I597" s="104"/>
      <c r="J597" s="104"/>
      <c r="K597" s="104"/>
      <c r="L597" s="104"/>
    </row>
    <row r="598" spans="1:12" customFormat="1" x14ac:dyDescent="0.25">
      <c r="A598" s="91"/>
      <c r="B598" s="91"/>
      <c r="C598" s="91"/>
      <c r="D598" s="91"/>
      <c r="E598" s="104"/>
      <c r="F598" s="104"/>
      <c r="G598" s="104"/>
      <c r="H598" s="104"/>
      <c r="I598" s="104"/>
      <c r="J598" s="104"/>
      <c r="K598" s="104"/>
      <c r="L598" s="104"/>
    </row>
    <row r="599" spans="1:12" customFormat="1" x14ac:dyDescent="0.25">
      <c r="A599" s="91"/>
      <c r="B599" s="91"/>
      <c r="C599" s="91"/>
      <c r="D599" s="91"/>
      <c r="E599" s="104"/>
      <c r="F599" s="104"/>
      <c r="G599" s="104"/>
      <c r="H599" s="104"/>
      <c r="I599" s="104"/>
      <c r="J599" s="104"/>
      <c r="K599" s="104"/>
      <c r="L599" s="104"/>
    </row>
    <row r="600" spans="1:12" customFormat="1" x14ac:dyDescent="0.25">
      <c r="A600" s="91"/>
      <c r="B600" s="91"/>
      <c r="C600" s="91"/>
      <c r="D600" s="91"/>
      <c r="E600" s="104"/>
      <c r="F600" s="104"/>
      <c r="G600" s="104"/>
      <c r="H600" s="104"/>
      <c r="I600" s="104"/>
      <c r="J600" s="104"/>
      <c r="K600" s="104"/>
      <c r="L600" s="104"/>
    </row>
    <row r="601" spans="1:12" customFormat="1" x14ac:dyDescent="0.25">
      <c r="A601" s="91"/>
      <c r="B601" s="91"/>
      <c r="C601" s="91"/>
      <c r="D601" s="91"/>
      <c r="E601" s="104"/>
      <c r="F601" s="104"/>
      <c r="G601" s="104"/>
      <c r="H601" s="104"/>
      <c r="I601" s="104"/>
      <c r="J601" s="104"/>
      <c r="K601" s="104"/>
      <c r="L601" s="104"/>
    </row>
    <row r="602" spans="1:12" customFormat="1" x14ac:dyDescent="0.25">
      <c r="A602" s="91"/>
      <c r="B602" s="91"/>
      <c r="C602" s="91"/>
      <c r="D602" s="91"/>
      <c r="E602" s="104"/>
      <c r="F602" s="104"/>
      <c r="G602" s="104"/>
      <c r="H602" s="104"/>
      <c r="I602" s="104"/>
      <c r="J602" s="104"/>
      <c r="K602" s="104"/>
      <c r="L602" s="104"/>
    </row>
    <row r="603" spans="1:12" customFormat="1" x14ac:dyDescent="0.25">
      <c r="A603" s="91"/>
      <c r="B603" s="91"/>
      <c r="C603" s="91"/>
      <c r="D603" s="91"/>
      <c r="E603" s="104"/>
      <c r="F603" s="104"/>
      <c r="G603" s="104"/>
      <c r="H603" s="104"/>
      <c r="I603" s="104"/>
      <c r="J603" s="104"/>
      <c r="K603" s="104"/>
      <c r="L603" s="104"/>
    </row>
    <row r="604" spans="1:12" customFormat="1" x14ac:dyDescent="0.25">
      <c r="A604" s="91"/>
      <c r="B604" s="91"/>
      <c r="C604" s="91"/>
      <c r="D604" s="91"/>
      <c r="E604" s="104"/>
      <c r="F604" s="104"/>
      <c r="G604" s="104"/>
      <c r="H604" s="104"/>
      <c r="I604" s="104"/>
      <c r="J604" s="104"/>
      <c r="K604" s="104"/>
      <c r="L604" s="104"/>
    </row>
    <row r="605" spans="1:12" customFormat="1" x14ac:dyDescent="0.25">
      <c r="A605" s="91"/>
      <c r="B605" s="91"/>
      <c r="C605" s="91"/>
      <c r="D605" s="91"/>
      <c r="E605" s="104"/>
      <c r="F605" s="104"/>
      <c r="G605" s="104"/>
      <c r="H605" s="104"/>
      <c r="I605" s="104"/>
      <c r="J605" s="104"/>
      <c r="K605" s="104"/>
      <c r="L605" s="104"/>
    </row>
    <row r="606" spans="1:12" customFormat="1" x14ac:dyDescent="0.25">
      <c r="A606" s="91"/>
      <c r="B606" s="91"/>
      <c r="C606" s="91"/>
      <c r="D606" s="91"/>
      <c r="E606" s="104"/>
      <c r="F606" s="104"/>
      <c r="G606" s="104"/>
      <c r="H606" s="104"/>
      <c r="I606" s="104"/>
      <c r="J606" s="104"/>
      <c r="K606" s="104"/>
      <c r="L606" s="104"/>
    </row>
    <row r="607" spans="1:12" customFormat="1" x14ac:dyDescent="0.25">
      <c r="A607" s="91"/>
      <c r="B607" s="91"/>
      <c r="C607" s="91"/>
      <c r="D607" s="91"/>
      <c r="E607" s="104"/>
      <c r="F607" s="104"/>
      <c r="G607" s="104"/>
      <c r="H607" s="104"/>
      <c r="I607" s="104"/>
      <c r="J607" s="104"/>
      <c r="K607" s="104"/>
      <c r="L607" s="104"/>
    </row>
    <row r="608" spans="1:12" customFormat="1" x14ac:dyDescent="0.25">
      <c r="A608" s="91"/>
      <c r="B608" s="91"/>
      <c r="C608" s="91"/>
      <c r="D608" s="91"/>
      <c r="E608" s="104"/>
      <c r="F608" s="104"/>
      <c r="G608" s="104"/>
      <c r="H608" s="104"/>
      <c r="I608" s="104"/>
      <c r="J608" s="104"/>
      <c r="K608" s="104"/>
      <c r="L608" s="104"/>
    </row>
    <row r="609" spans="1:12" customFormat="1" x14ac:dyDescent="0.25">
      <c r="A609" s="91"/>
      <c r="B609" s="91"/>
      <c r="C609" s="91"/>
      <c r="D609" s="91"/>
      <c r="E609" s="104"/>
      <c r="F609" s="104"/>
      <c r="G609" s="104"/>
      <c r="H609" s="104"/>
      <c r="I609" s="104"/>
      <c r="J609" s="104"/>
      <c r="K609" s="104"/>
      <c r="L609" s="104"/>
    </row>
    <row r="610" spans="1:12" customFormat="1" x14ac:dyDescent="0.25">
      <c r="A610" s="91"/>
      <c r="B610" s="91"/>
      <c r="C610" s="91"/>
      <c r="D610" s="91"/>
      <c r="E610" s="104"/>
      <c r="F610" s="104"/>
      <c r="G610" s="104"/>
      <c r="H610" s="104"/>
      <c r="I610" s="104"/>
      <c r="J610" s="104"/>
      <c r="K610" s="104"/>
      <c r="L610" s="104"/>
    </row>
    <row r="611" spans="1:12" customFormat="1" x14ac:dyDescent="0.25">
      <c r="A611" s="91"/>
      <c r="B611" s="91"/>
      <c r="C611" s="91"/>
      <c r="D611" s="91"/>
      <c r="E611" s="104"/>
      <c r="F611" s="104"/>
      <c r="G611" s="104"/>
      <c r="H611" s="104"/>
      <c r="I611" s="104"/>
      <c r="J611" s="104"/>
      <c r="K611" s="104"/>
      <c r="L611" s="104"/>
    </row>
    <row r="612" spans="1:12" customFormat="1" x14ac:dyDescent="0.25">
      <c r="A612" s="91"/>
      <c r="B612" s="91"/>
      <c r="C612" s="91"/>
      <c r="D612" s="91"/>
      <c r="E612" s="104"/>
      <c r="F612" s="104"/>
      <c r="G612" s="104"/>
      <c r="H612" s="104"/>
      <c r="I612" s="104"/>
      <c r="J612" s="104"/>
      <c r="K612" s="104"/>
      <c r="L612" s="104"/>
    </row>
    <row r="613" spans="1:12" customFormat="1" x14ac:dyDescent="0.25">
      <c r="A613" s="91"/>
      <c r="B613" s="91"/>
      <c r="C613" s="91"/>
      <c r="D613" s="91"/>
      <c r="E613" s="104"/>
      <c r="F613" s="104"/>
      <c r="G613" s="104"/>
      <c r="H613" s="104"/>
      <c r="I613" s="104"/>
      <c r="J613" s="104"/>
      <c r="K613" s="104"/>
      <c r="L613" s="104"/>
    </row>
    <row r="614" spans="1:12" customFormat="1" x14ac:dyDescent="0.25">
      <c r="A614" s="91"/>
      <c r="B614" s="91"/>
      <c r="C614" s="91"/>
      <c r="D614" s="91"/>
      <c r="E614" s="104"/>
      <c r="F614" s="104"/>
      <c r="G614" s="104"/>
      <c r="H614" s="104"/>
      <c r="I614" s="104"/>
      <c r="J614" s="104"/>
      <c r="K614" s="104"/>
      <c r="L614" s="104"/>
    </row>
    <row r="615" spans="1:12" customFormat="1" x14ac:dyDescent="0.25">
      <c r="A615" s="91"/>
      <c r="B615" s="91"/>
      <c r="C615" s="91"/>
      <c r="D615" s="91"/>
      <c r="E615" s="104"/>
      <c r="F615" s="104"/>
      <c r="G615" s="104"/>
      <c r="H615" s="104"/>
      <c r="I615" s="104"/>
      <c r="J615" s="104"/>
      <c r="K615" s="104"/>
      <c r="L615" s="104"/>
    </row>
    <row r="616" spans="1:12" customFormat="1" x14ac:dyDescent="0.25">
      <c r="A616" s="91"/>
      <c r="B616" s="91"/>
      <c r="C616" s="91"/>
      <c r="D616" s="91"/>
      <c r="E616" s="104"/>
      <c r="F616" s="104"/>
      <c r="G616" s="104"/>
      <c r="H616" s="104"/>
      <c r="I616" s="104"/>
      <c r="J616" s="104"/>
      <c r="K616" s="104"/>
      <c r="L616" s="104"/>
    </row>
    <row r="617" spans="1:12" customFormat="1" x14ac:dyDescent="0.25">
      <c r="A617" s="91"/>
      <c r="B617" s="91"/>
      <c r="C617" s="91"/>
      <c r="D617" s="91"/>
      <c r="E617" s="104"/>
      <c r="F617" s="104"/>
      <c r="G617" s="104"/>
      <c r="H617" s="104"/>
      <c r="I617" s="104"/>
      <c r="J617" s="104"/>
      <c r="K617" s="104"/>
      <c r="L617" s="104"/>
    </row>
    <row r="618" spans="1:12" customFormat="1" x14ac:dyDescent="0.25">
      <c r="A618" s="91"/>
      <c r="B618" s="91"/>
      <c r="C618" s="91"/>
      <c r="D618" s="91"/>
      <c r="E618" s="104"/>
      <c r="F618" s="104"/>
      <c r="G618" s="104"/>
      <c r="H618" s="104"/>
      <c r="I618" s="104"/>
      <c r="J618" s="104"/>
      <c r="K618" s="104"/>
      <c r="L618" s="104"/>
    </row>
    <row r="619" spans="1:12" customFormat="1" x14ac:dyDescent="0.25">
      <c r="A619" s="91"/>
      <c r="B619" s="91"/>
      <c r="C619" s="91"/>
      <c r="D619" s="91"/>
      <c r="E619" s="104"/>
      <c r="F619" s="104"/>
      <c r="G619" s="104"/>
      <c r="H619" s="104"/>
      <c r="I619" s="104"/>
      <c r="J619" s="104"/>
      <c r="K619" s="104"/>
      <c r="L619" s="104"/>
    </row>
    <row r="620" spans="1:12" customFormat="1" x14ac:dyDescent="0.25">
      <c r="A620" s="91"/>
      <c r="B620" s="91"/>
      <c r="C620" s="91"/>
      <c r="D620" s="91"/>
      <c r="E620" s="104"/>
      <c r="F620" s="104"/>
      <c r="G620" s="104"/>
      <c r="H620" s="104"/>
      <c r="I620" s="104"/>
      <c r="J620" s="104"/>
      <c r="K620" s="104"/>
      <c r="L620" s="104"/>
    </row>
    <row r="621" spans="1:12" customFormat="1" x14ac:dyDescent="0.25">
      <c r="A621" s="91"/>
      <c r="B621" s="91"/>
      <c r="C621" s="91"/>
      <c r="D621" s="91"/>
      <c r="E621" s="104"/>
      <c r="F621" s="104"/>
      <c r="G621" s="104"/>
      <c r="H621" s="104"/>
      <c r="I621" s="104"/>
      <c r="J621" s="104"/>
      <c r="K621" s="104"/>
      <c r="L621" s="104"/>
    </row>
    <row r="622" spans="1:12" customFormat="1" x14ac:dyDescent="0.25">
      <c r="A622" s="91"/>
      <c r="B622" s="91"/>
      <c r="C622" s="91"/>
      <c r="D622" s="91"/>
      <c r="E622" s="104"/>
      <c r="F622" s="104"/>
      <c r="G622" s="104"/>
      <c r="H622" s="104"/>
      <c r="I622" s="104"/>
      <c r="J622" s="104"/>
      <c r="K622" s="104"/>
      <c r="L622" s="104"/>
    </row>
    <row r="623" spans="1:12" customFormat="1" x14ac:dyDescent="0.25">
      <c r="A623" s="91"/>
      <c r="B623" s="91"/>
      <c r="C623" s="91"/>
      <c r="D623" s="91"/>
      <c r="E623" s="104"/>
      <c r="F623" s="104"/>
      <c r="G623" s="104"/>
      <c r="H623" s="104"/>
      <c r="I623" s="104"/>
      <c r="J623" s="104"/>
      <c r="K623" s="104"/>
      <c r="L623" s="104"/>
    </row>
    <row r="624" spans="1:12" customFormat="1" x14ac:dyDescent="0.25">
      <c r="A624" s="91"/>
      <c r="B624" s="91"/>
      <c r="C624" s="91"/>
      <c r="D624" s="91"/>
      <c r="E624" s="104"/>
      <c r="F624" s="104"/>
      <c r="G624" s="104"/>
      <c r="H624" s="104"/>
      <c r="I624" s="104"/>
      <c r="J624" s="104"/>
      <c r="K624" s="104"/>
      <c r="L624" s="104"/>
    </row>
    <row r="625" spans="1:12" customFormat="1" x14ac:dyDescent="0.25">
      <c r="A625" s="91"/>
      <c r="B625" s="91"/>
      <c r="C625" s="91"/>
      <c r="D625" s="91"/>
      <c r="E625" s="104"/>
      <c r="F625" s="104"/>
      <c r="G625" s="104"/>
      <c r="H625" s="104"/>
      <c r="I625" s="104"/>
      <c r="J625" s="104"/>
      <c r="K625" s="104"/>
      <c r="L625" s="104"/>
    </row>
    <row r="626" spans="1:12" customFormat="1" x14ac:dyDescent="0.25">
      <c r="A626" s="91"/>
      <c r="B626" s="91"/>
      <c r="C626" s="91"/>
      <c r="D626" s="91"/>
      <c r="E626" s="104"/>
      <c r="F626" s="104"/>
      <c r="G626" s="104"/>
      <c r="H626" s="104"/>
      <c r="I626" s="104"/>
      <c r="J626" s="104"/>
      <c r="K626" s="104"/>
      <c r="L626" s="104"/>
    </row>
    <row r="627" spans="1:12" customFormat="1" x14ac:dyDescent="0.25">
      <c r="A627" s="91"/>
      <c r="B627" s="91"/>
      <c r="C627" s="91"/>
      <c r="D627" s="91"/>
      <c r="E627" s="104"/>
      <c r="F627" s="104"/>
      <c r="G627" s="104"/>
      <c r="H627" s="104"/>
      <c r="I627" s="104"/>
      <c r="J627" s="104"/>
      <c r="K627" s="104"/>
      <c r="L627" s="104"/>
    </row>
    <row r="628" spans="1:12" customFormat="1" x14ac:dyDescent="0.25">
      <c r="A628" s="91"/>
      <c r="B628" s="91"/>
      <c r="C628" s="91"/>
      <c r="D628" s="91"/>
      <c r="E628" s="104"/>
      <c r="F628" s="104"/>
      <c r="G628" s="104"/>
      <c r="H628" s="104"/>
      <c r="I628" s="104"/>
      <c r="J628" s="104"/>
      <c r="K628" s="104"/>
      <c r="L628" s="104"/>
    </row>
    <row r="629" spans="1:12" customFormat="1" x14ac:dyDescent="0.25">
      <c r="A629" s="91"/>
      <c r="B629" s="91"/>
      <c r="C629" s="91"/>
      <c r="D629" s="91"/>
      <c r="E629" s="104"/>
      <c r="F629" s="104"/>
      <c r="G629" s="104"/>
      <c r="H629" s="104"/>
      <c r="I629" s="104"/>
      <c r="J629" s="104"/>
      <c r="K629" s="104"/>
      <c r="L629" s="104"/>
    </row>
    <row r="630" spans="1:12" customFormat="1" x14ac:dyDescent="0.25">
      <c r="A630" s="91"/>
      <c r="B630" s="91"/>
      <c r="C630" s="91"/>
      <c r="D630" s="91"/>
      <c r="E630" s="104"/>
      <c r="F630" s="104"/>
      <c r="G630" s="104"/>
      <c r="H630" s="104"/>
      <c r="I630" s="104"/>
      <c r="J630" s="104"/>
      <c r="K630" s="104"/>
      <c r="L630" s="104"/>
    </row>
    <row r="631" spans="1:12" customFormat="1" x14ac:dyDescent="0.25">
      <c r="A631" s="91"/>
      <c r="B631" s="91"/>
      <c r="C631" s="91"/>
      <c r="D631" s="91"/>
      <c r="E631" s="104"/>
      <c r="F631" s="104"/>
      <c r="G631" s="104"/>
      <c r="H631" s="104"/>
      <c r="I631" s="104"/>
      <c r="J631" s="104"/>
      <c r="K631" s="104"/>
      <c r="L631" s="104"/>
    </row>
    <row r="632" spans="1:12" customFormat="1" x14ac:dyDescent="0.25">
      <c r="A632" s="91"/>
      <c r="B632" s="91"/>
      <c r="C632" s="91"/>
      <c r="D632" s="91"/>
      <c r="E632" s="104"/>
      <c r="F632" s="104"/>
      <c r="G632" s="104"/>
      <c r="H632" s="104"/>
      <c r="I632" s="104"/>
      <c r="J632" s="104"/>
      <c r="K632" s="104"/>
      <c r="L632" s="104"/>
    </row>
    <row r="633" spans="1:12" customFormat="1" x14ac:dyDescent="0.25">
      <c r="A633" s="91"/>
      <c r="B633" s="91"/>
      <c r="C633" s="91"/>
      <c r="D633" s="91"/>
      <c r="E633" s="104"/>
      <c r="F633" s="104"/>
      <c r="G633" s="104"/>
      <c r="H633" s="104"/>
      <c r="I633" s="104"/>
      <c r="J633" s="104"/>
      <c r="K633" s="104"/>
      <c r="L633" s="104"/>
    </row>
    <row r="634" spans="1:12" customFormat="1" x14ac:dyDescent="0.25">
      <c r="A634" s="91"/>
      <c r="B634" s="91"/>
      <c r="C634" s="91"/>
      <c r="D634" s="91"/>
      <c r="E634" s="104"/>
      <c r="F634" s="104"/>
      <c r="G634" s="104"/>
      <c r="H634" s="104"/>
      <c r="I634" s="104"/>
      <c r="J634" s="104"/>
      <c r="K634" s="104"/>
      <c r="L634" s="104"/>
    </row>
    <row r="635" spans="1:12" customFormat="1" x14ac:dyDescent="0.25">
      <c r="A635" s="91"/>
      <c r="B635" s="91"/>
      <c r="C635" s="91"/>
      <c r="D635" s="91"/>
      <c r="E635" s="104"/>
      <c r="F635" s="104"/>
      <c r="G635" s="104"/>
      <c r="H635" s="104"/>
      <c r="I635" s="104"/>
      <c r="J635" s="104"/>
      <c r="K635" s="104"/>
      <c r="L635" s="104"/>
    </row>
    <row r="636" spans="1:12" customFormat="1" x14ac:dyDescent="0.25">
      <c r="A636" s="91"/>
      <c r="B636" s="91"/>
      <c r="C636" s="91"/>
      <c r="D636" s="91"/>
      <c r="E636" s="104"/>
      <c r="F636" s="104"/>
      <c r="G636" s="104"/>
      <c r="H636" s="104"/>
      <c r="I636" s="104"/>
      <c r="J636" s="104"/>
      <c r="K636" s="104"/>
      <c r="L636" s="104"/>
    </row>
    <row r="637" spans="1:12" customFormat="1" x14ac:dyDescent="0.25">
      <c r="A637" s="91"/>
      <c r="B637" s="91"/>
      <c r="C637" s="91"/>
      <c r="D637" s="91"/>
      <c r="E637" s="104"/>
      <c r="F637" s="104"/>
      <c r="G637" s="104"/>
      <c r="H637" s="104"/>
      <c r="I637" s="104"/>
      <c r="J637" s="104"/>
      <c r="K637" s="104"/>
      <c r="L637" s="104"/>
    </row>
    <row r="638" spans="1:12" customFormat="1" x14ac:dyDescent="0.25">
      <c r="A638" s="91"/>
      <c r="B638" s="91"/>
      <c r="C638" s="91"/>
      <c r="D638" s="91"/>
      <c r="E638" s="104"/>
      <c r="F638" s="104"/>
      <c r="G638" s="104"/>
      <c r="H638" s="104"/>
      <c r="I638" s="104"/>
      <c r="J638" s="104"/>
      <c r="K638" s="104"/>
      <c r="L638" s="104"/>
    </row>
    <row r="639" spans="1:12" customFormat="1" x14ac:dyDescent="0.25">
      <c r="A639" s="91"/>
      <c r="B639" s="91"/>
      <c r="C639" s="91"/>
      <c r="D639" s="91"/>
      <c r="E639" s="104"/>
      <c r="F639" s="104"/>
      <c r="G639" s="104"/>
      <c r="H639" s="104"/>
      <c r="I639" s="104"/>
      <c r="J639" s="104"/>
      <c r="K639" s="104"/>
      <c r="L639" s="104"/>
    </row>
    <row r="640" spans="1:12" customFormat="1" x14ac:dyDescent="0.25">
      <c r="A640" s="91"/>
      <c r="B640" s="91"/>
      <c r="C640" s="91"/>
      <c r="D640" s="91"/>
      <c r="E640" s="104"/>
      <c r="F640" s="104"/>
      <c r="G640" s="104"/>
      <c r="H640" s="104"/>
      <c r="I640" s="104"/>
      <c r="J640" s="104"/>
      <c r="K640" s="104"/>
      <c r="L640" s="104"/>
    </row>
    <row r="641" spans="1:12" customFormat="1" x14ac:dyDescent="0.25">
      <c r="A641" s="91"/>
      <c r="B641" s="91"/>
      <c r="C641" s="91"/>
      <c r="D641" s="91"/>
      <c r="E641" s="104"/>
      <c r="F641" s="104"/>
      <c r="G641" s="104"/>
      <c r="H641" s="104"/>
      <c r="I641" s="104"/>
      <c r="J641" s="104"/>
      <c r="K641" s="104"/>
      <c r="L641" s="104"/>
    </row>
    <row r="642" spans="1:12" customFormat="1" x14ac:dyDescent="0.25">
      <c r="A642" s="91"/>
      <c r="B642" s="91"/>
      <c r="C642" s="91"/>
      <c r="D642" s="91"/>
      <c r="E642" s="104"/>
      <c r="F642" s="104"/>
      <c r="G642" s="104"/>
      <c r="H642" s="104"/>
      <c r="I642" s="104"/>
      <c r="J642" s="104"/>
      <c r="K642" s="104"/>
      <c r="L642" s="104"/>
    </row>
    <row r="643" spans="1:12" customFormat="1" x14ac:dyDescent="0.25">
      <c r="A643" s="91"/>
      <c r="B643" s="91"/>
      <c r="C643" s="91"/>
      <c r="D643" s="91"/>
      <c r="E643" s="104"/>
      <c r="F643" s="104"/>
      <c r="G643" s="104"/>
      <c r="H643" s="104"/>
      <c r="I643" s="104"/>
      <c r="J643" s="104"/>
      <c r="K643" s="104"/>
      <c r="L643" s="104"/>
    </row>
    <row r="644" spans="1:12" customFormat="1" x14ac:dyDescent="0.25">
      <c r="A644" s="91"/>
      <c r="B644" s="91"/>
      <c r="C644" s="91"/>
      <c r="D644" s="91"/>
      <c r="E644" s="104"/>
      <c r="F644" s="104"/>
      <c r="G644" s="104"/>
      <c r="H644" s="104"/>
      <c r="I644" s="104"/>
      <c r="J644" s="104"/>
      <c r="K644" s="104"/>
      <c r="L644" s="104"/>
    </row>
    <row r="645" spans="1:12" customFormat="1" x14ac:dyDescent="0.25">
      <c r="A645" s="91"/>
      <c r="B645" s="91"/>
      <c r="C645" s="91"/>
      <c r="D645" s="91"/>
      <c r="E645" s="104"/>
      <c r="F645" s="104"/>
      <c r="G645" s="104"/>
      <c r="H645" s="104"/>
      <c r="I645" s="104"/>
      <c r="J645" s="104"/>
      <c r="K645" s="104"/>
      <c r="L645" s="104"/>
    </row>
    <row r="646" spans="1:12" customFormat="1" x14ac:dyDescent="0.25">
      <c r="A646" s="91"/>
      <c r="B646" s="91"/>
      <c r="C646" s="91"/>
      <c r="D646" s="91"/>
      <c r="E646" s="104"/>
      <c r="F646" s="104"/>
      <c r="G646" s="104"/>
      <c r="H646" s="104"/>
      <c r="I646" s="104"/>
      <c r="J646" s="104"/>
      <c r="K646" s="104"/>
      <c r="L646" s="104"/>
    </row>
    <row r="647" spans="1:12" customFormat="1" x14ac:dyDescent="0.25">
      <c r="A647" s="91"/>
      <c r="B647" s="91"/>
      <c r="C647" s="91"/>
      <c r="D647" s="91"/>
      <c r="E647" s="104"/>
      <c r="F647" s="104"/>
      <c r="G647" s="104"/>
      <c r="H647" s="104"/>
      <c r="I647" s="104"/>
      <c r="J647" s="104"/>
      <c r="K647" s="104"/>
      <c r="L647" s="104"/>
    </row>
    <row r="648" spans="1:12" customFormat="1" x14ac:dyDescent="0.25">
      <c r="A648" s="91"/>
      <c r="B648" s="91"/>
      <c r="C648" s="91"/>
      <c r="D648" s="91"/>
      <c r="E648" s="104"/>
      <c r="F648" s="104"/>
      <c r="G648" s="104"/>
      <c r="H648" s="104"/>
      <c r="I648" s="104"/>
      <c r="J648" s="104"/>
      <c r="K648" s="104"/>
      <c r="L648" s="104"/>
    </row>
    <row r="649" spans="1:12" customFormat="1" x14ac:dyDescent="0.25">
      <c r="A649" s="91"/>
      <c r="B649" s="91"/>
      <c r="C649" s="91"/>
      <c r="D649" s="91"/>
      <c r="E649" s="104"/>
      <c r="F649" s="104"/>
      <c r="G649" s="104"/>
      <c r="H649" s="104"/>
      <c r="I649" s="104"/>
      <c r="J649" s="104"/>
      <c r="K649" s="104"/>
      <c r="L649" s="104"/>
    </row>
    <row r="650" spans="1:12" customFormat="1" x14ac:dyDescent="0.25">
      <c r="A650" s="91"/>
      <c r="B650" s="91"/>
      <c r="C650" s="91"/>
      <c r="D650" s="91"/>
      <c r="E650" s="104"/>
      <c r="F650" s="104"/>
      <c r="G650" s="104"/>
      <c r="H650" s="104"/>
      <c r="I650" s="104"/>
      <c r="J650" s="104"/>
      <c r="K650" s="104"/>
      <c r="L650" s="104"/>
    </row>
    <row r="651" spans="1:12" customFormat="1" x14ac:dyDescent="0.25">
      <c r="A651" s="91"/>
      <c r="B651" s="91"/>
      <c r="C651" s="91"/>
      <c r="D651" s="91"/>
      <c r="E651" s="104"/>
      <c r="F651" s="104"/>
      <c r="G651" s="104"/>
      <c r="H651" s="104"/>
      <c r="I651" s="104"/>
      <c r="J651" s="104"/>
      <c r="K651" s="104"/>
      <c r="L651" s="104"/>
    </row>
    <row r="652" spans="1:12" customFormat="1" x14ac:dyDescent="0.25">
      <c r="A652" s="91"/>
      <c r="B652" s="91"/>
      <c r="C652" s="91"/>
      <c r="D652" s="91"/>
      <c r="E652" s="104"/>
      <c r="F652" s="104"/>
      <c r="G652" s="104"/>
      <c r="H652" s="104"/>
      <c r="I652" s="104"/>
      <c r="J652" s="104"/>
      <c r="K652" s="104"/>
      <c r="L652" s="104"/>
    </row>
    <row r="653" spans="1:12" customFormat="1" x14ac:dyDescent="0.25">
      <c r="A653" s="91"/>
      <c r="B653" s="91"/>
      <c r="C653" s="91"/>
      <c r="D653" s="91"/>
      <c r="E653" s="104"/>
      <c r="F653" s="104"/>
      <c r="G653" s="104"/>
      <c r="H653" s="104"/>
      <c r="I653" s="104"/>
      <c r="J653" s="104"/>
      <c r="K653" s="104"/>
      <c r="L653" s="104"/>
    </row>
    <row r="654" spans="1:12" customFormat="1" x14ac:dyDescent="0.25">
      <c r="A654" s="91"/>
      <c r="B654" s="91"/>
      <c r="C654" s="91"/>
      <c r="D654" s="91"/>
      <c r="E654" s="104"/>
      <c r="F654" s="104"/>
      <c r="G654" s="104"/>
      <c r="H654" s="104"/>
      <c r="I654" s="104"/>
      <c r="J654" s="104"/>
      <c r="K654" s="104"/>
      <c r="L654" s="104"/>
    </row>
    <row r="655" spans="1:12" customFormat="1" x14ac:dyDescent="0.25">
      <c r="A655" s="91"/>
      <c r="B655" s="91"/>
      <c r="C655" s="91"/>
      <c r="D655" s="91"/>
      <c r="E655" s="104"/>
      <c r="F655" s="104"/>
      <c r="G655" s="104"/>
      <c r="H655" s="104"/>
      <c r="I655" s="104"/>
      <c r="J655" s="104"/>
      <c r="K655" s="104"/>
      <c r="L655" s="104"/>
    </row>
    <row r="656" spans="1:12" customFormat="1" x14ac:dyDescent="0.25">
      <c r="A656" s="91"/>
      <c r="B656" s="91"/>
      <c r="C656" s="91"/>
      <c r="D656" s="91"/>
      <c r="E656" s="104"/>
      <c r="F656" s="104"/>
      <c r="G656" s="104"/>
      <c r="H656" s="104"/>
      <c r="I656" s="104"/>
      <c r="J656" s="104"/>
      <c r="K656" s="104"/>
      <c r="L656" s="104"/>
    </row>
    <row r="657" spans="1:12" customFormat="1" x14ac:dyDescent="0.25">
      <c r="A657" s="91"/>
      <c r="B657" s="91"/>
      <c r="C657" s="91"/>
      <c r="D657" s="91"/>
      <c r="E657" s="104"/>
      <c r="F657" s="104"/>
      <c r="G657" s="104"/>
      <c r="H657" s="104"/>
      <c r="I657" s="104"/>
      <c r="J657" s="104"/>
      <c r="K657" s="104"/>
      <c r="L657" s="104"/>
    </row>
    <row r="658" spans="1:12" customFormat="1" x14ac:dyDescent="0.25">
      <c r="A658" s="91"/>
      <c r="B658" s="91"/>
      <c r="C658" s="91"/>
      <c r="D658" s="91"/>
      <c r="E658" s="104"/>
      <c r="F658" s="104"/>
      <c r="G658" s="104"/>
      <c r="H658" s="104"/>
      <c r="I658" s="104"/>
      <c r="J658" s="104"/>
      <c r="K658" s="104"/>
      <c r="L658" s="104"/>
    </row>
    <row r="659" spans="1:12" customFormat="1" x14ac:dyDescent="0.25">
      <c r="A659" s="91"/>
      <c r="B659" s="91"/>
      <c r="C659" s="91"/>
      <c r="D659" s="91"/>
      <c r="E659" s="104"/>
      <c r="F659" s="104"/>
      <c r="G659" s="104"/>
      <c r="H659" s="104"/>
      <c r="I659" s="104"/>
      <c r="J659" s="104"/>
      <c r="K659" s="104"/>
      <c r="L659" s="104"/>
    </row>
    <row r="660" spans="1:12" customFormat="1" x14ac:dyDescent="0.25">
      <c r="A660" s="91"/>
      <c r="B660" s="91"/>
      <c r="C660" s="91"/>
      <c r="D660" s="91"/>
      <c r="E660" s="104"/>
      <c r="F660" s="104"/>
      <c r="G660" s="104"/>
      <c r="H660" s="104"/>
      <c r="I660" s="104"/>
      <c r="J660" s="104"/>
      <c r="K660" s="104"/>
      <c r="L660" s="104"/>
    </row>
    <row r="661" spans="1:12" customFormat="1" x14ac:dyDescent="0.25">
      <c r="A661" s="91"/>
      <c r="B661" s="91"/>
      <c r="C661" s="91"/>
      <c r="D661" s="91"/>
      <c r="E661" s="104"/>
      <c r="F661" s="104"/>
      <c r="G661" s="104"/>
      <c r="H661" s="104"/>
      <c r="I661" s="104"/>
      <c r="J661" s="104"/>
      <c r="K661" s="104"/>
      <c r="L661" s="104"/>
    </row>
    <row r="662" spans="1:12" customFormat="1" x14ac:dyDescent="0.25">
      <c r="A662" s="91"/>
      <c r="B662" s="91"/>
      <c r="C662" s="91"/>
      <c r="D662" s="91"/>
      <c r="E662" s="104"/>
      <c r="F662" s="104"/>
      <c r="G662" s="104"/>
      <c r="H662" s="104"/>
      <c r="I662" s="104"/>
      <c r="J662" s="104"/>
      <c r="K662" s="104"/>
      <c r="L662" s="104"/>
    </row>
    <row r="663" spans="1:12" customFormat="1" x14ac:dyDescent="0.25">
      <c r="A663" s="91"/>
      <c r="B663" s="91"/>
      <c r="C663" s="91"/>
      <c r="D663" s="91"/>
      <c r="E663" s="104"/>
      <c r="F663" s="104"/>
      <c r="G663" s="104"/>
      <c r="H663" s="104"/>
      <c r="I663" s="104"/>
      <c r="J663" s="104"/>
      <c r="K663" s="104"/>
      <c r="L663" s="104"/>
    </row>
    <row r="664" spans="1:12" customFormat="1" x14ac:dyDescent="0.25">
      <c r="A664" s="91"/>
      <c r="B664" s="91"/>
      <c r="C664" s="91"/>
      <c r="D664" s="91"/>
      <c r="E664" s="104"/>
      <c r="F664" s="104"/>
      <c r="G664" s="104"/>
      <c r="H664" s="104"/>
      <c r="I664" s="104"/>
      <c r="J664" s="104"/>
      <c r="K664" s="104"/>
      <c r="L664" s="104"/>
    </row>
    <row r="665" spans="1:12" customFormat="1" x14ac:dyDescent="0.25">
      <c r="A665" s="91"/>
      <c r="B665" s="91"/>
      <c r="C665" s="91"/>
      <c r="D665" s="91"/>
      <c r="E665" s="104"/>
      <c r="F665" s="104"/>
      <c r="G665" s="104"/>
      <c r="H665" s="104"/>
      <c r="I665" s="104"/>
      <c r="J665" s="104"/>
      <c r="K665" s="104"/>
      <c r="L665" s="104"/>
    </row>
    <row r="666" spans="1:12" customFormat="1" x14ac:dyDescent="0.25">
      <c r="A666" s="91"/>
      <c r="B666" s="91"/>
      <c r="C666" s="91"/>
      <c r="D666" s="91"/>
      <c r="E666" s="104"/>
      <c r="F666" s="104"/>
      <c r="G666" s="104"/>
      <c r="H666" s="104"/>
      <c r="I666" s="104"/>
      <c r="J666" s="104"/>
      <c r="K666" s="104"/>
      <c r="L666" s="104"/>
    </row>
    <row r="667" spans="1:12" customFormat="1" x14ac:dyDescent="0.25">
      <c r="A667" s="91"/>
      <c r="B667" s="91"/>
      <c r="C667" s="91"/>
      <c r="D667" s="91"/>
      <c r="E667" s="104"/>
      <c r="F667" s="104"/>
      <c r="G667" s="104"/>
      <c r="H667" s="104"/>
      <c r="I667" s="104"/>
      <c r="J667" s="104"/>
      <c r="K667" s="104"/>
      <c r="L667" s="104"/>
    </row>
    <row r="668" spans="1:12" customFormat="1" x14ac:dyDescent="0.25">
      <c r="A668" s="91"/>
      <c r="B668" s="91"/>
      <c r="C668" s="91"/>
      <c r="D668" s="91"/>
      <c r="E668" s="104"/>
      <c r="F668" s="104"/>
      <c r="G668" s="104"/>
      <c r="H668" s="104"/>
      <c r="I668" s="104"/>
      <c r="J668" s="104"/>
      <c r="K668" s="104"/>
      <c r="L668" s="104"/>
    </row>
    <row r="669" spans="1:12" customFormat="1" x14ac:dyDescent="0.25">
      <c r="A669" s="91"/>
      <c r="B669" s="91"/>
      <c r="C669" s="91"/>
      <c r="D669" s="91"/>
      <c r="E669" s="104"/>
      <c r="F669" s="104"/>
      <c r="G669" s="104"/>
      <c r="H669" s="104"/>
      <c r="I669" s="104"/>
      <c r="J669" s="104"/>
      <c r="K669" s="104"/>
      <c r="L669" s="104"/>
    </row>
    <row r="670" spans="1:12" customFormat="1" x14ac:dyDescent="0.25">
      <c r="A670" s="91"/>
      <c r="B670" s="91"/>
      <c r="C670" s="91"/>
      <c r="D670" s="91"/>
      <c r="E670" s="104"/>
      <c r="F670" s="104"/>
      <c r="G670" s="104"/>
      <c r="H670" s="104"/>
      <c r="I670" s="104"/>
      <c r="J670" s="104"/>
      <c r="K670" s="104"/>
      <c r="L670" s="104"/>
    </row>
    <row r="671" spans="1:12" customFormat="1" x14ac:dyDescent="0.25">
      <c r="A671" s="91"/>
      <c r="B671" s="91"/>
      <c r="C671" s="91"/>
      <c r="D671" s="91"/>
      <c r="E671" s="104"/>
      <c r="F671" s="104"/>
      <c r="G671" s="104"/>
      <c r="H671" s="104"/>
      <c r="I671" s="104"/>
      <c r="J671" s="104"/>
      <c r="K671" s="104"/>
      <c r="L671" s="104"/>
    </row>
    <row r="672" spans="1:12" customFormat="1" x14ac:dyDescent="0.25">
      <c r="A672" s="91"/>
      <c r="B672" s="91"/>
      <c r="C672" s="91"/>
      <c r="D672" s="91"/>
      <c r="E672" s="104"/>
      <c r="F672" s="104"/>
      <c r="G672" s="104"/>
      <c r="H672" s="104"/>
      <c r="I672" s="104"/>
      <c r="J672" s="104"/>
      <c r="K672" s="104"/>
      <c r="L672" s="104"/>
    </row>
    <row r="673" spans="1:12" customFormat="1" x14ac:dyDescent="0.25">
      <c r="A673" s="91"/>
      <c r="B673" s="91"/>
      <c r="C673" s="91"/>
      <c r="D673" s="91"/>
      <c r="E673" s="104"/>
      <c r="F673" s="104"/>
      <c r="G673" s="104"/>
      <c r="H673" s="104"/>
      <c r="I673" s="104"/>
      <c r="J673" s="104"/>
      <c r="K673" s="104"/>
      <c r="L673" s="104"/>
    </row>
    <row r="674" spans="1:12" customFormat="1" x14ac:dyDescent="0.25">
      <c r="A674" s="91"/>
      <c r="B674" s="91"/>
      <c r="C674" s="91"/>
      <c r="D674" s="91"/>
      <c r="E674" s="104"/>
      <c r="F674" s="104"/>
      <c r="G674" s="104"/>
      <c r="H674" s="104"/>
      <c r="I674" s="104"/>
      <c r="J674" s="104"/>
      <c r="K674" s="104"/>
      <c r="L674" s="104"/>
    </row>
    <row r="675" spans="1:12" customFormat="1" x14ac:dyDescent="0.25">
      <c r="A675" s="91"/>
      <c r="B675" s="91"/>
      <c r="C675" s="91"/>
      <c r="D675" s="91"/>
      <c r="E675" s="104"/>
      <c r="F675" s="104"/>
      <c r="G675" s="104"/>
      <c r="H675" s="104"/>
      <c r="I675" s="104"/>
      <c r="J675" s="104"/>
      <c r="K675" s="104"/>
      <c r="L675" s="104"/>
    </row>
    <row r="676" spans="1:12" customFormat="1" x14ac:dyDescent="0.25">
      <c r="A676" s="91"/>
      <c r="B676" s="91"/>
      <c r="C676" s="91"/>
      <c r="D676" s="91"/>
      <c r="E676" s="104"/>
      <c r="F676" s="104"/>
      <c r="G676" s="104"/>
      <c r="H676" s="104"/>
      <c r="I676" s="104"/>
      <c r="J676" s="104"/>
      <c r="K676" s="104"/>
      <c r="L676" s="104"/>
    </row>
    <row r="677" spans="1:12" customFormat="1" x14ac:dyDescent="0.25">
      <c r="A677" s="91"/>
      <c r="B677" s="91"/>
      <c r="C677" s="91"/>
      <c r="D677" s="91"/>
      <c r="E677" s="104"/>
      <c r="F677" s="104"/>
      <c r="G677" s="104"/>
      <c r="H677" s="104"/>
      <c r="I677" s="104"/>
      <c r="J677" s="104"/>
      <c r="K677" s="104"/>
      <c r="L677" s="104"/>
    </row>
    <row r="678" spans="1:12" customFormat="1" x14ac:dyDescent="0.25">
      <c r="A678" s="91"/>
      <c r="B678" s="91"/>
      <c r="C678" s="91"/>
      <c r="D678" s="91"/>
      <c r="E678" s="104"/>
      <c r="F678" s="104"/>
      <c r="G678" s="104"/>
      <c r="H678" s="104"/>
      <c r="I678" s="104"/>
      <c r="J678" s="104"/>
      <c r="K678" s="104"/>
      <c r="L678" s="104"/>
    </row>
    <row r="679" spans="1:12" customFormat="1" x14ac:dyDescent="0.25">
      <c r="A679" s="91"/>
      <c r="B679" s="91"/>
      <c r="C679" s="91"/>
      <c r="D679" s="91"/>
      <c r="E679" s="104"/>
      <c r="F679" s="104"/>
      <c r="G679" s="104"/>
      <c r="H679" s="104"/>
      <c r="I679" s="104"/>
      <c r="J679" s="104"/>
      <c r="K679" s="104"/>
      <c r="L679" s="104"/>
    </row>
    <row r="680" spans="1:12" customFormat="1" x14ac:dyDescent="0.25">
      <c r="A680" s="91"/>
      <c r="B680" s="91"/>
      <c r="C680" s="91"/>
      <c r="D680" s="91"/>
      <c r="E680" s="104"/>
      <c r="F680" s="104"/>
      <c r="G680" s="104"/>
      <c r="H680" s="104"/>
      <c r="I680" s="104"/>
      <c r="J680" s="104"/>
      <c r="K680" s="104"/>
      <c r="L680" s="104"/>
    </row>
    <row r="681" spans="1:12" customFormat="1" x14ac:dyDescent="0.25">
      <c r="A681" s="91"/>
      <c r="B681" s="91"/>
      <c r="C681" s="91"/>
      <c r="D681" s="91"/>
      <c r="E681" s="104"/>
      <c r="F681" s="104"/>
      <c r="G681" s="104"/>
      <c r="H681" s="104"/>
      <c r="I681" s="104"/>
      <c r="J681" s="104"/>
      <c r="K681" s="104"/>
      <c r="L681" s="104"/>
    </row>
    <row r="682" spans="1:12" customFormat="1" x14ac:dyDescent="0.25">
      <c r="A682" s="91"/>
      <c r="B682" s="91"/>
      <c r="C682" s="91"/>
      <c r="D682" s="91"/>
      <c r="E682" s="104"/>
      <c r="F682" s="104"/>
      <c r="G682" s="104"/>
      <c r="H682" s="104"/>
      <c r="I682" s="104"/>
      <c r="J682" s="104"/>
      <c r="K682" s="104"/>
      <c r="L682" s="104"/>
    </row>
    <row r="683" spans="1:12" customFormat="1" x14ac:dyDescent="0.25">
      <c r="A683" s="91"/>
      <c r="B683" s="91"/>
      <c r="C683" s="91"/>
      <c r="D683" s="91"/>
      <c r="E683" s="104"/>
      <c r="F683" s="104"/>
      <c r="G683" s="104"/>
      <c r="H683" s="104"/>
      <c r="I683" s="104"/>
      <c r="J683" s="104"/>
      <c r="K683" s="104"/>
      <c r="L683" s="104"/>
    </row>
    <row r="684" spans="1:12" customFormat="1" x14ac:dyDescent="0.25">
      <c r="A684" s="91"/>
      <c r="B684" s="91"/>
      <c r="C684" s="91"/>
      <c r="D684" s="91"/>
      <c r="E684" s="104"/>
      <c r="F684" s="104"/>
      <c r="G684" s="104"/>
      <c r="H684" s="104"/>
      <c r="I684" s="104"/>
      <c r="J684" s="104"/>
      <c r="K684" s="104"/>
      <c r="L684" s="104"/>
    </row>
    <row r="685" spans="1:12" customFormat="1" x14ac:dyDescent="0.25">
      <c r="A685" s="91"/>
      <c r="B685" s="91"/>
      <c r="C685" s="91"/>
      <c r="D685" s="91"/>
      <c r="E685" s="104"/>
      <c r="F685" s="104"/>
      <c r="G685" s="104"/>
      <c r="H685" s="104"/>
      <c r="I685" s="104"/>
      <c r="J685" s="104"/>
      <c r="K685" s="104"/>
      <c r="L685" s="104"/>
    </row>
    <row r="686" spans="1:12" customFormat="1" x14ac:dyDescent="0.25">
      <c r="A686" s="91"/>
      <c r="B686" s="91"/>
      <c r="C686" s="91"/>
      <c r="D686" s="91"/>
      <c r="E686" s="104"/>
      <c r="F686" s="104"/>
      <c r="G686" s="104"/>
      <c r="H686" s="104"/>
      <c r="I686" s="104"/>
      <c r="J686" s="104"/>
      <c r="K686" s="104"/>
      <c r="L686" s="104"/>
    </row>
    <row r="687" spans="1:12" customFormat="1" x14ac:dyDescent="0.25">
      <c r="A687" s="91"/>
      <c r="B687" s="91"/>
      <c r="C687" s="91"/>
      <c r="D687" s="91"/>
      <c r="E687" s="104"/>
      <c r="F687" s="104"/>
      <c r="G687" s="104"/>
      <c r="H687" s="104"/>
      <c r="I687" s="104"/>
      <c r="J687" s="104"/>
      <c r="K687" s="104"/>
      <c r="L687" s="104"/>
    </row>
    <row r="688" spans="1:12" customFormat="1" x14ac:dyDescent="0.25">
      <c r="A688" s="91"/>
      <c r="B688" s="91"/>
      <c r="C688" s="91"/>
      <c r="D688" s="91"/>
      <c r="E688" s="104"/>
      <c r="F688" s="104"/>
      <c r="G688" s="104"/>
      <c r="H688" s="104"/>
      <c r="I688" s="104"/>
      <c r="J688" s="104"/>
      <c r="K688" s="104"/>
      <c r="L688" s="104"/>
    </row>
    <row r="689" spans="1:12" customFormat="1" x14ac:dyDescent="0.25">
      <c r="A689" s="91"/>
      <c r="B689" s="91"/>
      <c r="C689" s="91"/>
      <c r="D689" s="91"/>
      <c r="E689" s="104"/>
      <c r="F689" s="104"/>
      <c r="G689" s="104"/>
      <c r="H689" s="104"/>
      <c r="I689" s="104"/>
      <c r="J689" s="104"/>
      <c r="K689" s="104"/>
      <c r="L689" s="104"/>
    </row>
    <row r="690" spans="1:12" customFormat="1" x14ac:dyDescent="0.25">
      <c r="A690" s="91"/>
      <c r="B690" s="91"/>
      <c r="C690" s="91"/>
      <c r="D690" s="91"/>
      <c r="E690" s="104"/>
      <c r="F690" s="104"/>
      <c r="G690" s="104"/>
      <c r="H690" s="104"/>
      <c r="I690" s="104"/>
      <c r="J690" s="104"/>
      <c r="K690" s="104"/>
      <c r="L690" s="104"/>
    </row>
    <row r="691" spans="1:12" customFormat="1" x14ac:dyDescent="0.25">
      <c r="A691" s="91"/>
      <c r="B691" s="91"/>
      <c r="C691" s="91"/>
      <c r="D691" s="91"/>
      <c r="E691" s="104"/>
      <c r="F691" s="104"/>
      <c r="G691" s="104"/>
      <c r="H691" s="104"/>
      <c r="I691" s="104"/>
      <c r="J691" s="104"/>
      <c r="K691" s="104"/>
      <c r="L691" s="104"/>
    </row>
    <row r="692" spans="1:12" customFormat="1" x14ac:dyDescent="0.25">
      <c r="A692" s="91"/>
      <c r="B692" s="91"/>
      <c r="C692" s="91"/>
      <c r="D692" s="91"/>
      <c r="E692" s="104"/>
      <c r="F692" s="104"/>
      <c r="G692" s="104"/>
      <c r="H692" s="104"/>
      <c r="I692" s="104"/>
      <c r="J692" s="104"/>
      <c r="K692" s="104"/>
      <c r="L692" s="104"/>
    </row>
    <row r="693" spans="1:12" customFormat="1" x14ac:dyDescent="0.25">
      <c r="A693" s="91"/>
      <c r="B693" s="91"/>
      <c r="C693" s="91"/>
      <c r="D693" s="91"/>
      <c r="E693" s="104"/>
      <c r="F693" s="104"/>
      <c r="G693" s="104"/>
      <c r="H693" s="104"/>
      <c r="I693" s="104"/>
      <c r="J693" s="104"/>
      <c r="K693" s="104"/>
      <c r="L693" s="104"/>
    </row>
    <row r="694" spans="1:12" customFormat="1" x14ac:dyDescent="0.25">
      <c r="A694" s="91"/>
      <c r="B694" s="91"/>
      <c r="C694" s="91"/>
      <c r="D694" s="91"/>
      <c r="E694" s="104"/>
      <c r="F694" s="104"/>
      <c r="G694" s="104"/>
      <c r="H694" s="104"/>
      <c r="I694" s="104"/>
      <c r="J694" s="104"/>
      <c r="K694" s="104"/>
      <c r="L694" s="104"/>
    </row>
    <row r="695" spans="1:12" customFormat="1" x14ac:dyDescent="0.25">
      <c r="A695" s="91"/>
      <c r="B695" s="91"/>
      <c r="C695" s="91"/>
      <c r="D695" s="91"/>
      <c r="E695" s="104"/>
      <c r="F695" s="104"/>
      <c r="G695" s="104"/>
      <c r="H695" s="104"/>
      <c r="I695" s="104"/>
      <c r="J695" s="104"/>
      <c r="K695" s="104"/>
      <c r="L695" s="104"/>
    </row>
    <row r="696" spans="1:12" customFormat="1" x14ac:dyDescent="0.25">
      <c r="A696" s="91"/>
      <c r="B696" s="91"/>
      <c r="C696" s="91"/>
      <c r="D696" s="91"/>
      <c r="E696" s="104"/>
      <c r="F696" s="104"/>
      <c r="G696" s="104"/>
      <c r="H696" s="104"/>
      <c r="I696" s="104"/>
      <c r="J696" s="104"/>
      <c r="K696" s="104"/>
      <c r="L696" s="104"/>
    </row>
    <row r="697" spans="1:12" customFormat="1" x14ac:dyDescent="0.25">
      <c r="A697" s="91"/>
      <c r="B697" s="91"/>
      <c r="C697" s="91"/>
      <c r="D697" s="91"/>
      <c r="E697" s="104"/>
      <c r="F697" s="104"/>
      <c r="G697" s="104"/>
      <c r="H697" s="104"/>
      <c r="I697" s="104"/>
      <c r="J697" s="104"/>
      <c r="K697" s="104"/>
      <c r="L697" s="104"/>
    </row>
    <row r="698" spans="1:12" customFormat="1" x14ac:dyDescent="0.25">
      <c r="A698" s="91"/>
      <c r="B698" s="91"/>
      <c r="C698" s="91"/>
      <c r="D698" s="91"/>
      <c r="E698" s="104"/>
      <c r="F698" s="104"/>
      <c r="G698" s="104"/>
      <c r="H698" s="104"/>
      <c r="I698" s="104"/>
      <c r="J698" s="104"/>
      <c r="K698" s="104"/>
      <c r="L698" s="104"/>
    </row>
    <row r="699" spans="1:12" customFormat="1" x14ac:dyDescent="0.25">
      <c r="A699" s="91"/>
      <c r="B699" s="91"/>
      <c r="C699" s="91"/>
      <c r="D699" s="91"/>
      <c r="E699" s="104"/>
      <c r="F699" s="104"/>
      <c r="G699" s="104"/>
      <c r="H699" s="104"/>
      <c r="I699" s="104"/>
      <c r="J699" s="104"/>
      <c r="K699" s="104"/>
      <c r="L699" s="104"/>
    </row>
    <row r="700" spans="1:12" customFormat="1" x14ac:dyDescent="0.25">
      <c r="A700" s="91"/>
      <c r="B700" s="91"/>
      <c r="C700" s="91"/>
      <c r="D700" s="91"/>
      <c r="E700" s="104"/>
      <c r="F700" s="104"/>
      <c r="G700" s="104"/>
      <c r="H700" s="104"/>
      <c r="I700" s="104"/>
      <c r="J700" s="104"/>
      <c r="K700" s="104"/>
      <c r="L700" s="104"/>
    </row>
    <row r="701" spans="1:12" customFormat="1" x14ac:dyDescent="0.25">
      <c r="A701" s="91"/>
      <c r="B701" s="91"/>
      <c r="C701" s="91"/>
      <c r="D701" s="91"/>
      <c r="E701" s="104"/>
      <c r="F701" s="104"/>
      <c r="G701" s="104"/>
      <c r="H701" s="104"/>
      <c r="I701" s="104"/>
      <c r="J701" s="104"/>
      <c r="K701" s="104"/>
      <c r="L701" s="104"/>
    </row>
    <row r="702" spans="1:12" customFormat="1" x14ac:dyDescent="0.25">
      <c r="A702" s="91"/>
      <c r="B702" s="91"/>
      <c r="C702" s="91"/>
      <c r="D702" s="91"/>
      <c r="E702" s="104"/>
      <c r="F702" s="104"/>
      <c r="G702" s="104"/>
      <c r="H702" s="104"/>
      <c r="I702" s="104"/>
      <c r="J702" s="104"/>
      <c r="K702" s="104"/>
      <c r="L702" s="104"/>
    </row>
    <row r="703" spans="1:12" customFormat="1" x14ac:dyDescent="0.25">
      <c r="A703" s="91"/>
      <c r="B703" s="91"/>
      <c r="C703" s="91"/>
      <c r="D703" s="91"/>
      <c r="E703" s="104"/>
      <c r="F703" s="104"/>
      <c r="G703" s="104"/>
      <c r="H703" s="104"/>
      <c r="I703" s="104"/>
      <c r="J703" s="104"/>
      <c r="K703" s="104"/>
      <c r="L703" s="104"/>
    </row>
    <row r="704" spans="1:12" customFormat="1" x14ac:dyDescent="0.25">
      <c r="A704" s="91"/>
      <c r="B704" s="91"/>
      <c r="C704" s="91"/>
      <c r="D704" s="91"/>
      <c r="E704" s="104"/>
      <c r="F704" s="104"/>
      <c r="G704" s="104"/>
      <c r="H704" s="104"/>
      <c r="I704" s="104"/>
      <c r="J704" s="104"/>
      <c r="K704" s="104"/>
      <c r="L704" s="104"/>
    </row>
    <row r="705" spans="1:12" customFormat="1" x14ac:dyDescent="0.25">
      <c r="A705" s="91"/>
      <c r="B705" s="91"/>
      <c r="C705" s="91"/>
      <c r="D705" s="91"/>
      <c r="E705" s="104"/>
      <c r="F705" s="104"/>
      <c r="G705" s="104"/>
      <c r="H705" s="104"/>
      <c r="I705" s="104"/>
      <c r="J705" s="104"/>
      <c r="K705" s="104"/>
      <c r="L705" s="104"/>
    </row>
    <row r="706" spans="1:12" customFormat="1" x14ac:dyDescent="0.25">
      <c r="A706" s="91"/>
      <c r="B706" s="91"/>
      <c r="C706" s="91"/>
      <c r="D706" s="91"/>
      <c r="E706" s="104"/>
      <c r="F706" s="104"/>
      <c r="G706" s="104"/>
      <c r="H706" s="104"/>
      <c r="I706" s="104"/>
      <c r="J706" s="104"/>
      <c r="K706" s="104"/>
      <c r="L706" s="104"/>
    </row>
    <row r="707" spans="1:12" customFormat="1" x14ac:dyDescent="0.25">
      <c r="A707" s="91"/>
      <c r="B707" s="91"/>
      <c r="C707" s="91"/>
      <c r="D707" s="91"/>
      <c r="E707" s="104"/>
      <c r="F707" s="104"/>
      <c r="G707" s="104"/>
      <c r="H707" s="104"/>
      <c r="I707" s="104"/>
      <c r="J707" s="104"/>
      <c r="K707" s="104"/>
      <c r="L707" s="104"/>
    </row>
    <row r="708" spans="1:12" customFormat="1" x14ac:dyDescent="0.25">
      <c r="A708" s="91"/>
      <c r="B708" s="91"/>
      <c r="C708" s="91"/>
      <c r="D708" s="91"/>
      <c r="E708" s="104"/>
      <c r="F708" s="104"/>
      <c r="G708" s="104"/>
      <c r="H708" s="104"/>
      <c r="I708" s="104"/>
      <c r="J708" s="104"/>
      <c r="K708" s="104"/>
      <c r="L708" s="104"/>
    </row>
    <row r="709" spans="1:12" customFormat="1" x14ac:dyDescent="0.25">
      <c r="A709" s="91"/>
      <c r="B709" s="91"/>
      <c r="C709" s="91"/>
      <c r="D709" s="91"/>
      <c r="E709" s="104"/>
      <c r="F709" s="104"/>
      <c r="G709" s="104"/>
      <c r="H709" s="104"/>
      <c r="I709" s="104"/>
      <c r="J709" s="104"/>
      <c r="K709" s="104"/>
      <c r="L709" s="104"/>
    </row>
    <row r="710" spans="1:12" customFormat="1" x14ac:dyDescent="0.25">
      <c r="A710" s="91"/>
      <c r="B710" s="91"/>
      <c r="C710" s="91"/>
      <c r="D710" s="91"/>
      <c r="E710" s="104"/>
      <c r="F710" s="104"/>
      <c r="G710" s="104"/>
      <c r="H710" s="104"/>
      <c r="I710" s="104"/>
      <c r="J710" s="104"/>
      <c r="K710" s="104"/>
      <c r="L710" s="104"/>
    </row>
    <row r="711" spans="1:12" customFormat="1" x14ac:dyDescent="0.25">
      <c r="A711" s="91"/>
      <c r="B711" s="91"/>
      <c r="C711" s="91"/>
      <c r="D711" s="91"/>
      <c r="E711" s="104"/>
      <c r="F711" s="104"/>
      <c r="G711" s="104"/>
      <c r="H711" s="104"/>
      <c r="I711" s="104"/>
      <c r="J711" s="104"/>
      <c r="K711" s="104"/>
      <c r="L711" s="104"/>
    </row>
    <row r="712" spans="1:12" customFormat="1" x14ac:dyDescent="0.25">
      <c r="A712" s="91"/>
      <c r="B712" s="91"/>
      <c r="C712" s="91"/>
      <c r="D712" s="91"/>
      <c r="E712" s="104"/>
      <c r="F712" s="104"/>
      <c r="G712" s="104"/>
      <c r="H712" s="104"/>
      <c r="I712" s="104"/>
      <c r="J712" s="104"/>
      <c r="K712" s="104"/>
      <c r="L712" s="104"/>
    </row>
    <row r="713" spans="1:12" customFormat="1" x14ac:dyDescent="0.25">
      <c r="A713" s="91"/>
      <c r="B713" s="91"/>
      <c r="C713" s="91"/>
      <c r="D713" s="91"/>
      <c r="E713" s="104"/>
      <c r="F713" s="104"/>
      <c r="G713" s="104"/>
      <c r="H713" s="104"/>
      <c r="I713" s="104"/>
      <c r="J713" s="104"/>
      <c r="K713" s="104"/>
      <c r="L713" s="104"/>
    </row>
    <row r="714" spans="1:12" customFormat="1" x14ac:dyDescent="0.25">
      <c r="A714" s="91"/>
      <c r="B714" s="91"/>
      <c r="C714" s="91"/>
      <c r="D714" s="91"/>
      <c r="E714" s="104"/>
      <c r="F714" s="104"/>
      <c r="G714" s="104"/>
      <c r="H714" s="104"/>
      <c r="I714" s="104"/>
      <c r="J714" s="104"/>
      <c r="K714" s="104"/>
      <c r="L714" s="104"/>
    </row>
    <row r="715" spans="1:12" customFormat="1" x14ac:dyDescent="0.25">
      <c r="A715" s="91"/>
      <c r="B715" s="91"/>
      <c r="C715" s="91"/>
      <c r="D715" s="91"/>
      <c r="E715" s="104"/>
      <c r="F715" s="104"/>
      <c r="G715" s="104"/>
      <c r="H715" s="104"/>
      <c r="I715" s="104"/>
      <c r="J715" s="104"/>
      <c r="K715" s="104"/>
      <c r="L715" s="104"/>
    </row>
    <row r="716" spans="1:12" customFormat="1" x14ac:dyDescent="0.25">
      <c r="A716" s="91"/>
      <c r="B716" s="91"/>
      <c r="C716" s="91"/>
      <c r="D716" s="91"/>
      <c r="E716" s="104"/>
      <c r="F716" s="104"/>
      <c r="G716" s="104"/>
      <c r="H716" s="104"/>
      <c r="I716" s="104"/>
      <c r="J716" s="104"/>
      <c r="K716" s="104"/>
      <c r="L716" s="104"/>
    </row>
    <row r="717" spans="1:12" customFormat="1" x14ac:dyDescent="0.25">
      <c r="A717" s="91"/>
      <c r="B717" s="91"/>
      <c r="C717" s="91"/>
      <c r="D717" s="91"/>
      <c r="E717" s="104"/>
      <c r="F717" s="104"/>
      <c r="G717" s="104"/>
      <c r="H717" s="104"/>
      <c r="I717" s="104"/>
      <c r="J717" s="104"/>
      <c r="K717" s="104"/>
      <c r="L717" s="104"/>
    </row>
    <row r="718" spans="1:12" customFormat="1" x14ac:dyDescent="0.25">
      <c r="A718" s="91"/>
      <c r="B718" s="91"/>
      <c r="C718" s="91"/>
      <c r="D718" s="91"/>
      <c r="E718" s="104"/>
      <c r="F718" s="104"/>
      <c r="G718" s="104"/>
      <c r="H718" s="104"/>
      <c r="I718" s="104"/>
      <c r="J718" s="104"/>
      <c r="K718" s="104"/>
      <c r="L718" s="104"/>
    </row>
    <row r="719" spans="1:12" customFormat="1" x14ac:dyDescent="0.25">
      <c r="A719" s="91"/>
      <c r="B719" s="91"/>
      <c r="C719" s="91"/>
      <c r="D719" s="91"/>
      <c r="E719" s="104"/>
      <c r="F719" s="104"/>
      <c r="G719" s="104"/>
      <c r="H719" s="104"/>
      <c r="I719" s="104"/>
      <c r="J719" s="104"/>
      <c r="K719" s="104"/>
      <c r="L719" s="104"/>
    </row>
    <row r="720" spans="1:12" customFormat="1" x14ac:dyDescent="0.25">
      <c r="A720" s="91"/>
      <c r="B720" s="91"/>
      <c r="C720" s="91"/>
      <c r="D720" s="91"/>
      <c r="E720" s="104"/>
      <c r="F720" s="104"/>
      <c r="G720" s="104"/>
      <c r="H720" s="104"/>
      <c r="I720" s="104"/>
      <c r="J720" s="104"/>
      <c r="K720" s="104"/>
      <c r="L720" s="104"/>
    </row>
    <row r="721" spans="1:12" customFormat="1" x14ac:dyDescent="0.25">
      <c r="A721" s="91"/>
      <c r="B721" s="91"/>
      <c r="C721" s="91"/>
      <c r="D721" s="91"/>
      <c r="E721" s="104"/>
      <c r="F721" s="104"/>
      <c r="G721" s="104"/>
      <c r="H721" s="104"/>
      <c r="I721" s="104"/>
      <c r="J721" s="104"/>
      <c r="K721" s="104"/>
      <c r="L721" s="104"/>
    </row>
    <row r="722" spans="1:12" customFormat="1" x14ac:dyDescent="0.25">
      <c r="A722" s="91"/>
      <c r="B722" s="91"/>
      <c r="C722" s="91"/>
      <c r="D722" s="91"/>
      <c r="E722" s="104"/>
      <c r="F722" s="104"/>
      <c r="G722" s="104"/>
      <c r="H722" s="104"/>
      <c r="I722" s="104"/>
      <c r="J722" s="104"/>
      <c r="K722" s="104"/>
      <c r="L722" s="104"/>
    </row>
    <row r="723" spans="1:12" customFormat="1" x14ac:dyDescent="0.25">
      <c r="A723" s="91"/>
      <c r="B723" s="91"/>
      <c r="C723" s="91"/>
      <c r="D723" s="91"/>
      <c r="E723" s="104"/>
      <c r="F723" s="104"/>
      <c r="G723" s="104"/>
      <c r="H723" s="104"/>
      <c r="I723" s="104"/>
      <c r="J723" s="104"/>
      <c r="K723" s="104"/>
      <c r="L723" s="104"/>
    </row>
    <row r="724" spans="1:12" customFormat="1" x14ac:dyDescent="0.25">
      <c r="A724" s="91"/>
      <c r="B724" s="91"/>
      <c r="C724" s="91"/>
      <c r="D724" s="91"/>
      <c r="E724" s="104"/>
      <c r="F724" s="104"/>
      <c r="G724" s="104"/>
      <c r="H724" s="104"/>
      <c r="I724" s="104"/>
      <c r="J724" s="104"/>
      <c r="K724" s="104"/>
      <c r="L724" s="104"/>
    </row>
    <row r="725" spans="1:12" customFormat="1" x14ac:dyDescent="0.25">
      <c r="A725" s="91"/>
      <c r="B725" s="91"/>
      <c r="C725" s="91"/>
      <c r="D725" s="91"/>
      <c r="E725" s="104"/>
      <c r="F725" s="104"/>
      <c r="G725" s="104"/>
      <c r="H725" s="104"/>
      <c r="I725" s="104"/>
      <c r="J725" s="104"/>
      <c r="K725" s="104"/>
      <c r="L725" s="104"/>
    </row>
    <row r="726" spans="1:12" customFormat="1" x14ac:dyDescent="0.25">
      <c r="A726" s="91"/>
      <c r="B726" s="91"/>
      <c r="C726" s="91"/>
      <c r="D726" s="91"/>
      <c r="E726" s="104"/>
      <c r="F726" s="104"/>
      <c r="G726" s="104"/>
      <c r="H726" s="104"/>
      <c r="I726" s="104"/>
      <c r="J726" s="104"/>
      <c r="K726" s="104"/>
      <c r="L726" s="104"/>
    </row>
    <row r="727" spans="1:12" customFormat="1" x14ac:dyDescent="0.25">
      <c r="A727" s="91"/>
      <c r="B727" s="91"/>
      <c r="C727" s="91"/>
      <c r="D727" s="91"/>
      <c r="E727" s="104"/>
      <c r="F727" s="104"/>
      <c r="G727" s="104"/>
      <c r="H727" s="104"/>
      <c r="I727" s="104"/>
      <c r="J727" s="104"/>
      <c r="K727" s="104"/>
      <c r="L727" s="104"/>
    </row>
    <row r="728" spans="1:12" customFormat="1" x14ac:dyDescent="0.25">
      <c r="A728" s="91"/>
      <c r="B728" s="91"/>
      <c r="C728" s="91"/>
      <c r="D728" s="91"/>
      <c r="E728" s="104"/>
      <c r="F728" s="104"/>
      <c r="G728" s="104"/>
      <c r="H728" s="104"/>
      <c r="I728" s="104"/>
      <c r="J728" s="104"/>
      <c r="K728" s="104"/>
      <c r="L728" s="104"/>
    </row>
    <row r="729" spans="1:12" customFormat="1" x14ac:dyDescent="0.25">
      <c r="A729" s="91"/>
      <c r="B729" s="91"/>
      <c r="C729" s="91"/>
      <c r="D729" s="91"/>
      <c r="E729" s="104"/>
      <c r="F729" s="104"/>
      <c r="G729" s="104"/>
      <c r="H729" s="104"/>
      <c r="I729" s="104"/>
      <c r="J729" s="104"/>
      <c r="K729" s="104"/>
      <c r="L729" s="104"/>
    </row>
    <row r="730" spans="1:12" customFormat="1" x14ac:dyDescent="0.25">
      <c r="A730" s="91"/>
      <c r="B730" s="91"/>
      <c r="C730" s="91"/>
      <c r="D730" s="91"/>
      <c r="E730" s="104"/>
      <c r="F730" s="104"/>
      <c r="G730" s="104"/>
      <c r="H730" s="104"/>
      <c r="I730" s="104"/>
      <c r="J730" s="104"/>
      <c r="K730" s="104"/>
      <c r="L730" s="104"/>
    </row>
    <row r="731" spans="1:12" customFormat="1" x14ac:dyDescent="0.25">
      <c r="A731" s="91"/>
      <c r="B731" s="91"/>
      <c r="C731" s="91"/>
      <c r="D731" s="91"/>
      <c r="E731" s="104"/>
      <c r="F731" s="104"/>
      <c r="G731" s="104"/>
      <c r="H731" s="104"/>
      <c r="I731" s="104"/>
      <c r="J731" s="104"/>
      <c r="K731" s="104"/>
      <c r="L731" s="104"/>
    </row>
    <row r="732" spans="1:12" customFormat="1" x14ac:dyDescent="0.25">
      <c r="A732" s="91"/>
      <c r="B732" s="91"/>
      <c r="C732" s="91"/>
      <c r="D732" s="91"/>
      <c r="E732" s="104"/>
      <c r="F732" s="104"/>
      <c r="G732" s="104"/>
      <c r="H732" s="104"/>
      <c r="I732" s="104"/>
      <c r="J732" s="104"/>
      <c r="K732" s="104"/>
      <c r="L732" s="104"/>
    </row>
    <row r="733" spans="1:12" customFormat="1" x14ac:dyDescent="0.25">
      <c r="A733" s="91"/>
      <c r="B733" s="91"/>
      <c r="C733" s="91"/>
      <c r="D733" s="91"/>
      <c r="E733" s="104"/>
      <c r="F733" s="104"/>
      <c r="G733" s="104"/>
      <c r="H733" s="104"/>
      <c r="I733" s="104"/>
      <c r="J733" s="104"/>
      <c r="K733" s="104"/>
      <c r="L733" s="104"/>
    </row>
    <row r="734" spans="1:12" customFormat="1" x14ac:dyDescent="0.25">
      <c r="A734" s="91"/>
      <c r="B734" s="91"/>
      <c r="C734" s="91"/>
      <c r="D734" s="91"/>
      <c r="E734" s="104"/>
      <c r="F734" s="104"/>
      <c r="G734" s="104"/>
      <c r="H734" s="104"/>
      <c r="I734" s="104"/>
      <c r="J734" s="104"/>
      <c r="K734" s="104"/>
      <c r="L734" s="104"/>
    </row>
    <row r="735" spans="1:12" customFormat="1" x14ac:dyDescent="0.25">
      <c r="A735" s="91"/>
      <c r="B735" s="91"/>
      <c r="C735" s="91"/>
      <c r="D735" s="91"/>
      <c r="E735" s="104"/>
      <c r="F735" s="104"/>
      <c r="G735" s="104"/>
      <c r="H735" s="104"/>
      <c r="I735" s="104"/>
      <c r="J735" s="104"/>
      <c r="K735" s="104"/>
      <c r="L735" s="104"/>
    </row>
    <row r="736" spans="1:12" customFormat="1" x14ac:dyDescent="0.25">
      <c r="A736" s="91"/>
      <c r="B736" s="91"/>
      <c r="C736" s="91"/>
      <c r="D736" s="91"/>
      <c r="E736" s="104"/>
      <c r="F736" s="104"/>
      <c r="G736" s="104"/>
      <c r="H736" s="104"/>
      <c r="I736" s="104"/>
      <c r="J736" s="104"/>
      <c r="K736" s="104"/>
      <c r="L736" s="104"/>
    </row>
    <row r="737" spans="1:12" customFormat="1" x14ac:dyDescent="0.25">
      <c r="A737" s="91"/>
      <c r="B737" s="91"/>
      <c r="C737" s="91"/>
      <c r="D737" s="91"/>
      <c r="E737" s="104"/>
      <c r="F737" s="104"/>
      <c r="G737" s="104"/>
      <c r="H737" s="104"/>
      <c r="I737" s="104"/>
      <c r="J737" s="104"/>
      <c r="K737" s="104"/>
      <c r="L737" s="104"/>
    </row>
    <row r="738" spans="1:12" customFormat="1" x14ac:dyDescent="0.25">
      <c r="A738" s="91"/>
      <c r="B738" s="91"/>
      <c r="C738" s="91"/>
      <c r="D738" s="91"/>
      <c r="E738" s="104"/>
      <c r="F738" s="104"/>
      <c r="G738" s="104"/>
      <c r="H738" s="104"/>
      <c r="I738" s="104"/>
      <c r="J738" s="104"/>
      <c r="K738" s="104"/>
      <c r="L738" s="104"/>
    </row>
    <row r="739" spans="1:12" customFormat="1" x14ac:dyDescent="0.25">
      <c r="A739" s="91"/>
      <c r="B739" s="91"/>
      <c r="C739" s="91"/>
      <c r="D739" s="91"/>
      <c r="E739" s="104"/>
      <c r="F739" s="104"/>
      <c r="G739" s="104"/>
      <c r="H739" s="104"/>
      <c r="I739" s="104"/>
      <c r="J739" s="104"/>
      <c r="K739" s="104"/>
      <c r="L739" s="104"/>
    </row>
    <row r="740" spans="1:12" customFormat="1" x14ac:dyDescent="0.25">
      <c r="A740" s="91"/>
      <c r="B740" s="91"/>
      <c r="C740" s="91"/>
      <c r="D740" s="91"/>
      <c r="E740" s="104"/>
      <c r="F740" s="104"/>
      <c r="G740" s="104"/>
      <c r="H740" s="104"/>
      <c r="I740" s="104"/>
      <c r="J740" s="104"/>
      <c r="K740" s="104"/>
      <c r="L740" s="104"/>
    </row>
    <row r="741" spans="1:12" customFormat="1" x14ac:dyDescent="0.25">
      <c r="A741" s="91"/>
      <c r="B741" s="91"/>
      <c r="C741" s="91"/>
      <c r="D741" s="91"/>
      <c r="E741" s="104"/>
      <c r="F741" s="104"/>
      <c r="G741" s="104"/>
      <c r="H741" s="104"/>
      <c r="I741" s="104"/>
      <c r="J741" s="104"/>
      <c r="K741" s="104"/>
      <c r="L741" s="104"/>
    </row>
    <row r="742" spans="1:12" customFormat="1" x14ac:dyDescent="0.25">
      <c r="A742" s="91"/>
      <c r="B742" s="91"/>
      <c r="C742" s="91"/>
      <c r="D742" s="91"/>
      <c r="E742" s="104"/>
      <c r="F742" s="104"/>
      <c r="G742" s="104"/>
      <c r="H742" s="104"/>
      <c r="I742" s="104"/>
      <c r="J742" s="104"/>
      <c r="K742" s="104"/>
      <c r="L742" s="104"/>
    </row>
    <row r="743" spans="1:12" customFormat="1" x14ac:dyDescent="0.25">
      <c r="A743" s="91"/>
      <c r="B743" s="91"/>
      <c r="C743" s="91"/>
      <c r="D743" s="91"/>
      <c r="E743" s="104"/>
      <c r="F743" s="104"/>
      <c r="G743" s="104"/>
      <c r="H743" s="104"/>
      <c r="I743" s="104"/>
      <c r="J743" s="104"/>
      <c r="K743" s="104"/>
      <c r="L743" s="104"/>
    </row>
    <row r="744" spans="1:12" customFormat="1" x14ac:dyDescent="0.25">
      <c r="A744" s="91"/>
      <c r="B744" s="91"/>
      <c r="C744" s="91"/>
      <c r="D744" s="91"/>
      <c r="E744" s="104"/>
      <c r="F744" s="104"/>
      <c r="G744" s="104"/>
      <c r="H744" s="104"/>
      <c r="I744" s="104"/>
      <c r="J744" s="104"/>
      <c r="K744" s="104"/>
      <c r="L744" s="104"/>
    </row>
    <row r="745" spans="1:12" customFormat="1" x14ac:dyDescent="0.25">
      <c r="A745" s="91"/>
      <c r="B745" s="91"/>
      <c r="C745" s="91"/>
      <c r="D745" s="91"/>
      <c r="E745" s="104"/>
      <c r="F745" s="104"/>
      <c r="G745" s="104"/>
      <c r="H745" s="104"/>
      <c r="I745" s="104"/>
      <c r="J745" s="104"/>
      <c r="K745" s="104"/>
      <c r="L745" s="104"/>
    </row>
    <row r="746" spans="1:12" customFormat="1" x14ac:dyDescent="0.25">
      <c r="A746" s="91"/>
      <c r="B746" s="91"/>
      <c r="C746" s="91"/>
      <c r="D746" s="91"/>
      <c r="E746" s="104"/>
      <c r="F746" s="104"/>
      <c r="G746" s="104"/>
      <c r="H746" s="104"/>
      <c r="I746" s="104"/>
      <c r="J746" s="104"/>
      <c r="K746" s="104"/>
      <c r="L746" s="104"/>
    </row>
    <row r="747" spans="1:12" customFormat="1" x14ac:dyDescent="0.25">
      <c r="A747" s="91"/>
      <c r="B747" s="91"/>
      <c r="C747" s="91"/>
      <c r="D747" s="91"/>
      <c r="E747" s="104"/>
      <c r="F747" s="104"/>
      <c r="G747" s="104"/>
      <c r="H747" s="104"/>
      <c r="I747" s="104"/>
      <c r="J747" s="104"/>
      <c r="K747" s="104"/>
      <c r="L747" s="104"/>
    </row>
    <row r="748" spans="1:12" customFormat="1" x14ac:dyDescent="0.25">
      <c r="A748" s="91"/>
      <c r="B748" s="91"/>
      <c r="C748" s="91"/>
      <c r="D748" s="91"/>
      <c r="E748" s="104"/>
      <c r="F748" s="104"/>
      <c r="G748" s="104"/>
      <c r="H748" s="104"/>
      <c r="I748" s="104"/>
      <c r="J748" s="104"/>
      <c r="K748" s="104"/>
      <c r="L748" s="104"/>
    </row>
    <row r="749" spans="1:12" customFormat="1" x14ac:dyDescent="0.25">
      <c r="A749" s="91"/>
      <c r="B749" s="91"/>
      <c r="C749" s="91"/>
      <c r="D749" s="91"/>
      <c r="E749" s="104"/>
      <c r="F749" s="104"/>
      <c r="G749" s="104"/>
      <c r="H749" s="104"/>
      <c r="I749" s="104"/>
      <c r="J749" s="104"/>
      <c r="K749" s="104"/>
      <c r="L749" s="104"/>
    </row>
    <row r="750" spans="1:12" customFormat="1" x14ac:dyDescent="0.25">
      <c r="A750" s="91"/>
      <c r="B750" s="91"/>
      <c r="C750" s="91"/>
      <c r="D750" s="91"/>
      <c r="E750" s="104"/>
      <c r="F750" s="104"/>
      <c r="G750" s="104"/>
      <c r="H750" s="104"/>
      <c r="I750" s="104"/>
      <c r="J750" s="104"/>
      <c r="K750" s="104"/>
      <c r="L750" s="104"/>
    </row>
    <row r="751" spans="1:12" customFormat="1" x14ac:dyDescent="0.25">
      <c r="A751" s="91"/>
      <c r="B751" s="91"/>
      <c r="C751" s="91"/>
      <c r="D751" s="91"/>
      <c r="E751" s="104"/>
      <c r="F751" s="104"/>
      <c r="G751" s="104"/>
      <c r="H751" s="104"/>
      <c r="I751" s="104"/>
      <c r="J751" s="104"/>
      <c r="K751" s="104"/>
      <c r="L751" s="104"/>
    </row>
    <row r="752" spans="1:12" customFormat="1" x14ac:dyDescent="0.25">
      <c r="A752" s="91"/>
      <c r="B752" s="91"/>
      <c r="C752" s="91"/>
      <c r="D752" s="91"/>
      <c r="E752" s="104"/>
      <c r="F752" s="104"/>
      <c r="G752" s="104"/>
      <c r="H752" s="104"/>
      <c r="I752" s="104"/>
      <c r="J752" s="104"/>
      <c r="K752" s="104"/>
      <c r="L752" s="104"/>
    </row>
    <row r="753" spans="1:12" customFormat="1" x14ac:dyDescent="0.25">
      <c r="A753" s="91"/>
      <c r="B753" s="91"/>
      <c r="C753" s="91"/>
      <c r="D753" s="91"/>
      <c r="E753" s="104"/>
      <c r="F753" s="104"/>
      <c r="G753" s="104"/>
      <c r="H753" s="104"/>
      <c r="I753" s="104"/>
      <c r="J753" s="104"/>
      <c r="K753" s="104"/>
      <c r="L753" s="104"/>
    </row>
    <row r="754" spans="1:12" customFormat="1" x14ac:dyDescent="0.25">
      <c r="A754" s="91"/>
      <c r="B754" s="91"/>
      <c r="C754" s="91"/>
      <c r="D754" s="91"/>
      <c r="E754" s="104"/>
      <c r="F754" s="104"/>
      <c r="G754" s="104"/>
      <c r="H754" s="104"/>
      <c r="I754" s="104"/>
      <c r="J754" s="104"/>
      <c r="K754" s="104"/>
      <c r="L754" s="104"/>
    </row>
    <row r="755" spans="1:12" customFormat="1" x14ac:dyDescent="0.25">
      <c r="A755" s="91"/>
      <c r="B755" s="91"/>
      <c r="C755" s="91"/>
      <c r="D755" s="91"/>
      <c r="E755" s="104"/>
      <c r="F755" s="104"/>
      <c r="G755" s="104"/>
      <c r="H755" s="104"/>
      <c r="I755" s="104"/>
      <c r="J755" s="104"/>
      <c r="K755" s="104"/>
      <c r="L755" s="104"/>
    </row>
    <row r="756" spans="1:12" customFormat="1" x14ac:dyDescent="0.25">
      <c r="A756" s="91"/>
      <c r="B756" s="91"/>
      <c r="C756" s="91"/>
      <c r="D756" s="91"/>
      <c r="E756" s="104"/>
      <c r="F756" s="104"/>
      <c r="G756" s="104"/>
      <c r="H756" s="104"/>
      <c r="I756" s="104"/>
      <c r="J756" s="104"/>
      <c r="K756" s="104"/>
      <c r="L756" s="104"/>
    </row>
    <row r="757" spans="1:12" customFormat="1" x14ac:dyDescent="0.25">
      <c r="A757" s="91"/>
      <c r="B757" s="91"/>
      <c r="C757" s="91"/>
      <c r="D757" s="91"/>
      <c r="E757" s="104"/>
      <c r="F757" s="104"/>
      <c r="G757" s="104"/>
      <c r="H757" s="104"/>
      <c r="I757" s="104"/>
      <c r="J757" s="104"/>
      <c r="K757" s="104"/>
      <c r="L757" s="104"/>
    </row>
    <row r="758" spans="1:12" customFormat="1" x14ac:dyDescent="0.25">
      <c r="A758" s="91"/>
      <c r="B758" s="91"/>
      <c r="C758" s="91"/>
      <c r="D758" s="91"/>
      <c r="E758" s="104"/>
      <c r="F758" s="104"/>
      <c r="G758" s="104"/>
      <c r="H758" s="104"/>
      <c r="I758" s="104"/>
      <c r="J758" s="104"/>
      <c r="K758" s="104"/>
      <c r="L758" s="104"/>
    </row>
    <row r="759" spans="1:12" customFormat="1" x14ac:dyDescent="0.25">
      <c r="A759" s="91"/>
      <c r="B759" s="91"/>
      <c r="C759" s="91"/>
      <c r="D759" s="91"/>
      <c r="E759" s="104"/>
      <c r="F759" s="104"/>
      <c r="G759" s="104"/>
      <c r="H759" s="104"/>
      <c r="I759" s="104"/>
      <c r="J759" s="104"/>
      <c r="K759" s="104"/>
      <c r="L759" s="104"/>
    </row>
    <row r="760" spans="1:12" customFormat="1" x14ac:dyDescent="0.25">
      <c r="A760" s="91"/>
      <c r="B760" s="91"/>
      <c r="C760" s="91"/>
      <c r="D760" s="91"/>
      <c r="E760" s="104"/>
      <c r="F760" s="104"/>
      <c r="G760" s="104"/>
      <c r="H760" s="104"/>
      <c r="I760" s="104"/>
      <c r="J760" s="104"/>
      <c r="K760" s="104"/>
      <c r="L760" s="104"/>
    </row>
    <row r="761" spans="1:12" customFormat="1" x14ac:dyDescent="0.25">
      <c r="A761" s="91"/>
      <c r="B761" s="91"/>
      <c r="C761" s="91"/>
      <c r="D761" s="91"/>
      <c r="E761" s="104"/>
      <c r="F761" s="104"/>
      <c r="G761" s="104"/>
      <c r="H761" s="104"/>
      <c r="I761" s="104"/>
      <c r="J761" s="104"/>
      <c r="K761" s="104"/>
      <c r="L761" s="104"/>
    </row>
    <row r="762" spans="1:12" customFormat="1" x14ac:dyDescent="0.25">
      <c r="A762" s="91"/>
      <c r="B762" s="91"/>
      <c r="C762" s="91"/>
      <c r="D762" s="91"/>
      <c r="E762" s="104"/>
      <c r="F762" s="104"/>
      <c r="G762" s="104"/>
      <c r="H762" s="104"/>
      <c r="I762" s="104"/>
      <c r="J762" s="104"/>
      <c r="K762" s="104"/>
      <c r="L762" s="104"/>
    </row>
    <row r="763" spans="1:12" customFormat="1" x14ac:dyDescent="0.25">
      <c r="A763" s="91"/>
      <c r="B763" s="91"/>
      <c r="C763" s="91"/>
      <c r="D763" s="91"/>
      <c r="E763" s="104"/>
      <c r="F763" s="104"/>
      <c r="G763" s="104"/>
      <c r="H763" s="104"/>
      <c r="I763" s="104"/>
      <c r="J763" s="104"/>
      <c r="K763" s="104"/>
      <c r="L763" s="104"/>
    </row>
    <row r="764" spans="1:12" customFormat="1" x14ac:dyDescent="0.25">
      <c r="A764" s="91"/>
      <c r="B764" s="91"/>
      <c r="C764" s="91"/>
      <c r="D764" s="91"/>
      <c r="E764" s="104"/>
      <c r="F764" s="104"/>
      <c r="G764" s="104"/>
      <c r="H764" s="104"/>
      <c r="I764" s="104"/>
      <c r="J764" s="104"/>
      <c r="K764" s="104"/>
      <c r="L764" s="104"/>
    </row>
    <row r="765" spans="1:12" customFormat="1" x14ac:dyDescent="0.25">
      <c r="A765" s="91"/>
      <c r="B765" s="91"/>
      <c r="C765" s="91"/>
      <c r="D765" s="91"/>
      <c r="E765" s="104"/>
      <c r="F765" s="104"/>
      <c r="G765" s="104"/>
      <c r="H765" s="104"/>
      <c r="I765" s="104"/>
      <c r="J765" s="104"/>
      <c r="K765" s="104"/>
      <c r="L765" s="104"/>
    </row>
    <row r="766" spans="1:12" customFormat="1" x14ac:dyDescent="0.25">
      <c r="A766" s="91"/>
      <c r="B766" s="91"/>
      <c r="C766" s="91"/>
      <c r="D766" s="91"/>
      <c r="E766" s="104"/>
      <c r="F766" s="104"/>
      <c r="G766" s="104"/>
      <c r="H766" s="104"/>
      <c r="I766" s="104"/>
      <c r="J766" s="104"/>
      <c r="K766" s="104"/>
      <c r="L766" s="104"/>
    </row>
    <row r="767" spans="1:12" customFormat="1" x14ac:dyDescent="0.25">
      <c r="A767" s="91"/>
      <c r="B767" s="91"/>
      <c r="C767" s="91"/>
      <c r="D767" s="91"/>
      <c r="E767" s="104"/>
      <c r="F767" s="104"/>
      <c r="G767" s="104"/>
      <c r="H767" s="104"/>
      <c r="I767" s="104"/>
      <c r="J767" s="104"/>
      <c r="K767" s="104"/>
      <c r="L767" s="104"/>
    </row>
    <row r="768" spans="1:12" customFormat="1" x14ac:dyDescent="0.25">
      <c r="A768" s="91"/>
      <c r="B768" s="91"/>
      <c r="C768" s="91"/>
      <c r="D768" s="91"/>
      <c r="E768" s="104"/>
      <c r="F768" s="104"/>
      <c r="G768" s="104"/>
      <c r="H768" s="104"/>
      <c r="I768" s="104"/>
      <c r="J768" s="104"/>
      <c r="K768" s="104"/>
      <c r="L768" s="104"/>
    </row>
    <row r="769" spans="1:12" customFormat="1" x14ac:dyDescent="0.25">
      <c r="A769" s="91"/>
      <c r="B769" s="91"/>
      <c r="C769" s="91"/>
      <c r="D769" s="91"/>
      <c r="E769" s="104"/>
      <c r="F769" s="104"/>
      <c r="G769" s="104"/>
      <c r="H769" s="104"/>
      <c r="I769" s="104"/>
      <c r="J769" s="104"/>
      <c r="K769" s="104"/>
      <c r="L769" s="104"/>
    </row>
    <row r="770" spans="1:12" customFormat="1" x14ac:dyDescent="0.25">
      <c r="A770" s="91"/>
      <c r="B770" s="91"/>
      <c r="C770" s="91"/>
      <c r="D770" s="91"/>
      <c r="E770" s="104"/>
      <c r="F770" s="104"/>
      <c r="G770" s="104"/>
      <c r="H770" s="104"/>
      <c r="I770" s="104"/>
      <c r="J770" s="104"/>
      <c r="K770" s="104"/>
      <c r="L770" s="104"/>
    </row>
    <row r="771" spans="1:12" customFormat="1" x14ac:dyDescent="0.25">
      <c r="A771" s="91"/>
      <c r="B771" s="91"/>
      <c r="C771" s="91"/>
      <c r="D771" s="91"/>
      <c r="E771" s="104"/>
      <c r="F771" s="104"/>
      <c r="G771" s="104"/>
      <c r="H771" s="104"/>
      <c r="I771" s="104"/>
      <c r="J771" s="104"/>
      <c r="K771" s="104"/>
      <c r="L771" s="104"/>
    </row>
    <row r="772" spans="1:12" customFormat="1" x14ac:dyDescent="0.25">
      <c r="A772" s="91"/>
      <c r="B772" s="91"/>
      <c r="C772" s="91"/>
      <c r="D772" s="91"/>
      <c r="E772" s="104"/>
      <c r="F772" s="104"/>
      <c r="G772" s="104"/>
      <c r="H772" s="104"/>
      <c r="I772" s="104"/>
      <c r="J772" s="104"/>
      <c r="K772" s="104"/>
      <c r="L772" s="104"/>
    </row>
    <row r="773" spans="1:12" customFormat="1" x14ac:dyDescent="0.25">
      <c r="A773" s="91"/>
      <c r="B773" s="91"/>
      <c r="C773" s="91"/>
      <c r="D773" s="91"/>
      <c r="E773" s="104"/>
      <c r="F773" s="104"/>
      <c r="G773" s="104"/>
      <c r="H773" s="104"/>
      <c r="I773" s="104"/>
      <c r="J773" s="104"/>
      <c r="K773" s="104"/>
      <c r="L773" s="104"/>
    </row>
    <row r="774" spans="1:12" customFormat="1" x14ac:dyDescent="0.25">
      <c r="A774" s="91"/>
      <c r="B774" s="91"/>
      <c r="C774" s="91"/>
      <c r="D774" s="91"/>
      <c r="E774" s="104"/>
      <c r="F774" s="104"/>
      <c r="G774" s="104"/>
      <c r="H774" s="104"/>
      <c r="I774" s="104"/>
      <c r="J774" s="104"/>
      <c r="K774" s="104"/>
      <c r="L774" s="104"/>
    </row>
    <row r="775" spans="1:12" customFormat="1" x14ac:dyDescent="0.25">
      <c r="A775" s="91"/>
      <c r="B775" s="91"/>
      <c r="C775" s="91"/>
      <c r="D775" s="91"/>
      <c r="E775" s="104"/>
      <c r="F775" s="104"/>
      <c r="G775" s="104"/>
      <c r="H775" s="104"/>
      <c r="I775" s="104"/>
      <c r="J775" s="104"/>
      <c r="K775" s="104"/>
      <c r="L775" s="104"/>
    </row>
    <row r="776" spans="1:12" customFormat="1" x14ac:dyDescent="0.25">
      <c r="A776" s="91"/>
      <c r="B776" s="91"/>
      <c r="C776" s="91"/>
      <c r="D776" s="91"/>
      <c r="E776" s="104"/>
      <c r="F776" s="104"/>
      <c r="G776" s="104"/>
      <c r="H776" s="104"/>
      <c r="I776" s="104"/>
      <c r="J776" s="104"/>
      <c r="K776" s="104"/>
      <c r="L776" s="104"/>
    </row>
    <row r="777" spans="1:12" customFormat="1" x14ac:dyDescent="0.25">
      <c r="A777" s="91"/>
      <c r="B777" s="91"/>
      <c r="C777" s="91"/>
      <c r="D777" s="91"/>
      <c r="E777" s="104"/>
      <c r="F777" s="104"/>
      <c r="G777" s="104"/>
      <c r="H777" s="104"/>
      <c r="I777" s="104"/>
      <c r="J777" s="104"/>
      <c r="K777" s="104"/>
      <c r="L777" s="104"/>
    </row>
    <row r="778" spans="1:12" customFormat="1" x14ac:dyDescent="0.25">
      <c r="A778" s="91"/>
      <c r="B778" s="91"/>
      <c r="C778" s="91"/>
      <c r="D778" s="91"/>
      <c r="E778" s="104"/>
      <c r="F778" s="104"/>
      <c r="G778" s="104"/>
      <c r="H778" s="104"/>
      <c r="I778" s="104"/>
      <c r="J778" s="104"/>
      <c r="K778" s="104"/>
      <c r="L778" s="104"/>
    </row>
    <row r="779" spans="1:12" customFormat="1" x14ac:dyDescent="0.25">
      <c r="A779" s="91"/>
      <c r="B779" s="91"/>
      <c r="C779" s="91"/>
      <c r="D779" s="91"/>
      <c r="E779" s="104"/>
      <c r="F779" s="104"/>
      <c r="G779" s="104"/>
      <c r="H779" s="104"/>
      <c r="I779" s="104"/>
      <c r="J779" s="104"/>
      <c r="K779" s="104"/>
      <c r="L779" s="104"/>
    </row>
    <row r="780" spans="1:12" customFormat="1" x14ac:dyDescent="0.25">
      <c r="A780" s="91"/>
      <c r="B780" s="91"/>
      <c r="C780" s="91"/>
      <c r="D780" s="91"/>
      <c r="E780" s="104"/>
      <c r="F780" s="104"/>
      <c r="G780" s="104"/>
      <c r="H780" s="104"/>
      <c r="I780" s="104"/>
      <c r="J780" s="104"/>
      <c r="K780" s="104"/>
      <c r="L780" s="104"/>
    </row>
    <row r="781" spans="1:12" customFormat="1" x14ac:dyDescent="0.25">
      <c r="A781" s="91"/>
      <c r="B781" s="91"/>
      <c r="C781" s="91"/>
      <c r="D781" s="91"/>
      <c r="E781" s="104"/>
      <c r="F781" s="104"/>
      <c r="G781" s="104"/>
      <c r="H781" s="104"/>
      <c r="I781" s="104"/>
      <c r="J781" s="104"/>
      <c r="K781" s="104"/>
      <c r="L781" s="104"/>
    </row>
    <row r="782" spans="1:12" customFormat="1" x14ac:dyDescent="0.25">
      <c r="A782" s="91"/>
      <c r="B782" s="91"/>
      <c r="C782" s="91"/>
      <c r="D782" s="91"/>
      <c r="E782" s="104"/>
      <c r="F782" s="104"/>
      <c r="G782" s="104"/>
      <c r="H782" s="104"/>
      <c r="I782" s="104"/>
      <c r="J782" s="104"/>
      <c r="K782" s="104"/>
      <c r="L782" s="104"/>
    </row>
    <row r="783" spans="1:12" customFormat="1" x14ac:dyDescent="0.25">
      <c r="A783" s="91"/>
      <c r="B783" s="91"/>
      <c r="C783" s="91"/>
      <c r="D783" s="91"/>
      <c r="E783" s="104"/>
      <c r="F783" s="104"/>
      <c r="G783" s="104"/>
      <c r="H783" s="104"/>
      <c r="I783" s="104"/>
      <c r="J783" s="104"/>
      <c r="K783" s="104"/>
      <c r="L783" s="104"/>
    </row>
    <row r="784" spans="1:12" customFormat="1" x14ac:dyDescent="0.25">
      <c r="A784" s="91"/>
      <c r="B784" s="91"/>
      <c r="C784" s="91"/>
      <c r="D784" s="91"/>
      <c r="E784" s="104"/>
      <c r="F784" s="104"/>
      <c r="G784" s="104"/>
      <c r="H784" s="104"/>
      <c r="I784" s="104"/>
      <c r="J784" s="104"/>
      <c r="K784" s="104"/>
      <c r="L784" s="104"/>
    </row>
    <row r="785" spans="1:12" customFormat="1" x14ac:dyDescent="0.25">
      <c r="A785" s="91"/>
      <c r="B785" s="91"/>
      <c r="C785" s="91"/>
      <c r="D785" s="91"/>
      <c r="E785" s="104"/>
      <c r="F785" s="104"/>
      <c r="G785" s="104"/>
      <c r="H785" s="104"/>
      <c r="I785" s="104"/>
      <c r="J785" s="104"/>
      <c r="K785" s="104"/>
      <c r="L785" s="104"/>
    </row>
    <row r="786" spans="1:12" customFormat="1" x14ac:dyDescent="0.25">
      <c r="A786" s="91"/>
      <c r="B786" s="91"/>
      <c r="C786" s="91"/>
      <c r="D786" s="91"/>
      <c r="E786" s="104"/>
      <c r="F786" s="104"/>
      <c r="G786" s="104"/>
      <c r="H786" s="104"/>
      <c r="I786" s="104"/>
      <c r="J786" s="104"/>
      <c r="K786" s="104"/>
      <c r="L786" s="104"/>
    </row>
    <row r="787" spans="1:12" customFormat="1" x14ac:dyDescent="0.25">
      <c r="A787" s="91"/>
      <c r="B787" s="91"/>
      <c r="C787" s="91"/>
      <c r="D787" s="91"/>
      <c r="E787" s="104"/>
      <c r="F787" s="104"/>
      <c r="G787" s="104"/>
      <c r="H787" s="104"/>
      <c r="I787" s="104"/>
      <c r="J787" s="104"/>
      <c r="K787" s="104"/>
      <c r="L787" s="104"/>
    </row>
    <row r="788" spans="1:12" customFormat="1" x14ac:dyDescent="0.25">
      <c r="A788" s="91"/>
      <c r="B788" s="91"/>
      <c r="C788" s="91"/>
      <c r="D788" s="91"/>
      <c r="E788" s="104"/>
      <c r="F788" s="104"/>
      <c r="G788" s="104"/>
      <c r="H788" s="104"/>
      <c r="I788" s="104"/>
      <c r="J788" s="104"/>
      <c r="K788" s="104"/>
      <c r="L788" s="104"/>
    </row>
    <row r="789" spans="1:12" customFormat="1" x14ac:dyDescent="0.25">
      <c r="A789" s="91"/>
      <c r="B789" s="91"/>
      <c r="C789" s="91"/>
      <c r="D789" s="91"/>
      <c r="E789" s="104"/>
      <c r="F789" s="104"/>
      <c r="G789" s="104"/>
      <c r="H789" s="104"/>
      <c r="I789" s="104"/>
      <c r="J789" s="104"/>
      <c r="K789" s="104"/>
      <c r="L789" s="104"/>
    </row>
    <row r="790" spans="1:12" customFormat="1" x14ac:dyDescent="0.25">
      <c r="A790" s="91"/>
      <c r="B790" s="91"/>
      <c r="C790" s="91"/>
      <c r="D790" s="91"/>
      <c r="E790" s="104"/>
      <c r="F790" s="104"/>
      <c r="G790" s="104"/>
      <c r="H790" s="104"/>
      <c r="I790" s="104"/>
      <c r="J790" s="104"/>
      <c r="K790" s="104"/>
      <c r="L790" s="104"/>
    </row>
    <row r="791" spans="1:12" customFormat="1" x14ac:dyDescent="0.25">
      <c r="A791" s="91"/>
      <c r="B791" s="91"/>
      <c r="C791" s="91"/>
      <c r="D791" s="91"/>
      <c r="E791" s="104"/>
      <c r="F791" s="104"/>
      <c r="G791" s="104"/>
      <c r="H791" s="104"/>
      <c r="I791" s="104"/>
      <c r="J791" s="104"/>
      <c r="K791" s="104"/>
      <c r="L791" s="104"/>
    </row>
    <row r="792" spans="1:12" customFormat="1" x14ac:dyDescent="0.25">
      <c r="A792" s="91"/>
      <c r="B792" s="91"/>
      <c r="C792" s="91"/>
      <c r="D792" s="91"/>
      <c r="E792" s="104"/>
      <c r="F792" s="104"/>
      <c r="G792" s="104"/>
      <c r="H792" s="104"/>
      <c r="I792" s="104"/>
      <c r="J792" s="104"/>
      <c r="K792" s="104"/>
      <c r="L792" s="104"/>
    </row>
    <row r="793" spans="1:12" customFormat="1" x14ac:dyDescent="0.25">
      <c r="A793" s="91"/>
      <c r="B793" s="91"/>
      <c r="C793" s="91"/>
      <c r="D793" s="91"/>
      <c r="E793" s="104"/>
      <c r="F793" s="104"/>
      <c r="G793" s="104"/>
      <c r="H793" s="104"/>
      <c r="I793" s="104"/>
      <c r="J793" s="104"/>
      <c r="K793" s="104"/>
      <c r="L793" s="104"/>
    </row>
    <row r="794" spans="1:12" customFormat="1" x14ac:dyDescent="0.25">
      <c r="A794" s="91"/>
      <c r="B794" s="91"/>
      <c r="C794" s="91"/>
      <c r="D794" s="91"/>
      <c r="E794" s="104"/>
      <c r="F794" s="104"/>
      <c r="G794" s="104"/>
      <c r="H794" s="104"/>
      <c r="I794" s="104"/>
      <c r="J794" s="104"/>
      <c r="K794" s="104"/>
      <c r="L794" s="104"/>
    </row>
    <row r="795" spans="1:12" customFormat="1" x14ac:dyDescent="0.25">
      <c r="A795" s="91"/>
      <c r="B795" s="91"/>
      <c r="C795" s="91"/>
      <c r="D795" s="91"/>
      <c r="E795" s="104"/>
      <c r="F795" s="104"/>
      <c r="G795" s="104"/>
      <c r="H795" s="104"/>
      <c r="I795" s="104"/>
      <c r="J795" s="104"/>
      <c r="K795" s="104"/>
      <c r="L795" s="104"/>
    </row>
    <row r="796" spans="1:12" customFormat="1" x14ac:dyDescent="0.25">
      <c r="A796" s="91"/>
      <c r="B796" s="91"/>
      <c r="C796" s="91"/>
      <c r="D796" s="91"/>
      <c r="E796" s="104"/>
      <c r="F796" s="104"/>
      <c r="G796" s="104"/>
      <c r="H796" s="104"/>
      <c r="I796" s="104"/>
      <c r="J796" s="104"/>
      <c r="K796" s="104"/>
      <c r="L796" s="104"/>
    </row>
    <row r="797" spans="1:12" customFormat="1" x14ac:dyDescent="0.25">
      <c r="A797" s="91"/>
      <c r="B797" s="91"/>
      <c r="C797" s="91"/>
      <c r="D797" s="91"/>
      <c r="E797" s="104"/>
      <c r="F797" s="104"/>
      <c r="G797" s="104"/>
      <c r="H797" s="104"/>
      <c r="I797" s="104"/>
      <c r="J797" s="104"/>
      <c r="K797" s="104"/>
      <c r="L797" s="104"/>
    </row>
    <row r="798" spans="1:12" customFormat="1" x14ac:dyDescent="0.25">
      <c r="A798" s="91"/>
      <c r="B798" s="91"/>
      <c r="C798" s="91"/>
      <c r="D798" s="91"/>
      <c r="E798" s="104"/>
      <c r="F798" s="104"/>
      <c r="G798" s="104"/>
      <c r="H798" s="104"/>
      <c r="I798" s="104"/>
      <c r="J798" s="104"/>
      <c r="K798" s="104"/>
      <c r="L798" s="104"/>
    </row>
    <row r="799" spans="1:12" customFormat="1" x14ac:dyDescent="0.25">
      <c r="A799" s="91"/>
      <c r="B799" s="91"/>
      <c r="C799" s="91"/>
      <c r="D799" s="91"/>
      <c r="E799" s="104"/>
      <c r="F799" s="104"/>
      <c r="G799" s="104"/>
      <c r="H799" s="104"/>
      <c r="I799" s="104"/>
      <c r="J799" s="104"/>
      <c r="K799" s="104"/>
      <c r="L799" s="104"/>
    </row>
    <row r="800" spans="1:12" customFormat="1" x14ac:dyDescent="0.25">
      <c r="A800" s="91"/>
      <c r="B800" s="91"/>
      <c r="C800" s="91"/>
      <c r="D800" s="91"/>
      <c r="E800" s="104"/>
      <c r="F800" s="104"/>
      <c r="G800" s="104"/>
      <c r="H800" s="104"/>
      <c r="I800" s="104"/>
      <c r="J800" s="104"/>
      <c r="K800" s="104"/>
      <c r="L800" s="104"/>
    </row>
    <row r="801" spans="1:12" customFormat="1" x14ac:dyDescent="0.25">
      <c r="A801" s="91"/>
      <c r="B801" s="91"/>
      <c r="C801" s="91"/>
      <c r="D801" s="91"/>
      <c r="E801" s="104"/>
      <c r="F801" s="104"/>
      <c r="G801" s="104"/>
      <c r="H801" s="104"/>
      <c r="I801" s="104"/>
      <c r="J801" s="104"/>
      <c r="K801" s="104"/>
      <c r="L801" s="104"/>
    </row>
    <row r="802" spans="1:12" customFormat="1" x14ac:dyDescent="0.25">
      <c r="A802" s="91"/>
      <c r="B802" s="91"/>
      <c r="C802" s="91"/>
      <c r="D802" s="91"/>
      <c r="E802" s="104"/>
      <c r="F802" s="104"/>
      <c r="G802" s="104"/>
      <c r="H802" s="104"/>
      <c r="I802" s="104"/>
      <c r="J802" s="104"/>
      <c r="K802" s="104"/>
      <c r="L802" s="104"/>
    </row>
    <row r="803" spans="1:12" customFormat="1" x14ac:dyDescent="0.25">
      <c r="A803" s="91"/>
      <c r="B803" s="91"/>
      <c r="C803" s="91"/>
      <c r="D803" s="91"/>
      <c r="E803" s="104"/>
      <c r="F803" s="104"/>
      <c r="G803" s="104"/>
      <c r="H803" s="104"/>
      <c r="I803" s="104"/>
      <c r="J803" s="104"/>
      <c r="K803" s="104"/>
      <c r="L803" s="104"/>
    </row>
    <row r="804" spans="1:12" customFormat="1" x14ac:dyDescent="0.25">
      <c r="A804" s="91"/>
      <c r="B804" s="91"/>
      <c r="C804" s="91"/>
      <c r="D804" s="91"/>
      <c r="E804" s="104"/>
      <c r="F804" s="104"/>
      <c r="G804" s="104"/>
      <c r="H804" s="104"/>
      <c r="I804" s="104"/>
      <c r="J804" s="104"/>
      <c r="K804" s="104"/>
      <c r="L804" s="104"/>
    </row>
    <row r="805" spans="1:12" customFormat="1" x14ac:dyDescent="0.25">
      <c r="A805" s="91"/>
      <c r="B805" s="91"/>
      <c r="C805" s="91"/>
      <c r="D805" s="91"/>
      <c r="E805" s="104"/>
      <c r="F805" s="104"/>
      <c r="G805" s="104"/>
      <c r="H805" s="104"/>
      <c r="I805" s="104"/>
      <c r="J805" s="104"/>
      <c r="K805" s="104"/>
      <c r="L805" s="104"/>
    </row>
    <row r="806" spans="1:12" customFormat="1" x14ac:dyDescent="0.25">
      <c r="A806" s="91"/>
      <c r="B806" s="91"/>
      <c r="C806" s="91"/>
      <c r="D806" s="91"/>
      <c r="E806" s="104"/>
      <c r="F806" s="104"/>
      <c r="G806" s="104"/>
      <c r="H806" s="104"/>
      <c r="I806" s="104"/>
      <c r="J806" s="104"/>
      <c r="K806" s="104"/>
      <c r="L806" s="104"/>
    </row>
    <row r="807" spans="1:12" customFormat="1" x14ac:dyDescent="0.25">
      <c r="A807" s="91"/>
      <c r="B807" s="91"/>
      <c r="C807" s="91"/>
      <c r="D807" s="91"/>
      <c r="E807" s="104"/>
      <c r="F807" s="104"/>
      <c r="G807" s="104"/>
      <c r="H807" s="104"/>
      <c r="I807" s="104"/>
      <c r="J807" s="104"/>
      <c r="K807" s="104"/>
      <c r="L807" s="104"/>
    </row>
    <row r="808" spans="1:12" customFormat="1" x14ac:dyDescent="0.25">
      <c r="A808" s="91"/>
      <c r="B808" s="91"/>
      <c r="C808" s="91"/>
      <c r="D808" s="91"/>
      <c r="E808" s="104"/>
      <c r="F808" s="104"/>
      <c r="G808" s="104"/>
      <c r="H808" s="104"/>
      <c r="I808" s="104"/>
      <c r="J808" s="104"/>
      <c r="K808" s="104"/>
      <c r="L808" s="104"/>
    </row>
    <row r="809" spans="1:12" customFormat="1" x14ac:dyDescent="0.25">
      <c r="A809" s="91"/>
      <c r="B809" s="91"/>
      <c r="C809" s="91"/>
      <c r="D809" s="91"/>
      <c r="E809" s="104"/>
      <c r="F809" s="104"/>
      <c r="G809" s="104"/>
      <c r="H809" s="104"/>
      <c r="I809" s="104"/>
      <c r="J809" s="104"/>
      <c r="K809" s="104"/>
      <c r="L809" s="104"/>
    </row>
    <row r="810" spans="1:12" customFormat="1" x14ac:dyDescent="0.25">
      <c r="A810" s="91"/>
      <c r="B810" s="91"/>
      <c r="C810" s="91"/>
      <c r="D810" s="91"/>
      <c r="E810" s="104"/>
      <c r="F810" s="104"/>
      <c r="G810" s="104"/>
      <c r="H810" s="104"/>
      <c r="I810" s="104"/>
      <c r="J810" s="104"/>
      <c r="K810" s="104"/>
      <c r="L810" s="104"/>
    </row>
    <row r="811" spans="1:12" customFormat="1" x14ac:dyDescent="0.25">
      <c r="A811" s="91"/>
      <c r="B811" s="91"/>
      <c r="C811" s="91"/>
      <c r="D811" s="91"/>
      <c r="E811" s="104"/>
      <c r="F811" s="104"/>
      <c r="G811" s="104"/>
      <c r="H811" s="104"/>
      <c r="I811" s="104"/>
      <c r="J811" s="104"/>
      <c r="K811" s="104"/>
      <c r="L811" s="104"/>
    </row>
    <row r="812" spans="1:12" customFormat="1" x14ac:dyDescent="0.25">
      <c r="A812" s="91"/>
      <c r="B812" s="91"/>
      <c r="C812" s="91"/>
      <c r="D812" s="91"/>
      <c r="E812" s="104"/>
      <c r="F812" s="104"/>
      <c r="G812" s="104"/>
      <c r="H812" s="104"/>
      <c r="I812" s="104"/>
      <c r="J812" s="104"/>
      <c r="K812" s="104"/>
      <c r="L812" s="104"/>
    </row>
    <row r="813" spans="1:12" customFormat="1" x14ac:dyDescent="0.25">
      <c r="A813" s="91"/>
      <c r="B813" s="91"/>
      <c r="C813" s="91"/>
      <c r="D813" s="91"/>
      <c r="E813" s="104"/>
      <c r="F813" s="104"/>
      <c r="G813" s="104"/>
      <c r="H813" s="104"/>
      <c r="I813" s="104"/>
      <c r="J813" s="104"/>
      <c r="K813" s="104"/>
      <c r="L813" s="104"/>
    </row>
    <row r="814" spans="1:12" customFormat="1" x14ac:dyDescent="0.25">
      <c r="A814" s="91"/>
      <c r="B814" s="91"/>
      <c r="C814" s="91"/>
      <c r="D814" s="91"/>
      <c r="E814" s="104"/>
      <c r="F814" s="104"/>
      <c r="G814" s="104"/>
      <c r="H814" s="104"/>
      <c r="I814" s="104"/>
      <c r="J814" s="104"/>
      <c r="K814" s="104"/>
      <c r="L814" s="104"/>
    </row>
    <row r="815" spans="1:12" customFormat="1" x14ac:dyDescent="0.25">
      <c r="A815" s="91"/>
      <c r="B815" s="91"/>
      <c r="C815" s="91"/>
      <c r="D815" s="91"/>
      <c r="E815" s="104"/>
      <c r="F815" s="104"/>
      <c r="G815" s="104"/>
      <c r="H815" s="104"/>
      <c r="I815" s="104"/>
      <c r="J815" s="104"/>
      <c r="K815" s="104"/>
      <c r="L815" s="104"/>
    </row>
    <row r="816" spans="1:12" customFormat="1" x14ac:dyDescent="0.25">
      <c r="A816" s="91"/>
      <c r="B816" s="91"/>
      <c r="C816" s="91"/>
      <c r="D816" s="91"/>
      <c r="E816" s="104"/>
      <c r="F816" s="104"/>
      <c r="G816" s="104"/>
      <c r="H816" s="104"/>
      <c r="I816" s="104"/>
      <c r="J816" s="104"/>
      <c r="K816" s="104"/>
      <c r="L816" s="104"/>
    </row>
    <row r="817" spans="1:12" customFormat="1" x14ac:dyDescent="0.25">
      <c r="A817" s="91"/>
      <c r="B817" s="91"/>
      <c r="C817" s="91"/>
      <c r="D817" s="91"/>
      <c r="E817" s="104"/>
      <c r="F817" s="104"/>
      <c r="G817" s="104"/>
      <c r="H817" s="104"/>
      <c r="I817" s="104"/>
      <c r="J817" s="104"/>
      <c r="K817" s="104"/>
      <c r="L817" s="104"/>
    </row>
    <row r="818" spans="1:12" customFormat="1" x14ac:dyDescent="0.25">
      <c r="A818" s="91"/>
      <c r="B818" s="91"/>
      <c r="C818" s="91"/>
      <c r="D818" s="91"/>
      <c r="E818" s="104"/>
      <c r="F818" s="104"/>
      <c r="G818" s="104"/>
      <c r="H818" s="104"/>
      <c r="I818" s="104"/>
      <c r="J818" s="104"/>
      <c r="K818" s="104"/>
      <c r="L818" s="104"/>
    </row>
    <row r="819" spans="1:12" customFormat="1" x14ac:dyDescent="0.25">
      <c r="A819" s="91"/>
      <c r="B819" s="91"/>
      <c r="C819" s="91"/>
      <c r="D819" s="91"/>
      <c r="E819" s="104"/>
      <c r="F819" s="104"/>
      <c r="G819" s="104"/>
      <c r="H819" s="104"/>
      <c r="I819" s="104"/>
      <c r="J819" s="104"/>
      <c r="K819" s="104"/>
      <c r="L819" s="104"/>
    </row>
    <row r="820" spans="1:12" customFormat="1" x14ac:dyDescent="0.25">
      <c r="A820" s="91"/>
      <c r="B820" s="91"/>
      <c r="C820" s="91"/>
      <c r="D820" s="91"/>
      <c r="E820" s="104"/>
      <c r="F820" s="104"/>
      <c r="G820" s="104"/>
      <c r="H820" s="104"/>
      <c r="I820" s="104"/>
      <c r="J820" s="104"/>
      <c r="K820" s="104"/>
      <c r="L820" s="104"/>
    </row>
    <row r="821" spans="1:12" customFormat="1" x14ac:dyDescent="0.25">
      <c r="A821" s="91"/>
      <c r="B821" s="91"/>
      <c r="C821" s="91"/>
      <c r="D821" s="91"/>
      <c r="E821" s="104"/>
      <c r="F821" s="104"/>
      <c r="G821" s="104"/>
      <c r="H821" s="104"/>
      <c r="I821" s="104"/>
      <c r="J821" s="104"/>
      <c r="K821" s="104"/>
      <c r="L821" s="104"/>
    </row>
    <row r="822" spans="1:12" customFormat="1" x14ac:dyDescent="0.25">
      <c r="A822" s="91"/>
      <c r="B822" s="91"/>
      <c r="C822" s="91"/>
      <c r="D822" s="91"/>
      <c r="E822" s="104"/>
      <c r="F822" s="104"/>
      <c r="G822" s="104"/>
      <c r="H822" s="104"/>
      <c r="I822" s="104"/>
      <c r="J822" s="104"/>
      <c r="K822" s="104"/>
      <c r="L822" s="104"/>
    </row>
    <row r="823" spans="1:12" customFormat="1" x14ac:dyDescent="0.25">
      <c r="A823" s="91"/>
      <c r="B823" s="91"/>
      <c r="C823" s="91"/>
      <c r="D823" s="91"/>
      <c r="E823" s="104"/>
      <c r="F823" s="104"/>
      <c r="G823" s="104"/>
      <c r="H823" s="104"/>
      <c r="I823" s="104"/>
      <c r="J823" s="104"/>
      <c r="K823" s="104"/>
      <c r="L823" s="104"/>
    </row>
    <row r="824" spans="1:12" customFormat="1" x14ac:dyDescent="0.25">
      <c r="A824" s="91"/>
      <c r="B824" s="91"/>
      <c r="C824" s="91"/>
      <c r="D824" s="91"/>
      <c r="E824" s="104"/>
      <c r="F824" s="104"/>
      <c r="G824" s="104"/>
      <c r="H824" s="104"/>
      <c r="I824" s="104"/>
      <c r="J824" s="104"/>
      <c r="K824" s="104"/>
      <c r="L824" s="104"/>
    </row>
    <row r="825" spans="1:12" customFormat="1" x14ac:dyDescent="0.25">
      <c r="A825" s="91"/>
      <c r="B825" s="91"/>
      <c r="C825" s="91"/>
      <c r="D825" s="91"/>
      <c r="E825" s="104"/>
      <c r="F825" s="104"/>
      <c r="G825" s="104"/>
      <c r="H825" s="104"/>
      <c r="I825" s="104"/>
      <c r="J825" s="104"/>
      <c r="K825" s="104"/>
      <c r="L825" s="104"/>
    </row>
    <row r="826" spans="1:12" customFormat="1" x14ac:dyDescent="0.25">
      <c r="A826" s="91"/>
      <c r="B826" s="91"/>
      <c r="C826" s="91"/>
      <c r="D826" s="91"/>
      <c r="E826" s="104"/>
      <c r="F826" s="104"/>
      <c r="G826" s="104"/>
      <c r="H826" s="104"/>
      <c r="I826" s="104"/>
      <c r="J826" s="104"/>
      <c r="K826" s="104"/>
      <c r="L826" s="104"/>
    </row>
    <row r="827" spans="1:12" customFormat="1" x14ac:dyDescent="0.25">
      <c r="A827" s="91"/>
      <c r="B827" s="91"/>
      <c r="C827" s="91"/>
      <c r="D827" s="91"/>
      <c r="E827" s="104"/>
      <c r="F827" s="104"/>
      <c r="G827" s="104"/>
      <c r="H827" s="104"/>
      <c r="I827" s="104"/>
      <c r="J827" s="104"/>
      <c r="K827" s="104"/>
      <c r="L827" s="104"/>
    </row>
    <row r="828" spans="1:12" customFormat="1" x14ac:dyDescent="0.25">
      <c r="A828" s="91"/>
      <c r="B828" s="91"/>
      <c r="C828" s="91"/>
      <c r="D828" s="91"/>
      <c r="E828" s="104"/>
      <c r="F828" s="104"/>
      <c r="G828" s="104"/>
      <c r="H828" s="104"/>
      <c r="I828" s="104"/>
      <c r="J828" s="104"/>
      <c r="K828" s="104"/>
      <c r="L828" s="104"/>
    </row>
    <row r="829" spans="1:12" customFormat="1" x14ac:dyDescent="0.25">
      <c r="A829" s="91"/>
      <c r="B829" s="91"/>
      <c r="C829" s="91"/>
      <c r="D829" s="91"/>
      <c r="E829" s="104"/>
      <c r="F829" s="104"/>
      <c r="G829" s="104"/>
      <c r="H829" s="104"/>
      <c r="I829" s="104"/>
      <c r="J829" s="104"/>
      <c r="K829" s="104"/>
      <c r="L829" s="104"/>
    </row>
    <row r="830" spans="1:12" customFormat="1" x14ac:dyDescent="0.25">
      <c r="A830" s="91"/>
      <c r="B830" s="91"/>
      <c r="C830" s="91"/>
      <c r="D830" s="91"/>
      <c r="E830" s="104"/>
      <c r="F830" s="104"/>
      <c r="G830" s="104"/>
      <c r="H830" s="104"/>
      <c r="I830" s="104"/>
      <c r="J830" s="104"/>
      <c r="K830" s="104"/>
      <c r="L830" s="104"/>
    </row>
    <row r="831" spans="1:12" customFormat="1" x14ac:dyDescent="0.25">
      <c r="A831" s="91"/>
      <c r="B831" s="91"/>
      <c r="C831" s="91"/>
      <c r="D831" s="91"/>
      <c r="E831" s="104"/>
      <c r="F831" s="104"/>
      <c r="G831" s="104"/>
      <c r="H831" s="104"/>
      <c r="I831" s="104"/>
      <c r="J831" s="104"/>
      <c r="K831" s="104"/>
      <c r="L831" s="104"/>
    </row>
    <row r="832" spans="1:12" customFormat="1" x14ac:dyDescent="0.25">
      <c r="A832" s="91"/>
      <c r="B832" s="91"/>
      <c r="C832" s="91"/>
      <c r="D832" s="91"/>
      <c r="E832" s="104"/>
      <c r="F832" s="104"/>
      <c r="G832" s="104"/>
      <c r="H832" s="104"/>
      <c r="I832" s="104"/>
      <c r="J832" s="104"/>
      <c r="K832" s="104"/>
      <c r="L832" s="104"/>
    </row>
    <row r="833" spans="1:12" customFormat="1" x14ac:dyDescent="0.25">
      <c r="A833" s="91"/>
      <c r="B833" s="91"/>
      <c r="C833" s="91"/>
      <c r="D833" s="91"/>
      <c r="E833" s="104"/>
      <c r="F833" s="104"/>
      <c r="G833" s="104"/>
      <c r="H833" s="104"/>
      <c r="I833" s="104"/>
      <c r="J833" s="104"/>
      <c r="K833" s="104"/>
      <c r="L833" s="104"/>
    </row>
    <row r="834" spans="1:12" customFormat="1" x14ac:dyDescent="0.25">
      <c r="A834" s="91"/>
      <c r="B834" s="91"/>
      <c r="C834" s="91"/>
      <c r="D834" s="91"/>
      <c r="E834" s="104"/>
      <c r="F834" s="104"/>
      <c r="G834" s="104"/>
      <c r="H834" s="104"/>
      <c r="I834" s="104"/>
      <c r="J834" s="104"/>
      <c r="K834" s="104"/>
      <c r="L834" s="104"/>
    </row>
    <row r="835" spans="1:12" customFormat="1" x14ac:dyDescent="0.25">
      <c r="A835" s="91"/>
      <c r="B835" s="91"/>
      <c r="C835" s="91"/>
      <c r="D835" s="91"/>
      <c r="E835" s="104"/>
      <c r="F835" s="104"/>
      <c r="G835" s="104"/>
      <c r="H835" s="104"/>
      <c r="I835" s="104"/>
      <c r="J835" s="104"/>
      <c r="K835" s="104"/>
      <c r="L835" s="104"/>
    </row>
    <row r="836" spans="1:12" customFormat="1" x14ac:dyDescent="0.25">
      <c r="A836" s="91"/>
      <c r="B836" s="91"/>
      <c r="C836" s="91"/>
      <c r="D836" s="91"/>
      <c r="E836" s="104"/>
      <c r="F836" s="104"/>
      <c r="G836" s="104"/>
      <c r="H836" s="104"/>
      <c r="I836" s="104"/>
      <c r="J836" s="104"/>
      <c r="K836" s="104"/>
      <c r="L836" s="104"/>
    </row>
    <row r="837" spans="1:12" customFormat="1" x14ac:dyDescent="0.25">
      <c r="A837" s="91"/>
      <c r="B837" s="91"/>
      <c r="C837" s="91"/>
      <c r="D837" s="91"/>
      <c r="E837" s="104"/>
      <c r="F837" s="104"/>
      <c r="G837" s="104"/>
      <c r="H837" s="104"/>
      <c r="I837" s="104"/>
      <c r="J837" s="104"/>
      <c r="K837" s="104"/>
      <c r="L837" s="104"/>
    </row>
    <row r="838" spans="1:12" customFormat="1" x14ac:dyDescent="0.25">
      <c r="A838" s="91"/>
      <c r="B838" s="91"/>
      <c r="C838" s="91"/>
      <c r="D838" s="91"/>
      <c r="E838" s="104"/>
      <c r="F838" s="104"/>
      <c r="G838" s="104"/>
      <c r="H838" s="104"/>
      <c r="I838" s="104"/>
      <c r="J838" s="104"/>
      <c r="K838" s="104"/>
      <c r="L838" s="104"/>
    </row>
    <row r="839" spans="1:12" customFormat="1" x14ac:dyDescent="0.25">
      <c r="A839" s="91"/>
      <c r="B839" s="91"/>
      <c r="C839" s="91"/>
      <c r="D839" s="91"/>
      <c r="E839" s="104"/>
      <c r="F839" s="104"/>
      <c r="G839" s="104"/>
      <c r="H839" s="104"/>
      <c r="I839" s="104"/>
      <c r="J839" s="104"/>
      <c r="K839" s="104"/>
      <c r="L839" s="104"/>
    </row>
    <row r="840" spans="1:12" customFormat="1" x14ac:dyDescent="0.25">
      <c r="A840" s="91"/>
      <c r="B840" s="91"/>
      <c r="C840" s="91"/>
      <c r="D840" s="91"/>
      <c r="E840" s="104"/>
      <c r="F840" s="104"/>
      <c r="G840" s="104"/>
      <c r="H840" s="104"/>
      <c r="I840" s="104"/>
      <c r="J840" s="104"/>
      <c r="K840" s="104"/>
      <c r="L840" s="104"/>
    </row>
    <row r="841" spans="1:12" customFormat="1" x14ac:dyDescent="0.25">
      <c r="A841" s="91"/>
      <c r="B841" s="91"/>
      <c r="C841" s="91"/>
      <c r="D841" s="91"/>
      <c r="E841" s="104"/>
      <c r="F841" s="104"/>
      <c r="G841" s="104"/>
      <c r="H841" s="104"/>
      <c r="I841" s="104"/>
      <c r="J841" s="104"/>
      <c r="K841" s="104"/>
      <c r="L841" s="104"/>
    </row>
    <row r="842" spans="1:12" customFormat="1" x14ac:dyDescent="0.25">
      <c r="A842" s="91"/>
      <c r="B842" s="91"/>
      <c r="C842" s="91"/>
      <c r="D842" s="91"/>
      <c r="E842" s="104"/>
      <c r="F842" s="104"/>
      <c r="G842" s="104"/>
      <c r="H842" s="104"/>
      <c r="I842" s="104"/>
      <c r="J842" s="104"/>
      <c r="K842" s="104"/>
      <c r="L842" s="104"/>
    </row>
    <row r="843" spans="1:12" customFormat="1" x14ac:dyDescent="0.25">
      <c r="A843" s="91"/>
      <c r="B843" s="91"/>
      <c r="C843" s="91"/>
      <c r="D843" s="91"/>
      <c r="E843" s="104"/>
      <c r="F843" s="104"/>
      <c r="G843" s="104"/>
      <c r="H843" s="104"/>
      <c r="I843" s="104"/>
      <c r="J843" s="104"/>
      <c r="K843" s="104"/>
      <c r="L843" s="104"/>
    </row>
    <row r="844" spans="1:12" customFormat="1" x14ac:dyDescent="0.25">
      <c r="A844" s="91"/>
      <c r="B844" s="91"/>
      <c r="C844" s="91"/>
      <c r="D844" s="91"/>
      <c r="E844" s="104"/>
      <c r="F844" s="104"/>
      <c r="G844" s="104"/>
      <c r="H844" s="104"/>
      <c r="I844" s="104"/>
      <c r="J844" s="104"/>
      <c r="K844" s="104"/>
      <c r="L844" s="104"/>
    </row>
    <row r="845" spans="1:12" customFormat="1" x14ac:dyDescent="0.25">
      <c r="A845" s="91"/>
      <c r="B845" s="91"/>
      <c r="C845" s="91"/>
      <c r="D845" s="91"/>
      <c r="E845" s="104"/>
      <c r="F845" s="104"/>
      <c r="G845" s="104"/>
      <c r="H845" s="104"/>
      <c r="I845" s="104"/>
      <c r="J845" s="104"/>
      <c r="K845" s="104"/>
      <c r="L845" s="104"/>
    </row>
    <row r="846" spans="1:12" customFormat="1" x14ac:dyDescent="0.25">
      <c r="A846" s="91"/>
      <c r="B846" s="91"/>
      <c r="C846" s="91"/>
      <c r="D846" s="91"/>
      <c r="E846" s="104"/>
      <c r="F846" s="104"/>
      <c r="G846" s="104"/>
      <c r="H846" s="104"/>
      <c r="I846" s="104"/>
      <c r="J846" s="104"/>
      <c r="K846" s="104"/>
      <c r="L846" s="104"/>
    </row>
    <row r="847" spans="1:12" customFormat="1" x14ac:dyDescent="0.25">
      <c r="A847" s="91"/>
      <c r="B847" s="91"/>
      <c r="C847" s="91"/>
      <c r="D847" s="91"/>
      <c r="E847" s="104"/>
      <c r="F847" s="104"/>
      <c r="G847" s="104"/>
      <c r="H847" s="104"/>
      <c r="I847" s="104"/>
      <c r="J847" s="104"/>
      <c r="K847" s="104"/>
      <c r="L847" s="104"/>
    </row>
    <row r="848" spans="1:12" customFormat="1" x14ac:dyDescent="0.25">
      <c r="A848" s="91"/>
      <c r="B848" s="91"/>
      <c r="C848" s="91"/>
      <c r="D848" s="91"/>
      <c r="E848" s="104"/>
      <c r="F848" s="104"/>
      <c r="G848" s="104"/>
      <c r="H848" s="104"/>
      <c r="I848" s="104"/>
      <c r="J848" s="104"/>
      <c r="K848" s="104"/>
      <c r="L848" s="104"/>
    </row>
    <row r="849" spans="1:12" customFormat="1" x14ac:dyDescent="0.25">
      <c r="A849" s="91"/>
      <c r="B849" s="91"/>
      <c r="C849" s="91"/>
      <c r="D849" s="91"/>
      <c r="E849" s="104"/>
      <c r="F849" s="104"/>
      <c r="G849" s="104"/>
      <c r="H849" s="104"/>
      <c r="I849" s="104"/>
      <c r="J849" s="104"/>
      <c r="K849" s="104"/>
      <c r="L849" s="104"/>
    </row>
    <row r="850" spans="1:12" customFormat="1" x14ac:dyDescent="0.25">
      <c r="A850" s="91"/>
      <c r="B850" s="91"/>
      <c r="C850" s="91"/>
      <c r="D850" s="91"/>
      <c r="E850" s="104"/>
      <c r="F850" s="104"/>
      <c r="G850" s="104"/>
      <c r="H850" s="104"/>
      <c r="I850" s="104"/>
      <c r="J850" s="104"/>
      <c r="K850" s="104"/>
      <c r="L850" s="104"/>
    </row>
    <row r="851" spans="1:12" customFormat="1" x14ac:dyDescent="0.25">
      <c r="A851" s="91"/>
      <c r="B851" s="91"/>
      <c r="C851" s="91"/>
      <c r="D851" s="91"/>
      <c r="E851" s="104"/>
      <c r="F851" s="104"/>
      <c r="G851" s="104"/>
      <c r="H851" s="104"/>
      <c r="I851" s="104"/>
      <c r="J851" s="104"/>
      <c r="K851" s="104"/>
      <c r="L851" s="104"/>
    </row>
    <row r="852" spans="1:12" customFormat="1" x14ac:dyDescent="0.25">
      <c r="A852" s="91"/>
      <c r="B852" s="91"/>
      <c r="C852" s="91"/>
      <c r="D852" s="91"/>
      <c r="E852" s="104"/>
      <c r="F852" s="104"/>
      <c r="G852" s="104"/>
      <c r="H852" s="104"/>
      <c r="I852" s="104"/>
      <c r="J852" s="104"/>
      <c r="K852" s="104"/>
      <c r="L852" s="104"/>
    </row>
    <row r="853" spans="1:12" customFormat="1" x14ac:dyDescent="0.25">
      <c r="A853" s="91"/>
      <c r="B853" s="91"/>
      <c r="C853" s="91"/>
      <c r="D853" s="91"/>
      <c r="E853" s="104"/>
      <c r="F853" s="104"/>
      <c r="G853" s="104"/>
      <c r="H853" s="104"/>
      <c r="I853" s="104"/>
      <c r="J853" s="104"/>
      <c r="K853" s="104"/>
      <c r="L853" s="104"/>
    </row>
    <row r="854" spans="1:12" customFormat="1" x14ac:dyDescent="0.25">
      <c r="A854" s="91"/>
      <c r="B854" s="91"/>
      <c r="C854" s="91"/>
      <c r="D854" s="91"/>
      <c r="E854" s="104"/>
      <c r="F854" s="104"/>
      <c r="G854" s="104"/>
      <c r="H854" s="104"/>
      <c r="I854" s="104"/>
      <c r="J854" s="104"/>
      <c r="K854" s="104"/>
      <c r="L854" s="104"/>
    </row>
    <row r="855" spans="1:12" customFormat="1" x14ac:dyDescent="0.25">
      <c r="A855" s="91"/>
      <c r="B855" s="91"/>
      <c r="C855" s="91"/>
      <c r="D855" s="91"/>
      <c r="E855" s="104"/>
      <c r="F855" s="104"/>
      <c r="G855" s="104"/>
      <c r="H855" s="104"/>
      <c r="I855" s="104"/>
      <c r="J855" s="104"/>
      <c r="K855" s="104"/>
      <c r="L855" s="104"/>
    </row>
    <row r="856" spans="1:12" customFormat="1" x14ac:dyDescent="0.25">
      <c r="A856" s="91"/>
      <c r="B856" s="91"/>
      <c r="C856" s="91"/>
      <c r="D856" s="91"/>
      <c r="E856" s="104"/>
      <c r="F856" s="104"/>
      <c r="G856" s="104"/>
      <c r="H856" s="104"/>
      <c r="I856" s="104"/>
      <c r="J856" s="104"/>
      <c r="K856" s="104"/>
      <c r="L856" s="104"/>
    </row>
    <row r="857" spans="1:12" customFormat="1" x14ac:dyDescent="0.25">
      <c r="A857" s="91"/>
      <c r="B857" s="91"/>
      <c r="C857" s="91"/>
      <c r="D857" s="91"/>
      <c r="E857" s="104"/>
      <c r="F857" s="104"/>
      <c r="G857" s="104"/>
      <c r="H857" s="104"/>
      <c r="I857" s="104"/>
      <c r="J857" s="104"/>
      <c r="K857" s="104"/>
      <c r="L857" s="104"/>
    </row>
    <row r="858" spans="1:12" customFormat="1" x14ac:dyDescent="0.25">
      <c r="A858" s="91"/>
      <c r="B858" s="91"/>
      <c r="C858" s="91"/>
      <c r="D858" s="91"/>
      <c r="E858" s="104"/>
      <c r="F858" s="104"/>
      <c r="G858" s="104"/>
      <c r="H858" s="104"/>
      <c r="I858" s="104"/>
      <c r="J858" s="104"/>
      <c r="K858" s="104"/>
      <c r="L858" s="104"/>
    </row>
    <row r="859" spans="1:12" customFormat="1" x14ac:dyDescent="0.25">
      <c r="A859" s="91"/>
      <c r="B859" s="91"/>
      <c r="C859" s="91"/>
      <c r="D859" s="91"/>
      <c r="E859" s="104"/>
      <c r="F859" s="104"/>
      <c r="G859" s="104"/>
      <c r="H859" s="104"/>
      <c r="I859" s="104"/>
      <c r="J859" s="104"/>
      <c r="K859" s="104"/>
      <c r="L859" s="104"/>
    </row>
    <row r="860" spans="1:12" customFormat="1" x14ac:dyDescent="0.25">
      <c r="A860" s="91"/>
      <c r="B860" s="91"/>
      <c r="C860" s="91"/>
      <c r="D860" s="91"/>
      <c r="E860" s="104"/>
      <c r="F860" s="104"/>
      <c r="G860" s="104"/>
      <c r="H860" s="104"/>
      <c r="I860" s="104"/>
      <c r="J860" s="104"/>
      <c r="K860" s="104"/>
      <c r="L860" s="104"/>
    </row>
    <row r="861" spans="1:12" customFormat="1" x14ac:dyDescent="0.25">
      <c r="A861" s="91"/>
      <c r="B861" s="91"/>
      <c r="C861" s="91"/>
      <c r="D861" s="91"/>
      <c r="E861" s="104"/>
      <c r="F861" s="104"/>
      <c r="G861" s="104"/>
      <c r="H861" s="104"/>
      <c r="I861" s="104"/>
      <c r="J861" s="104"/>
      <c r="K861" s="104"/>
      <c r="L861" s="104"/>
    </row>
    <row r="862" spans="1:12" customFormat="1" x14ac:dyDescent="0.25">
      <c r="A862" s="91"/>
      <c r="B862" s="91"/>
      <c r="C862" s="91"/>
      <c r="D862" s="91"/>
      <c r="E862" s="104"/>
      <c r="F862" s="104"/>
      <c r="G862" s="104"/>
      <c r="H862" s="104"/>
      <c r="I862" s="104"/>
      <c r="J862" s="104"/>
      <c r="K862" s="104"/>
      <c r="L862" s="104"/>
    </row>
    <row r="863" spans="1:12" customFormat="1" x14ac:dyDescent="0.25">
      <c r="A863" s="91"/>
      <c r="B863" s="91"/>
      <c r="C863" s="91"/>
      <c r="D863" s="91"/>
      <c r="E863" s="104"/>
      <c r="F863" s="104"/>
      <c r="G863" s="104"/>
      <c r="H863" s="104"/>
      <c r="I863" s="104"/>
      <c r="J863" s="104"/>
      <c r="K863" s="104"/>
      <c r="L863" s="104"/>
    </row>
    <row r="864" spans="1:12" customFormat="1" x14ac:dyDescent="0.25">
      <c r="A864" s="91"/>
      <c r="B864" s="91"/>
      <c r="C864" s="91"/>
      <c r="D864" s="91"/>
      <c r="E864" s="104"/>
      <c r="F864" s="104"/>
      <c r="G864" s="104"/>
      <c r="H864" s="104"/>
      <c r="I864" s="104"/>
      <c r="J864" s="104"/>
      <c r="K864" s="104"/>
      <c r="L864" s="104"/>
    </row>
    <row r="865" spans="1:12" customFormat="1" x14ac:dyDescent="0.25">
      <c r="A865" s="91"/>
      <c r="B865" s="91"/>
      <c r="C865" s="91"/>
      <c r="D865" s="91"/>
      <c r="E865" s="104"/>
      <c r="F865" s="104"/>
      <c r="G865" s="104"/>
      <c r="H865" s="104"/>
      <c r="I865" s="104"/>
      <c r="J865" s="104"/>
      <c r="K865" s="104"/>
      <c r="L865" s="104"/>
    </row>
    <row r="866" spans="1:12" customFormat="1" x14ac:dyDescent="0.25">
      <c r="A866" s="91"/>
      <c r="B866" s="91"/>
      <c r="C866" s="91"/>
      <c r="D866" s="91"/>
      <c r="E866" s="104"/>
      <c r="F866" s="104"/>
      <c r="G866" s="104"/>
      <c r="H866" s="104"/>
      <c r="I866" s="104"/>
      <c r="J866" s="104"/>
      <c r="K866" s="104"/>
      <c r="L866" s="104"/>
    </row>
    <row r="867" spans="1:12" customFormat="1" x14ac:dyDescent="0.25">
      <c r="A867" s="91"/>
      <c r="B867" s="91"/>
      <c r="C867" s="91"/>
      <c r="D867" s="91"/>
      <c r="E867" s="104"/>
      <c r="F867" s="104"/>
      <c r="G867" s="104"/>
      <c r="H867" s="104"/>
      <c r="I867" s="104"/>
      <c r="J867" s="104"/>
      <c r="K867" s="104"/>
      <c r="L867" s="104"/>
    </row>
    <row r="868" spans="1:12" customFormat="1" x14ac:dyDescent="0.25">
      <c r="A868" s="91"/>
      <c r="B868" s="91"/>
      <c r="C868" s="91"/>
      <c r="D868" s="91"/>
      <c r="E868" s="104"/>
      <c r="F868" s="104"/>
      <c r="G868" s="104"/>
      <c r="H868" s="104"/>
      <c r="I868" s="104"/>
      <c r="J868" s="104"/>
      <c r="K868" s="104"/>
      <c r="L868" s="104"/>
    </row>
    <row r="869" spans="1:12" customFormat="1" x14ac:dyDescent="0.25">
      <c r="A869" s="91"/>
      <c r="B869" s="91"/>
      <c r="C869" s="91"/>
      <c r="D869" s="91"/>
      <c r="E869" s="104"/>
      <c r="F869" s="104"/>
      <c r="G869" s="104"/>
      <c r="H869" s="104"/>
      <c r="I869" s="104"/>
      <c r="J869" s="104"/>
      <c r="K869" s="104"/>
      <c r="L869" s="104"/>
    </row>
    <row r="870" spans="1:12" customFormat="1" x14ac:dyDescent="0.25">
      <c r="A870" s="91"/>
      <c r="B870" s="91"/>
      <c r="C870" s="91"/>
      <c r="D870" s="91"/>
      <c r="E870" s="104"/>
      <c r="F870" s="104"/>
      <c r="G870" s="104"/>
      <c r="H870" s="104"/>
      <c r="I870" s="104"/>
      <c r="J870" s="104"/>
      <c r="K870" s="104"/>
      <c r="L870" s="104"/>
    </row>
    <row r="871" spans="1:12" customFormat="1" x14ac:dyDescent="0.25">
      <c r="A871" s="91"/>
      <c r="B871" s="91"/>
      <c r="C871" s="91"/>
      <c r="D871" s="91"/>
      <c r="E871" s="104"/>
      <c r="F871" s="104"/>
      <c r="G871" s="104"/>
      <c r="H871" s="104"/>
      <c r="I871" s="104"/>
      <c r="J871" s="104"/>
      <c r="K871" s="104"/>
      <c r="L871" s="104"/>
    </row>
    <row r="872" spans="1:12" customFormat="1" x14ac:dyDescent="0.25">
      <c r="A872" s="91"/>
      <c r="B872" s="91"/>
      <c r="C872" s="91"/>
      <c r="D872" s="91"/>
      <c r="E872" s="104"/>
      <c r="F872" s="104"/>
      <c r="G872" s="104"/>
      <c r="H872" s="104"/>
      <c r="I872" s="104"/>
      <c r="J872" s="104"/>
      <c r="K872" s="104"/>
      <c r="L872" s="104"/>
    </row>
    <row r="873" spans="1:12" customFormat="1" x14ac:dyDescent="0.25">
      <c r="A873" s="91"/>
      <c r="B873" s="91"/>
      <c r="C873" s="91"/>
      <c r="D873" s="91"/>
      <c r="E873" s="104"/>
      <c r="F873" s="104"/>
      <c r="G873" s="104"/>
      <c r="H873" s="104"/>
      <c r="I873" s="104"/>
      <c r="J873" s="104"/>
      <c r="K873" s="104"/>
      <c r="L873" s="104"/>
    </row>
    <row r="874" spans="1:12" customFormat="1" x14ac:dyDescent="0.25">
      <c r="A874" s="91"/>
      <c r="B874" s="91"/>
      <c r="C874" s="91"/>
      <c r="D874" s="91"/>
      <c r="E874" s="104"/>
      <c r="F874" s="104"/>
      <c r="G874" s="104"/>
      <c r="H874" s="104"/>
      <c r="I874" s="104"/>
      <c r="J874" s="104"/>
      <c r="K874" s="104"/>
      <c r="L874" s="104"/>
    </row>
    <row r="875" spans="1:12" customFormat="1" x14ac:dyDescent="0.25">
      <c r="A875" s="91"/>
      <c r="B875" s="91"/>
      <c r="C875" s="91"/>
      <c r="D875" s="91"/>
      <c r="E875" s="104"/>
      <c r="F875" s="104"/>
      <c r="G875" s="104"/>
      <c r="H875" s="104"/>
      <c r="I875" s="104"/>
      <c r="J875" s="104"/>
      <c r="K875" s="104"/>
      <c r="L875" s="104"/>
    </row>
    <row r="876" spans="1:12" customFormat="1" x14ac:dyDescent="0.25">
      <c r="A876" s="91"/>
      <c r="B876" s="91"/>
      <c r="C876" s="91"/>
      <c r="D876" s="91"/>
      <c r="E876" s="104"/>
      <c r="F876" s="104"/>
      <c r="G876" s="104"/>
      <c r="H876" s="104"/>
      <c r="I876" s="104"/>
      <c r="J876" s="104"/>
      <c r="K876" s="104"/>
      <c r="L876" s="104"/>
    </row>
    <row r="877" spans="1:12" customFormat="1" x14ac:dyDescent="0.25">
      <c r="A877" s="91"/>
      <c r="B877" s="91"/>
      <c r="C877" s="91"/>
      <c r="D877" s="91"/>
      <c r="E877" s="104"/>
      <c r="F877" s="104"/>
      <c r="G877" s="104"/>
      <c r="H877" s="104"/>
      <c r="I877" s="104"/>
      <c r="J877" s="104"/>
      <c r="K877" s="104"/>
      <c r="L877" s="104"/>
    </row>
    <row r="878" spans="1:12" customFormat="1" x14ac:dyDescent="0.25">
      <c r="A878" s="91"/>
      <c r="B878" s="91"/>
      <c r="C878" s="91"/>
      <c r="D878" s="91"/>
      <c r="E878" s="104"/>
      <c r="F878" s="104"/>
      <c r="G878" s="104"/>
      <c r="H878" s="104"/>
      <c r="I878" s="104"/>
      <c r="J878" s="104"/>
      <c r="K878" s="104"/>
      <c r="L878" s="104"/>
    </row>
    <row r="879" spans="1:12" customFormat="1" x14ac:dyDescent="0.25">
      <c r="A879" s="91"/>
      <c r="B879" s="91"/>
      <c r="C879" s="91"/>
      <c r="D879" s="91"/>
      <c r="E879" s="104"/>
      <c r="F879" s="104"/>
      <c r="G879" s="104"/>
      <c r="H879" s="104"/>
      <c r="I879" s="104"/>
      <c r="J879" s="104"/>
      <c r="K879" s="104"/>
      <c r="L879" s="104"/>
    </row>
    <row r="880" spans="1:12" customFormat="1" x14ac:dyDescent="0.25">
      <c r="A880" s="91"/>
      <c r="B880" s="91"/>
      <c r="C880" s="91"/>
      <c r="D880" s="91"/>
      <c r="E880" s="104"/>
      <c r="F880" s="104"/>
      <c r="G880" s="104"/>
      <c r="H880" s="104"/>
      <c r="I880" s="104"/>
      <c r="J880" s="104"/>
      <c r="K880" s="104"/>
      <c r="L880" s="104"/>
    </row>
    <row r="881" spans="1:12" customFormat="1" x14ac:dyDescent="0.25">
      <c r="A881" s="91"/>
      <c r="B881" s="91"/>
      <c r="C881" s="91"/>
      <c r="D881" s="91"/>
      <c r="E881" s="104"/>
      <c r="F881" s="104"/>
      <c r="G881" s="104"/>
      <c r="H881" s="104"/>
      <c r="I881" s="104"/>
      <c r="J881" s="104"/>
      <c r="K881" s="104"/>
      <c r="L881" s="104"/>
    </row>
    <row r="882" spans="1:12" customFormat="1" x14ac:dyDescent="0.25">
      <c r="A882" s="91"/>
      <c r="B882" s="91"/>
      <c r="C882" s="91"/>
      <c r="D882" s="91"/>
      <c r="E882" s="104"/>
      <c r="F882" s="104"/>
      <c r="G882" s="104"/>
      <c r="H882" s="104"/>
      <c r="I882" s="104"/>
      <c r="J882" s="104"/>
      <c r="K882" s="104"/>
      <c r="L882" s="104"/>
    </row>
    <row r="883" spans="1:12" customFormat="1" x14ac:dyDescent="0.25">
      <c r="A883" s="91"/>
      <c r="B883" s="91"/>
      <c r="C883" s="91"/>
      <c r="D883" s="91"/>
      <c r="E883" s="104"/>
      <c r="F883" s="104"/>
      <c r="G883" s="104"/>
      <c r="H883" s="104"/>
      <c r="I883" s="104"/>
      <c r="J883" s="104"/>
      <c r="K883" s="104"/>
      <c r="L883" s="104"/>
    </row>
    <row r="884" spans="1:12" customFormat="1" x14ac:dyDescent="0.25">
      <c r="A884" s="91"/>
      <c r="B884" s="91"/>
      <c r="C884" s="91"/>
      <c r="D884" s="91"/>
      <c r="E884" s="104"/>
      <c r="F884" s="104"/>
      <c r="G884" s="104"/>
      <c r="H884" s="104"/>
      <c r="I884" s="104"/>
      <c r="J884" s="104"/>
      <c r="K884" s="104"/>
      <c r="L884" s="104"/>
    </row>
    <row r="885" spans="1:12" customFormat="1" x14ac:dyDescent="0.25">
      <c r="A885" s="91"/>
      <c r="B885" s="91"/>
      <c r="C885" s="91"/>
      <c r="D885" s="91"/>
      <c r="E885" s="104"/>
      <c r="F885" s="104"/>
      <c r="G885" s="104"/>
      <c r="H885" s="104"/>
      <c r="I885" s="104"/>
      <c r="J885" s="104"/>
      <c r="K885" s="104"/>
      <c r="L885" s="104"/>
    </row>
    <row r="886" spans="1:12" customFormat="1" x14ac:dyDescent="0.25">
      <c r="A886" s="91"/>
      <c r="B886" s="91"/>
      <c r="C886" s="91"/>
      <c r="D886" s="91"/>
      <c r="E886" s="104"/>
      <c r="F886" s="104"/>
      <c r="G886" s="104"/>
      <c r="H886" s="104"/>
      <c r="I886" s="104"/>
      <c r="J886" s="104"/>
      <c r="K886" s="104"/>
      <c r="L886" s="104"/>
    </row>
    <row r="887" spans="1:12" customFormat="1" x14ac:dyDescent="0.25">
      <c r="A887" s="91"/>
      <c r="B887" s="91"/>
      <c r="C887" s="91"/>
      <c r="D887" s="91"/>
      <c r="E887" s="104"/>
      <c r="F887" s="104"/>
      <c r="G887" s="104"/>
      <c r="H887" s="104"/>
      <c r="I887" s="104"/>
      <c r="J887" s="104"/>
      <c r="K887" s="104"/>
      <c r="L887" s="104"/>
    </row>
    <row r="888" spans="1:12" customFormat="1" x14ac:dyDescent="0.25">
      <c r="A888" s="91"/>
      <c r="B888" s="91"/>
      <c r="C888" s="91"/>
      <c r="D888" s="91"/>
      <c r="E888" s="104"/>
      <c r="F888" s="104"/>
      <c r="G888" s="104"/>
      <c r="H888" s="104"/>
      <c r="I888" s="104"/>
      <c r="J888" s="104"/>
      <c r="K888" s="104"/>
      <c r="L888" s="104"/>
    </row>
    <row r="889" spans="1:12" customFormat="1" x14ac:dyDescent="0.25">
      <c r="A889" s="91"/>
      <c r="B889" s="91"/>
      <c r="C889" s="91"/>
      <c r="D889" s="91"/>
      <c r="E889" s="104"/>
      <c r="F889" s="104"/>
      <c r="G889" s="104"/>
      <c r="H889" s="104"/>
      <c r="I889" s="104"/>
      <c r="J889" s="104"/>
      <c r="K889" s="104"/>
      <c r="L889" s="104"/>
    </row>
    <row r="890" spans="1:12" customFormat="1" x14ac:dyDescent="0.25">
      <c r="A890" s="91"/>
      <c r="B890" s="91"/>
      <c r="C890" s="91"/>
      <c r="D890" s="91"/>
      <c r="E890" s="104"/>
      <c r="F890" s="104"/>
      <c r="G890" s="104"/>
      <c r="H890" s="104"/>
      <c r="I890" s="104"/>
      <c r="J890" s="104"/>
      <c r="K890" s="104"/>
      <c r="L890" s="104"/>
    </row>
    <row r="891" spans="1:12" customFormat="1" x14ac:dyDescent="0.25">
      <c r="A891" s="91"/>
      <c r="B891" s="91"/>
      <c r="C891" s="91"/>
      <c r="D891" s="91"/>
      <c r="E891" s="104"/>
      <c r="F891" s="104"/>
      <c r="G891" s="104"/>
      <c r="H891" s="104"/>
      <c r="I891" s="104"/>
      <c r="J891" s="104"/>
      <c r="K891" s="104"/>
      <c r="L891" s="104"/>
    </row>
    <row r="892" spans="1:12" customFormat="1" x14ac:dyDescent="0.25">
      <c r="A892" s="91"/>
      <c r="B892" s="91"/>
      <c r="C892" s="91"/>
      <c r="D892" s="91"/>
      <c r="E892" s="104"/>
      <c r="F892" s="104"/>
      <c r="G892" s="104"/>
      <c r="H892" s="104"/>
      <c r="I892" s="104"/>
      <c r="J892" s="104"/>
      <c r="K892" s="104"/>
      <c r="L892" s="104"/>
    </row>
    <row r="893" spans="1:12" customFormat="1" x14ac:dyDescent="0.25">
      <c r="A893" s="91"/>
      <c r="B893" s="91"/>
      <c r="C893" s="91"/>
      <c r="D893" s="91"/>
      <c r="E893" s="104"/>
      <c r="F893" s="104"/>
      <c r="G893" s="104"/>
      <c r="H893" s="104"/>
      <c r="I893" s="104"/>
      <c r="J893" s="104"/>
      <c r="K893" s="104"/>
      <c r="L893" s="104"/>
    </row>
    <row r="894" spans="1:12" customFormat="1" x14ac:dyDescent="0.25">
      <c r="A894" s="91"/>
      <c r="B894" s="91"/>
      <c r="C894" s="91"/>
      <c r="D894" s="91"/>
      <c r="E894" s="104"/>
      <c r="F894" s="104"/>
      <c r="G894" s="104"/>
      <c r="H894" s="104"/>
      <c r="I894" s="104"/>
      <c r="J894" s="104"/>
      <c r="K894" s="104"/>
      <c r="L894" s="104"/>
    </row>
    <row r="895" spans="1:12" customFormat="1" x14ac:dyDescent="0.25">
      <c r="A895" s="91"/>
      <c r="B895" s="91"/>
      <c r="C895" s="91"/>
      <c r="D895" s="91"/>
      <c r="E895" s="104"/>
      <c r="F895" s="104"/>
      <c r="G895" s="104"/>
      <c r="H895" s="104"/>
      <c r="I895" s="104"/>
      <c r="J895" s="104"/>
      <c r="K895" s="104"/>
      <c r="L895" s="104"/>
    </row>
    <row r="896" spans="1:12" customFormat="1" x14ac:dyDescent="0.25">
      <c r="A896" s="91"/>
      <c r="B896" s="91"/>
      <c r="C896" s="91"/>
      <c r="D896" s="91"/>
      <c r="E896" s="104"/>
      <c r="F896" s="104"/>
      <c r="G896" s="104"/>
      <c r="H896" s="104"/>
      <c r="I896" s="104"/>
      <c r="J896" s="104"/>
      <c r="K896" s="104"/>
      <c r="L896" s="104"/>
    </row>
    <row r="897" spans="1:12" customFormat="1" x14ac:dyDescent="0.25">
      <c r="A897" s="91"/>
      <c r="B897" s="91"/>
      <c r="C897" s="91"/>
      <c r="D897" s="91"/>
      <c r="E897" s="104"/>
      <c r="F897" s="104"/>
      <c r="G897" s="104"/>
      <c r="H897" s="104"/>
      <c r="I897" s="104"/>
      <c r="J897" s="104"/>
      <c r="K897" s="104"/>
      <c r="L897" s="104"/>
    </row>
    <row r="898" spans="1:12" customFormat="1" x14ac:dyDescent="0.25">
      <c r="A898" s="91"/>
      <c r="B898" s="91"/>
      <c r="C898" s="91"/>
      <c r="D898" s="91"/>
      <c r="E898" s="104"/>
      <c r="F898" s="104"/>
      <c r="G898" s="104"/>
      <c r="H898" s="104"/>
      <c r="I898" s="104"/>
      <c r="J898" s="104"/>
      <c r="K898" s="104"/>
      <c r="L898" s="104"/>
    </row>
    <row r="899" spans="1:12" customFormat="1" x14ac:dyDescent="0.25">
      <c r="A899" s="91"/>
      <c r="B899" s="91"/>
      <c r="C899" s="91"/>
      <c r="D899" s="91"/>
      <c r="E899" s="104"/>
      <c r="F899" s="104"/>
      <c r="G899" s="104"/>
      <c r="H899" s="104"/>
      <c r="I899" s="104"/>
      <c r="J899" s="104"/>
      <c r="K899" s="104"/>
      <c r="L899" s="104"/>
    </row>
    <row r="900" spans="1:12" customFormat="1" x14ac:dyDescent="0.25">
      <c r="A900" s="91"/>
      <c r="B900" s="91"/>
      <c r="C900" s="91"/>
      <c r="D900" s="91"/>
      <c r="E900" s="104"/>
      <c r="F900" s="104"/>
      <c r="G900" s="104"/>
      <c r="H900" s="104"/>
      <c r="I900" s="104"/>
      <c r="J900" s="104"/>
      <c r="K900" s="104"/>
      <c r="L900" s="104"/>
    </row>
    <row r="901" spans="1:12" customFormat="1" x14ac:dyDescent="0.25">
      <c r="A901" s="91"/>
      <c r="B901" s="91"/>
      <c r="C901" s="91"/>
      <c r="D901" s="91"/>
      <c r="E901" s="104"/>
      <c r="F901" s="104"/>
      <c r="G901" s="104"/>
      <c r="H901" s="104"/>
      <c r="I901" s="104"/>
      <c r="J901" s="104"/>
      <c r="K901" s="104"/>
      <c r="L901" s="104"/>
    </row>
    <row r="902" spans="1:12" customFormat="1" x14ac:dyDescent="0.25">
      <c r="A902" s="91"/>
      <c r="B902" s="91"/>
      <c r="C902" s="91"/>
      <c r="D902" s="91"/>
      <c r="E902" s="104"/>
      <c r="F902" s="104"/>
      <c r="G902" s="104"/>
      <c r="H902" s="104"/>
      <c r="I902" s="104"/>
      <c r="J902" s="104"/>
      <c r="K902" s="104"/>
      <c r="L902" s="104"/>
    </row>
    <row r="903" spans="1:12" customFormat="1" x14ac:dyDescent="0.25">
      <c r="A903" s="91"/>
      <c r="B903" s="91"/>
      <c r="C903" s="91"/>
      <c r="D903" s="91"/>
      <c r="E903" s="104"/>
      <c r="F903" s="104"/>
      <c r="G903" s="104"/>
      <c r="H903" s="104"/>
      <c r="I903" s="104"/>
      <c r="J903" s="104"/>
      <c r="K903" s="104"/>
      <c r="L903" s="104"/>
    </row>
    <row r="904" spans="1:12" customFormat="1" x14ac:dyDescent="0.25">
      <c r="A904" s="91"/>
      <c r="B904" s="91"/>
      <c r="C904" s="91"/>
      <c r="D904" s="91"/>
      <c r="E904" s="104"/>
      <c r="F904" s="104"/>
      <c r="G904" s="104"/>
      <c r="H904" s="104"/>
      <c r="I904" s="104"/>
      <c r="J904" s="104"/>
      <c r="K904" s="104"/>
      <c r="L904" s="104"/>
    </row>
    <row r="905" spans="1:12" customFormat="1" x14ac:dyDescent="0.25">
      <c r="A905" s="91"/>
      <c r="B905" s="91"/>
      <c r="C905" s="91"/>
      <c r="D905" s="91"/>
      <c r="E905" s="104"/>
      <c r="F905" s="104"/>
      <c r="G905" s="104"/>
      <c r="H905" s="104"/>
      <c r="I905" s="104"/>
      <c r="J905" s="104"/>
      <c r="K905" s="104"/>
      <c r="L905" s="104"/>
    </row>
    <row r="906" spans="1:12" customFormat="1" x14ac:dyDescent="0.25">
      <c r="A906" s="91"/>
      <c r="B906" s="91"/>
      <c r="C906" s="91"/>
      <c r="D906" s="91"/>
      <c r="E906" s="104"/>
      <c r="F906" s="104"/>
      <c r="G906" s="104"/>
      <c r="H906" s="104"/>
      <c r="I906" s="104"/>
      <c r="J906" s="104"/>
      <c r="K906" s="104"/>
      <c r="L906" s="104"/>
    </row>
    <row r="907" spans="1:12" customFormat="1" x14ac:dyDescent="0.25">
      <c r="A907" s="91"/>
      <c r="B907" s="91"/>
      <c r="C907" s="91"/>
      <c r="D907" s="91"/>
      <c r="E907" s="104"/>
      <c r="F907" s="104"/>
      <c r="G907" s="104"/>
      <c r="H907" s="104"/>
      <c r="I907" s="104"/>
      <c r="J907" s="104"/>
      <c r="K907" s="104"/>
      <c r="L907" s="104"/>
    </row>
    <row r="908" spans="1:12" customFormat="1" x14ac:dyDescent="0.25">
      <c r="A908" s="91"/>
      <c r="B908" s="91"/>
      <c r="C908" s="91"/>
      <c r="D908" s="91"/>
      <c r="E908" s="104"/>
      <c r="F908" s="104"/>
      <c r="G908" s="104"/>
      <c r="H908" s="104"/>
      <c r="I908" s="104"/>
      <c r="J908" s="104"/>
      <c r="K908" s="104"/>
      <c r="L908" s="104"/>
    </row>
    <row r="909" spans="1:12" customFormat="1" x14ac:dyDescent="0.25">
      <c r="A909" s="91"/>
      <c r="B909" s="91"/>
      <c r="C909" s="91"/>
      <c r="D909" s="91"/>
      <c r="E909" s="104"/>
      <c r="F909" s="104"/>
      <c r="G909" s="104"/>
      <c r="H909" s="104"/>
      <c r="I909" s="104"/>
      <c r="J909" s="104"/>
      <c r="K909" s="104"/>
      <c r="L909" s="104"/>
    </row>
    <row r="910" spans="1:12" customFormat="1" x14ac:dyDescent="0.25">
      <c r="A910" s="91"/>
      <c r="B910" s="91"/>
      <c r="C910" s="91"/>
      <c r="D910" s="91"/>
      <c r="E910" s="104"/>
      <c r="F910" s="104"/>
      <c r="G910" s="104"/>
      <c r="H910" s="104"/>
      <c r="I910" s="104"/>
      <c r="J910" s="104"/>
      <c r="K910" s="104"/>
      <c r="L910" s="104"/>
    </row>
    <row r="911" spans="1:12" customFormat="1" x14ac:dyDescent="0.25">
      <c r="A911" s="91"/>
      <c r="B911" s="91"/>
      <c r="C911" s="91"/>
      <c r="D911" s="91"/>
      <c r="E911" s="104"/>
      <c r="F911" s="104"/>
      <c r="G911" s="104"/>
      <c r="H911" s="104"/>
      <c r="I911" s="104"/>
      <c r="J911" s="104"/>
      <c r="K911" s="104"/>
      <c r="L911" s="104"/>
    </row>
    <row r="912" spans="1:12" customFormat="1" x14ac:dyDescent="0.25">
      <c r="A912" s="91"/>
      <c r="B912" s="91"/>
      <c r="C912" s="91"/>
      <c r="D912" s="91"/>
      <c r="E912" s="104"/>
      <c r="F912" s="104"/>
      <c r="G912" s="104"/>
      <c r="H912" s="104"/>
      <c r="I912" s="104"/>
      <c r="J912" s="104"/>
      <c r="K912" s="104"/>
      <c r="L912" s="104"/>
    </row>
    <row r="913" spans="1:12" customFormat="1" x14ac:dyDescent="0.25">
      <c r="A913" s="91"/>
      <c r="B913" s="91"/>
      <c r="C913" s="91"/>
      <c r="D913" s="91"/>
      <c r="E913" s="104"/>
      <c r="F913" s="104"/>
      <c r="G913" s="104"/>
      <c r="H913" s="104"/>
      <c r="I913" s="104"/>
      <c r="J913" s="104"/>
      <c r="K913" s="104"/>
      <c r="L913" s="104"/>
    </row>
    <row r="914" spans="1:12" customFormat="1" x14ac:dyDescent="0.25">
      <c r="A914" s="91"/>
      <c r="B914" s="91"/>
      <c r="C914" s="91"/>
      <c r="D914" s="91"/>
      <c r="E914" s="104"/>
      <c r="F914" s="104"/>
      <c r="G914" s="104"/>
      <c r="H914" s="104"/>
      <c r="I914" s="104"/>
      <c r="J914" s="104"/>
      <c r="K914" s="104"/>
      <c r="L914" s="104"/>
    </row>
    <row r="915" spans="1:12" customFormat="1" x14ac:dyDescent="0.25">
      <c r="A915" s="91"/>
      <c r="B915" s="91"/>
      <c r="C915" s="91"/>
      <c r="D915" s="91"/>
      <c r="E915" s="104"/>
      <c r="F915" s="104"/>
      <c r="G915" s="104"/>
      <c r="H915" s="104"/>
      <c r="I915" s="104"/>
      <c r="J915" s="104"/>
      <c r="K915" s="104"/>
      <c r="L915" s="104"/>
    </row>
    <row r="916" spans="1:12" customFormat="1" x14ac:dyDescent="0.25">
      <c r="A916" s="91"/>
      <c r="B916" s="91"/>
      <c r="C916" s="91"/>
      <c r="D916" s="91"/>
      <c r="E916" s="104"/>
      <c r="F916" s="104"/>
      <c r="G916" s="104"/>
      <c r="H916" s="104"/>
      <c r="I916" s="104"/>
      <c r="J916" s="104"/>
      <c r="K916" s="104"/>
      <c r="L916" s="104"/>
    </row>
    <row r="917" spans="1:12" customFormat="1" x14ac:dyDescent="0.25">
      <c r="A917" s="91"/>
      <c r="B917" s="91"/>
      <c r="C917" s="91"/>
      <c r="D917" s="91"/>
      <c r="E917" s="104"/>
      <c r="F917" s="104"/>
      <c r="G917" s="104"/>
      <c r="H917" s="104"/>
      <c r="I917" s="104"/>
      <c r="J917" s="104"/>
      <c r="K917" s="104"/>
      <c r="L917" s="104"/>
    </row>
    <row r="918" spans="1:12" customFormat="1" x14ac:dyDescent="0.25">
      <c r="A918" s="91"/>
      <c r="B918" s="91"/>
      <c r="C918" s="91"/>
      <c r="D918" s="91"/>
      <c r="E918" s="104"/>
      <c r="F918" s="104"/>
      <c r="G918" s="104"/>
      <c r="H918" s="104"/>
      <c r="I918" s="104"/>
      <c r="J918" s="104"/>
      <c r="K918" s="104"/>
      <c r="L918" s="104"/>
    </row>
    <row r="919" spans="1:12" customFormat="1" x14ac:dyDescent="0.25">
      <c r="A919" s="91"/>
      <c r="B919" s="91"/>
      <c r="C919" s="91"/>
      <c r="D919" s="91"/>
      <c r="E919" s="104"/>
      <c r="F919" s="104"/>
      <c r="G919" s="104"/>
      <c r="H919" s="104"/>
      <c r="I919" s="104"/>
      <c r="J919" s="104"/>
      <c r="K919" s="104"/>
      <c r="L919" s="104"/>
    </row>
    <row r="920" spans="1:12" customFormat="1" x14ac:dyDescent="0.25">
      <c r="A920" s="91"/>
      <c r="B920" s="91"/>
      <c r="C920" s="91"/>
      <c r="D920" s="91"/>
      <c r="E920" s="104"/>
      <c r="F920" s="104"/>
      <c r="G920" s="104"/>
      <c r="H920" s="104"/>
      <c r="I920" s="104"/>
      <c r="J920" s="104"/>
      <c r="K920" s="104"/>
      <c r="L920" s="104"/>
    </row>
    <row r="921" spans="1:12" customFormat="1" x14ac:dyDescent="0.25">
      <c r="A921" s="91"/>
      <c r="B921" s="91"/>
      <c r="C921" s="91"/>
      <c r="D921" s="91"/>
      <c r="E921" s="104"/>
      <c r="F921" s="104"/>
      <c r="G921" s="104"/>
      <c r="H921" s="104"/>
      <c r="I921" s="104"/>
      <c r="J921" s="104"/>
      <c r="K921" s="104"/>
      <c r="L921" s="104"/>
    </row>
    <row r="922" spans="1:12" customFormat="1" x14ac:dyDescent="0.25">
      <c r="A922" s="91"/>
      <c r="B922" s="91"/>
      <c r="C922" s="91"/>
      <c r="D922" s="91"/>
      <c r="E922" s="104"/>
      <c r="F922" s="104"/>
      <c r="G922" s="104"/>
      <c r="H922" s="104"/>
      <c r="I922" s="104"/>
      <c r="J922" s="104"/>
      <c r="K922" s="104"/>
      <c r="L922" s="104"/>
    </row>
    <row r="923" spans="1:12" customFormat="1" x14ac:dyDescent="0.25">
      <c r="A923" s="91"/>
      <c r="B923" s="91"/>
      <c r="C923" s="91"/>
      <c r="D923" s="91"/>
      <c r="E923" s="104"/>
      <c r="F923" s="104"/>
      <c r="G923" s="104"/>
      <c r="H923" s="104"/>
      <c r="I923" s="104"/>
      <c r="J923" s="104"/>
      <c r="K923" s="104"/>
      <c r="L923" s="104"/>
    </row>
    <row r="924" spans="1:12" customFormat="1" x14ac:dyDescent="0.25">
      <c r="A924" s="91"/>
      <c r="B924" s="91"/>
      <c r="C924" s="91"/>
      <c r="D924" s="91"/>
      <c r="E924" s="104"/>
      <c r="F924" s="104"/>
      <c r="G924" s="104"/>
      <c r="H924" s="104"/>
      <c r="I924" s="104"/>
      <c r="J924" s="104"/>
      <c r="K924" s="104"/>
      <c r="L924" s="104"/>
    </row>
    <row r="925" spans="1:12" customFormat="1" x14ac:dyDescent="0.25">
      <c r="A925" s="91"/>
      <c r="B925" s="91"/>
      <c r="C925" s="91"/>
      <c r="D925" s="91"/>
      <c r="E925" s="104"/>
      <c r="F925" s="104"/>
      <c r="G925" s="104"/>
      <c r="H925" s="104"/>
      <c r="I925" s="104"/>
      <c r="J925" s="104"/>
      <c r="K925" s="104"/>
      <c r="L925" s="104"/>
    </row>
    <row r="926" spans="1:12" customFormat="1" x14ac:dyDescent="0.25">
      <c r="A926" s="91"/>
      <c r="B926" s="91"/>
      <c r="C926" s="91"/>
      <c r="D926" s="91"/>
      <c r="E926" s="104"/>
      <c r="F926" s="104"/>
      <c r="G926" s="104"/>
      <c r="H926" s="104"/>
      <c r="I926" s="104"/>
      <c r="J926" s="104"/>
      <c r="K926" s="104"/>
      <c r="L926" s="104"/>
    </row>
    <row r="927" spans="1:12" customFormat="1" x14ac:dyDescent="0.25">
      <c r="A927" s="91"/>
      <c r="B927" s="91"/>
      <c r="C927" s="91"/>
      <c r="D927" s="91"/>
      <c r="E927" s="104"/>
      <c r="F927" s="104"/>
      <c r="G927" s="104"/>
      <c r="H927" s="104"/>
      <c r="I927" s="104"/>
      <c r="J927" s="104"/>
      <c r="K927" s="104"/>
      <c r="L927" s="104"/>
    </row>
    <row r="928" spans="1:12" customFormat="1" x14ac:dyDescent="0.25">
      <c r="A928" s="91"/>
      <c r="B928" s="91"/>
      <c r="C928" s="91"/>
      <c r="D928" s="91"/>
      <c r="E928" s="104"/>
      <c r="F928" s="104"/>
      <c r="G928" s="104"/>
      <c r="H928" s="104"/>
      <c r="I928" s="104"/>
      <c r="J928" s="104"/>
      <c r="K928" s="104"/>
      <c r="L928" s="104"/>
    </row>
    <row r="929" spans="1:12" customFormat="1" x14ac:dyDescent="0.25">
      <c r="A929" s="91"/>
      <c r="B929" s="91"/>
      <c r="C929" s="91"/>
      <c r="D929" s="91"/>
      <c r="E929" s="104"/>
      <c r="F929" s="104"/>
      <c r="G929" s="104"/>
      <c r="H929" s="104"/>
      <c r="I929" s="104"/>
      <c r="J929" s="104"/>
      <c r="K929" s="104"/>
      <c r="L929" s="104"/>
    </row>
    <row r="930" spans="1:12" customFormat="1" x14ac:dyDescent="0.25">
      <c r="A930" s="91"/>
      <c r="B930" s="91"/>
      <c r="C930" s="91"/>
      <c r="D930" s="91"/>
      <c r="E930" s="104"/>
      <c r="F930" s="104"/>
      <c r="G930" s="104"/>
      <c r="H930" s="104"/>
      <c r="I930" s="104"/>
      <c r="J930" s="104"/>
      <c r="K930" s="104"/>
      <c r="L930" s="104"/>
    </row>
    <row r="931" spans="1:12" customFormat="1" x14ac:dyDescent="0.25">
      <c r="A931" s="91"/>
      <c r="B931" s="91"/>
      <c r="C931" s="91"/>
      <c r="D931" s="91"/>
      <c r="E931" s="104"/>
      <c r="F931" s="104"/>
      <c r="G931" s="104"/>
      <c r="H931" s="104"/>
      <c r="I931" s="104"/>
      <c r="J931" s="104"/>
      <c r="K931" s="104"/>
      <c r="L931" s="104"/>
    </row>
    <row r="932" spans="1:12" customFormat="1" x14ac:dyDescent="0.25">
      <c r="A932" s="91"/>
      <c r="B932" s="91"/>
      <c r="C932" s="91"/>
      <c r="D932" s="91"/>
      <c r="E932" s="104"/>
      <c r="F932" s="104"/>
      <c r="G932" s="104"/>
      <c r="H932" s="104"/>
      <c r="I932" s="104"/>
      <c r="J932" s="104"/>
      <c r="K932" s="104"/>
      <c r="L932" s="104"/>
    </row>
    <row r="933" spans="1:12" customFormat="1" x14ac:dyDescent="0.25">
      <c r="A933" s="91"/>
      <c r="B933" s="91"/>
      <c r="C933" s="91"/>
      <c r="D933" s="91"/>
      <c r="E933" s="104"/>
      <c r="F933" s="104"/>
      <c r="G933" s="104"/>
      <c r="H933" s="104"/>
      <c r="I933" s="104"/>
      <c r="J933" s="104"/>
      <c r="K933" s="104"/>
      <c r="L933" s="104"/>
    </row>
    <row r="934" spans="1:12" customFormat="1" x14ac:dyDescent="0.25">
      <c r="A934" s="91"/>
      <c r="B934" s="91"/>
      <c r="C934" s="91"/>
      <c r="D934" s="91"/>
      <c r="E934" s="104"/>
      <c r="F934" s="104"/>
      <c r="G934" s="104"/>
      <c r="H934" s="104"/>
      <c r="I934" s="104"/>
      <c r="J934" s="104"/>
      <c r="K934" s="104"/>
      <c r="L934" s="104"/>
    </row>
    <row r="935" spans="1:12" customFormat="1" x14ac:dyDescent="0.25">
      <c r="A935" s="91"/>
      <c r="B935" s="91"/>
      <c r="C935" s="91"/>
      <c r="D935" s="91"/>
      <c r="E935" s="104"/>
      <c r="F935" s="104"/>
      <c r="G935" s="104"/>
      <c r="H935" s="104"/>
      <c r="I935" s="104"/>
      <c r="J935" s="104"/>
      <c r="K935" s="104"/>
      <c r="L935" s="104"/>
    </row>
    <row r="936" spans="1:12" customFormat="1" x14ac:dyDescent="0.25">
      <c r="A936" s="91"/>
      <c r="B936" s="91"/>
      <c r="C936" s="91"/>
      <c r="D936" s="91"/>
      <c r="E936" s="104"/>
      <c r="F936" s="104"/>
      <c r="G936" s="104"/>
      <c r="H936" s="104"/>
      <c r="I936" s="104"/>
      <c r="J936" s="104"/>
      <c r="K936" s="104"/>
      <c r="L936" s="104"/>
    </row>
    <row r="937" spans="1:12" customFormat="1" x14ac:dyDescent="0.25">
      <c r="A937" s="91"/>
      <c r="B937" s="91"/>
      <c r="C937" s="91"/>
      <c r="D937" s="91"/>
      <c r="E937" s="104"/>
      <c r="F937" s="104"/>
      <c r="G937" s="104"/>
      <c r="H937" s="104"/>
      <c r="I937" s="104"/>
      <c r="J937" s="104"/>
      <c r="K937" s="104"/>
      <c r="L937" s="104"/>
    </row>
    <row r="938" spans="1:12" customFormat="1" x14ac:dyDescent="0.25">
      <c r="A938" s="91"/>
      <c r="B938" s="91"/>
      <c r="C938" s="91"/>
      <c r="D938" s="91"/>
      <c r="E938" s="104"/>
      <c r="F938" s="104"/>
      <c r="G938" s="104"/>
      <c r="H938" s="104"/>
      <c r="I938" s="104"/>
      <c r="J938" s="104"/>
      <c r="K938" s="104"/>
      <c r="L938" s="104"/>
    </row>
    <row r="939" spans="1:12" customFormat="1" x14ac:dyDescent="0.25">
      <c r="A939" s="91"/>
      <c r="B939" s="91"/>
      <c r="C939" s="91"/>
      <c r="D939" s="91"/>
      <c r="E939" s="104"/>
      <c r="F939" s="104"/>
      <c r="G939" s="104"/>
      <c r="H939" s="104"/>
      <c r="I939" s="104"/>
      <c r="J939" s="104"/>
      <c r="K939" s="104"/>
      <c r="L939" s="104"/>
    </row>
    <row r="940" spans="1:12" customFormat="1" x14ac:dyDescent="0.25">
      <c r="A940" s="91"/>
      <c r="B940" s="91"/>
      <c r="C940" s="91"/>
      <c r="D940" s="91"/>
      <c r="E940" s="104"/>
      <c r="F940" s="104"/>
      <c r="G940" s="104"/>
      <c r="H940" s="104"/>
      <c r="I940" s="104"/>
      <c r="J940" s="104"/>
      <c r="K940" s="104"/>
      <c r="L940" s="104"/>
    </row>
    <row r="941" spans="1:12" customFormat="1" x14ac:dyDescent="0.25">
      <c r="A941" s="91"/>
      <c r="B941" s="91"/>
      <c r="C941" s="91"/>
      <c r="D941" s="91"/>
      <c r="E941" s="104"/>
      <c r="F941" s="104"/>
      <c r="G941" s="104"/>
      <c r="H941" s="104"/>
      <c r="I941" s="104"/>
      <c r="J941" s="104"/>
      <c r="K941" s="104"/>
      <c r="L941" s="104"/>
    </row>
    <row r="942" spans="1:12" customFormat="1" x14ac:dyDescent="0.25">
      <c r="A942" s="91"/>
      <c r="B942" s="91"/>
      <c r="C942" s="91"/>
      <c r="D942" s="91"/>
      <c r="E942" s="104"/>
      <c r="F942" s="104"/>
      <c r="G942" s="104"/>
      <c r="H942" s="104"/>
      <c r="I942" s="104"/>
      <c r="J942" s="104"/>
      <c r="K942" s="104"/>
      <c r="L942" s="104"/>
    </row>
    <row r="943" spans="1:12" customFormat="1" x14ac:dyDescent="0.25">
      <c r="A943" s="91"/>
      <c r="B943" s="91"/>
      <c r="C943" s="91"/>
      <c r="D943" s="91"/>
      <c r="E943" s="104"/>
      <c r="F943" s="104"/>
      <c r="G943" s="104"/>
      <c r="H943" s="104"/>
      <c r="I943" s="104"/>
      <c r="J943" s="104"/>
      <c r="K943" s="104"/>
      <c r="L943" s="104"/>
    </row>
    <row r="944" spans="1:12" customFormat="1" x14ac:dyDescent="0.25">
      <c r="A944" s="91"/>
      <c r="B944" s="91"/>
      <c r="C944" s="91"/>
      <c r="D944" s="91"/>
      <c r="E944" s="104"/>
      <c r="F944" s="104"/>
      <c r="G944" s="104"/>
      <c r="H944" s="104"/>
      <c r="I944" s="104"/>
      <c r="J944" s="104"/>
      <c r="K944" s="104"/>
      <c r="L944" s="104"/>
    </row>
    <row r="945" spans="1:12" customFormat="1" x14ac:dyDescent="0.25">
      <c r="A945" s="91"/>
      <c r="B945" s="91"/>
      <c r="C945" s="91"/>
      <c r="D945" s="91"/>
      <c r="E945" s="104"/>
      <c r="F945" s="104"/>
      <c r="G945" s="104"/>
      <c r="H945" s="104"/>
      <c r="I945" s="104"/>
      <c r="J945" s="104"/>
      <c r="K945" s="104"/>
      <c r="L945" s="104"/>
    </row>
    <row r="946" spans="1:12" customFormat="1" x14ac:dyDescent="0.25">
      <c r="A946" s="91"/>
      <c r="B946" s="91"/>
      <c r="C946" s="91"/>
      <c r="D946" s="91"/>
      <c r="E946" s="104"/>
      <c r="F946" s="104"/>
      <c r="G946" s="104"/>
      <c r="H946" s="104"/>
      <c r="I946" s="104"/>
      <c r="J946" s="104"/>
      <c r="K946" s="104"/>
      <c r="L946" s="104"/>
    </row>
    <row r="947" spans="1:12" customFormat="1" x14ac:dyDescent="0.25">
      <c r="A947" s="91"/>
      <c r="B947" s="91"/>
      <c r="C947" s="91"/>
      <c r="D947" s="91"/>
      <c r="E947" s="104"/>
      <c r="F947" s="104"/>
      <c r="G947" s="104"/>
      <c r="H947" s="104"/>
      <c r="I947" s="104"/>
      <c r="J947" s="104"/>
      <c r="K947" s="104"/>
      <c r="L947" s="104"/>
    </row>
    <row r="948" spans="1:12" customFormat="1" x14ac:dyDescent="0.25">
      <c r="A948" s="91"/>
      <c r="B948" s="91"/>
      <c r="C948" s="91"/>
      <c r="D948" s="91"/>
      <c r="E948" s="104"/>
      <c r="F948" s="104"/>
      <c r="G948" s="104"/>
      <c r="H948" s="104"/>
      <c r="I948" s="104"/>
      <c r="J948" s="104"/>
      <c r="K948" s="104"/>
      <c r="L948" s="104"/>
    </row>
    <row r="949" spans="1:12" customFormat="1" x14ac:dyDescent="0.25">
      <c r="A949" s="91"/>
      <c r="B949" s="91"/>
      <c r="C949" s="91"/>
      <c r="D949" s="91"/>
      <c r="E949" s="104"/>
      <c r="F949" s="104"/>
      <c r="G949" s="104"/>
      <c r="H949" s="104"/>
      <c r="I949" s="104"/>
      <c r="J949" s="104"/>
      <c r="K949" s="104"/>
      <c r="L949" s="104"/>
    </row>
    <row r="950" spans="1:12" customFormat="1" x14ac:dyDescent="0.25">
      <c r="A950" s="91"/>
      <c r="B950" s="91"/>
      <c r="C950" s="91"/>
      <c r="D950" s="91"/>
      <c r="E950" s="104"/>
      <c r="F950" s="104"/>
      <c r="G950" s="104"/>
      <c r="H950" s="104"/>
      <c r="I950" s="104"/>
      <c r="J950" s="104"/>
      <c r="K950" s="104"/>
      <c r="L950" s="104"/>
    </row>
    <row r="951" spans="1:12" customFormat="1" x14ac:dyDescent="0.25">
      <c r="A951" s="91"/>
      <c r="B951" s="91"/>
      <c r="C951" s="91"/>
      <c r="D951" s="91"/>
      <c r="E951" s="104"/>
      <c r="F951" s="104"/>
      <c r="G951" s="104"/>
      <c r="H951" s="104"/>
      <c r="I951" s="104"/>
      <c r="J951" s="104"/>
      <c r="K951" s="104"/>
      <c r="L951" s="104"/>
    </row>
    <row r="952" spans="1:12" customFormat="1" x14ac:dyDescent="0.25">
      <c r="A952" s="91"/>
      <c r="B952" s="91"/>
      <c r="C952" s="91"/>
      <c r="D952" s="91"/>
      <c r="E952" s="104"/>
      <c r="F952" s="104"/>
      <c r="G952" s="104"/>
      <c r="H952" s="104"/>
      <c r="I952" s="104"/>
      <c r="J952" s="104"/>
      <c r="K952" s="104"/>
      <c r="L952" s="104"/>
    </row>
    <row r="953" spans="1:12" customFormat="1" x14ac:dyDescent="0.25">
      <c r="A953" s="91"/>
      <c r="B953" s="91"/>
      <c r="C953" s="91"/>
      <c r="D953" s="91"/>
      <c r="E953" s="104"/>
      <c r="F953" s="104"/>
      <c r="G953" s="104"/>
      <c r="H953" s="104"/>
      <c r="I953" s="104"/>
      <c r="J953" s="104"/>
      <c r="K953" s="104"/>
      <c r="L953" s="104"/>
    </row>
    <row r="954" spans="1:12" customFormat="1" x14ac:dyDescent="0.25">
      <c r="A954" s="91"/>
      <c r="B954" s="91"/>
      <c r="C954" s="91"/>
      <c r="D954" s="91"/>
      <c r="E954" s="104"/>
      <c r="F954" s="104"/>
      <c r="G954" s="104"/>
      <c r="H954" s="104"/>
      <c r="I954" s="104"/>
      <c r="J954" s="104"/>
      <c r="K954" s="104"/>
      <c r="L954" s="104"/>
    </row>
    <row r="955" spans="1:12" customFormat="1" x14ac:dyDescent="0.25">
      <c r="A955" s="91"/>
      <c r="B955" s="91"/>
      <c r="C955" s="91"/>
      <c r="D955" s="91"/>
      <c r="E955" s="104"/>
      <c r="F955" s="104"/>
      <c r="G955" s="104"/>
      <c r="H955" s="104"/>
      <c r="I955" s="104"/>
      <c r="J955" s="104"/>
      <c r="K955" s="104"/>
      <c r="L955" s="104"/>
    </row>
    <row r="956" spans="1:12" customFormat="1" x14ac:dyDescent="0.25">
      <c r="A956" s="91"/>
      <c r="B956" s="91"/>
      <c r="C956" s="91"/>
      <c r="D956" s="91"/>
      <c r="E956" s="104"/>
      <c r="F956" s="104"/>
      <c r="G956" s="104"/>
      <c r="H956" s="104"/>
      <c r="I956" s="104"/>
      <c r="J956" s="104"/>
      <c r="K956" s="104"/>
      <c r="L956" s="104"/>
    </row>
    <row r="957" spans="1:12" customFormat="1" x14ac:dyDescent="0.25">
      <c r="A957" s="91"/>
      <c r="B957" s="91"/>
      <c r="C957" s="91"/>
      <c r="D957" s="91"/>
      <c r="E957" s="104"/>
      <c r="F957" s="104"/>
      <c r="G957" s="104"/>
      <c r="H957" s="104"/>
      <c r="I957" s="104"/>
      <c r="J957" s="104"/>
      <c r="K957" s="104"/>
      <c r="L957" s="104"/>
    </row>
    <row r="958" spans="1:12" customFormat="1" x14ac:dyDescent="0.25">
      <c r="A958" s="91"/>
      <c r="B958" s="91"/>
      <c r="C958" s="91"/>
      <c r="D958" s="91"/>
      <c r="E958" s="104"/>
      <c r="F958" s="104"/>
      <c r="G958" s="104"/>
      <c r="H958" s="104"/>
      <c r="I958" s="104"/>
      <c r="J958" s="104"/>
      <c r="K958" s="104"/>
      <c r="L958" s="104"/>
    </row>
    <row r="959" spans="1:12" customFormat="1" x14ac:dyDescent="0.25">
      <c r="A959" s="91"/>
      <c r="B959" s="91"/>
      <c r="C959" s="91"/>
      <c r="D959" s="91"/>
      <c r="E959" s="104"/>
      <c r="F959" s="104"/>
      <c r="G959" s="104"/>
      <c r="H959" s="104"/>
      <c r="I959" s="104"/>
      <c r="J959" s="104"/>
      <c r="K959" s="104"/>
      <c r="L959" s="104"/>
    </row>
    <row r="960" spans="1:12" customFormat="1" x14ac:dyDescent="0.25">
      <c r="A960" s="91"/>
      <c r="B960" s="91"/>
      <c r="C960" s="91"/>
      <c r="D960" s="91"/>
      <c r="E960" s="104"/>
      <c r="F960" s="104"/>
      <c r="G960" s="104"/>
      <c r="H960" s="104"/>
      <c r="I960" s="104"/>
      <c r="J960" s="104"/>
      <c r="K960" s="104"/>
      <c r="L960" s="104"/>
    </row>
    <row r="961" spans="1:12" customFormat="1" x14ac:dyDescent="0.25">
      <c r="A961" s="91"/>
      <c r="B961" s="91"/>
      <c r="C961" s="91"/>
      <c r="D961" s="91"/>
      <c r="E961" s="104"/>
      <c r="F961" s="104"/>
      <c r="G961" s="104"/>
      <c r="H961" s="104"/>
      <c r="I961" s="104"/>
      <c r="J961" s="104"/>
      <c r="K961" s="104"/>
      <c r="L961" s="104"/>
    </row>
    <row r="962" spans="1:12" customFormat="1" x14ac:dyDescent="0.25">
      <c r="A962" s="91"/>
      <c r="B962" s="91"/>
      <c r="C962" s="91"/>
      <c r="D962" s="91"/>
      <c r="E962" s="104"/>
      <c r="F962" s="104"/>
      <c r="G962" s="104"/>
      <c r="H962" s="104"/>
      <c r="I962" s="104"/>
      <c r="J962" s="104"/>
      <c r="K962" s="104"/>
      <c r="L962" s="104"/>
    </row>
    <row r="963" spans="1:12" customFormat="1" x14ac:dyDescent="0.25">
      <c r="A963" s="91"/>
      <c r="B963" s="91"/>
      <c r="C963" s="91"/>
      <c r="D963" s="91"/>
      <c r="E963" s="104"/>
      <c r="F963" s="104"/>
      <c r="G963" s="104"/>
      <c r="H963" s="104"/>
      <c r="I963" s="104"/>
      <c r="J963" s="104"/>
      <c r="K963" s="104"/>
      <c r="L963" s="104"/>
    </row>
    <row r="964" spans="1:12" customFormat="1" x14ac:dyDescent="0.25">
      <c r="A964" s="91"/>
      <c r="B964" s="91"/>
      <c r="C964" s="91"/>
      <c r="D964" s="91"/>
      <c r="E964" s="104"/>
      <c r="F964" s="104"/>
      <c r="G964" s="104"/>
      <c r="H964" s="104"/>
      <c r="I964" s="104"/>
      <c r="J964" s="104"/>
      <c r="K964" s="104"/>
      <c r="L964" s="104"/>
    </row>
    <row r="965" spans="1:12" customFormat="1" x14ac:dyDescent="0.25">
      <c r="A965" s="91"/>
      <c r="B965" s="91"/>
      <c r="C965" s="91"/>
      <c r="D965" s="91"/>
      <c r="E965" s="104"/>
      <c r="F965" s="104"/>
      <c r="G965" s="104"/>
      <c r="H965" s="104"/>
      <c r="I965" s="104"/>
      <c r="J965" s="104"/>
      <c r="K965" s="104"/>
      <c r="L965" s="104"/>
    </row>
    <row r="966" spans="1:12" customFormat="1" x14ac:dyDescent="0.25">
      <c r="A966" s="91"/>
      <c r="B966" s="91"/>
      <c r="C966" s="91"/>
      <c r="D966" s="91"/>
      <c r="E966" s="104"/>
      <c r="F966" s="104"/>
      <c r="G966" s="104"/>
      <c r="H966" s="104"/>
      <c r="I966" s="104"/>
      <c r="J966" s="104"/>
      <c r="K966" s="104"/>
      <c r="L966" s="104"/>
    </row>
    <row r="967" spans="1:12" customFormat="1" x14ac:dyDescent="0.25">
      <c r="A967" s="91"/>
      <c r="B967" s="91"/>
      <c r="C967" s="91"/>
      <c r="D967" s="91"/>
      <c r="E967" s="104"/>
      <c r="F967" s="104"/>
      <c r="G967" s="104"/>
      <c r="H967" s="104"/>
      <c r="I967" s="104"/>
      <c r="J967" s="104"/>
      <c r="K967" s="104"/>
      <c r="L967" s="104"/>
    </row>
    <row r="968" spans="1:12" customFormat="1" x14ac:dyDescent="0.25">
      <c r="A968" s="91"/>
      <c r="B968" s="91"/>
      <c r="C968" s="91"/>
      <c r="D968" s="91"/>
      <c r="E968" s="104"/>
      <c r="F968" s="104"/>
      <c r="G968" s="104"/>
      <c r="H968" s="104"/>
      <c r="I968" s="104"/>
      <c r="J968" s="104"/>
      <c r="K968" s="104"/>
      <c r="L968" s="104"/>
    </row>
    <row r="969" spans="1:12" customFormat="1" x14ac:dyDescent="0.25">
      <c r="A969" s="91"/>
      <c r="B969" s="91"/>
      <c r="C969" s="91"/>
      <c r="D969" s="91"/>
      <c r="E969" s="104"/>
      <c r="F969" s="104"/>
      <c r="G969" s="104"/>
      <c r="H969" s="104"/>
      <c r="I969" s="104"/>
      <c r="J969" s="104"/>
      <c r="K969" s="104"/>
      <c r="L969" s="104"/>
    </row>
    <row r="970" spans="1:12" customFormat="1" x14ac:dyDescent="0.25">
      <c r="A970" s="91"/>
      <c r="B970" s="91"/>
      <c r="C970" s="91"/>
      <c r="D970" s="91"/>
      <c r="E970" s="104"/>
      <c r="F970" s="104"/>
      <c r="G970" s="104"/>
      <c r="H970" s="104"/>
      <c r="I970" s="104"/>
      <c r="J970" s="104"/>
      <c r="K970" s="104"/>
      <c r="L970" s="104"/>
    </row>
    <row r="971" spans="1:12" customFormat="1" x14ac:dyDescent="0.25">
      <c r="A971" s="91"/>
      <c r="B971" s="91"/>
      <c r="C971" s="91"/>
      <c r="D971" s="91"/>
      <c r="E971" s="104"/>
      <c r="F971" s="104"/>
      <c r="G971" s="104"/>
      <c r="H971" s="104"/>
      <c r="I971" s="104"/>
      <c r="J971" s="104"/>
      <c r="K971" s="104"/>
      <c r="L971" s="104"/>
    </row>
    <row r="972" spans="1:12" customFormat="1" x14ac:dyDescent="0.25">
      <c r="A972" s="91"/>
      <c r="B972" s="91"/>
      <c r="C972" s="91"/>
      <c r="D972" s="91"/>
      <c r="E972" s="104"/>
      <c r="F972" s="104"/>
      <c r="G972" s="104"/>
      <c r="H972" s="104"/>
      <c r="I972" s="104"/>
      <c r="J972" s="104"/>
      <c r="K972" s="104"/>
      <c r="L972" s="104"/>
    </row>
    <row r="973" spans="1:12" customFormat="1" x14ac:dyDescent="0.25">
      <c r="A973" s="91"/>
      <c r="B973" s="91"/>
      <c r="C973" s="91"/>
      <c r="D973" s="91"/>
      <c r="E973" s="104"/>
      <c r="F973" s="104"/>
      <c r="G973" s="104"/>
      <c r="H973" s="104"/>
      <c r="I973" s="104"/>
      <c r="J973" s="104"/>
      <c r="K973" s="104"/>
      <c r="L973" s="104"/>
    </row>
    <row r="974" spans="1:12" customFormat="1" x14ac:dyDescent="0.25">
      <c r="A974" s="91"/>
      <c r="B974" s="91"/>
      <c r="C974" s="91"/>
      <c r="D974" s="91"/>
      <c r="E974" s="104"/>
      <c r="F974" s="104"/>
      <c r="G974" s="104"/>
      <c r="H974" s="104"/>
      <c r="I974" s="104"/>
      <c r="J974" s="104"/>
      <c r="K974" s="104"/>
      <c r="L974" s="104"/>
    </row>
    <row r="975" spans="1:12" customFormat="1" x14ac:dyDescent="0.25">
      <c r="A975" s="91"/>
      <c r="B975" s="91"/>
      <c r="C975" s="91"/>
      <c r="D975" s="91"/>
      <c r="E975" s="104"/>
      <c r="F975" s="104"/>
      <c r="G975" s="104"/>
      <c r="H975" s="104"/>
      <c r="I975" s="104"/>
      <c r="J975" s="104"/>
      <c r="K975" s="104"/>
      <c r="L975" s="104"/>
    </row>
    <row r="976" spans="1:12" customFormat="1" x14ac:dyDescent="0.25">
      <c r="A976" s="91"/>
      <c r="B976" s="91"/>
      <c r="C976" s="91"/>
      <c r="D976" s="91"/>
      <c r="E976" s="104"/>
      <c r="F976" s="104"/>
      <c r="G976" s="104"/>
      <c r="H976" s="104"/>
      <c r="I976" s="104"/>
      <c r="J976" s="104"/>
      <c r="K976" s="104"/>
      <c r="L976" s="104"/>
    </row>
    <row r="977" spans="1:12" customFormat="1" x14ac:dyDescent="0.25">
      <c r="A977" s="91"/>
      <c r="B977" s="91"/>
      <c r="C977" s="91"/>
      <c r="D977" s="91"/>
      <c r="E977" s="104"/>
      <c r="F977" s="104"/>
      <c r="G977" s="104"/>
      <c r="H977" s="104"/>
      <c r="I977" s="104"/>
      <c r="J977" s="104"/>
      <c r="K977" s="104"/>
      <c r="L977" s="104"/>
    </row>
    <row r="978" spans="1:12" customFormat="1" x14ac:dyDescent="0.25">
      <c r="A978" s="91"/>
      <c r="B978" s="91"/>
      <c r="C978" s="91"/>
      <c r="D978" s="91"/>
      <c r="E978" s="104"/>
      <c r="F978" s="104"/>
      <c r="G978" s="104"/>
      <c r="H978" s="104"/>
      <c r="I978" s="104"/>
      <c r="J978" s="104"/>
      <c r="K978" s="104"/>
      <c r="L978" s="104"/>
    </row>
    <row r="979" spans="1:12" customFormat="1" x14ac:dyDescent="0.25">
      <c r="A979" s="91"/>
      <c r="B979" s="91"/>
      <c r="C979" s="91"/>
      <c r="D979" s="91"/>
      <c r="E979" s="104"/>
      <c r="F979" s="104"/>
      <c r="G979" s="104"/>
      <c r="H979" s="104"/>
      <c r="I979" s="104"/>
      <c r="J979" s="104"/>
      <c r="K979" s="104"/>
      <c r="L979" s="104"/>
    </row>
    <row r="980" spans="1:12" customFormat="1" x14ac:dyDescent="0.25">
      <c r="A980" s="91"/>
      <c r="B980" s="91"/>
      <c r="C980" s="91"/>
      <c r="D980" s="91"/>
      <c r="E980" s="104"/>
      <c r="F980" s="104"/>
      <c r="G980" s="104"/>
      <c r="H980" s="104"/>
      <c r="I980" s="104"/>
      <c r="J980" s="104"/>
      <c r="K980" s="104"/>
      <c r="L980" s="104"/>
    </row>
    <row r="981" spans="1:12" customFormat="1" x14ac:dyDescent="0.25">
      <c r="A981" s="91"/>
      <c r="B981" s="91"/>
      <c r="C981" s="91"/>
      <c r="D981" s="91"/>
      <c r="E981" s="104"/>
      <c r="F981" s="104"/>
      <c r="G981" s="104"/>
      <c r="H981" s="104"/>
      <c r="I981" s="104"/>
      <c r="J981" s="104"/>
      <c r="K981" s="104"/>
      <c r="L981" s="104"/>
    </row>
    <row r="982" spans="1:12" customFormat="1" x14ac:dyDescent="0.25">
      <c r="A982" s="91"/>
      <c r="B982" s="91"/>
      <c r="C982" s="91"/>
      <c r="D982" s="91"/>
      <c r="E982" s="104"/>
      <c r="F982" s="104"/>
      <c r="G982" s="104"/>
      <c r="H982" s="104"/>
      <c r="I982" s="104"/>
      <c r="J982" s="104"/>
      <c r="K982" s="104"/>
      <c r="L982" s="104"/>
    </row>
    <row r="983" spans="1:12" customFormat="1" x14ac:dyDescent="0.25">
      <c r="A983" s="91"/>
      <c r="B983" s="91"/>
      <c r="C983" s="91"/>
      <c r="D983" s="91"/>
      <c r="E983" s="104"/>
      <c r="F983" s="104"/>
      <c r="G983" s="104"/>
      <c r="H983" s="104"/>
      <c r="I983" s="104"/>
      <c r="J983" s="104"/>
      <c r="K983" s="104"/>
      <c r="L983" s="104"/>
    </row>
    <row r="984" spans="1:12" customFormat="1" x14ac:dyDescent="0.25">
      <c r="A984" s="91"/>
      <c r="B984" s="91"/>
      <c r="C984" s="91"/>
      <c r="D984" s="91"/>
      <c r="E984" s="104"/>
      <c r="F984" s="104"/>
      <c r="G984" s="104"/>
      <c r="H984" s="104"/>
      <c r="I984" s="104"/>
      <c r="J984" s="104"/>
      <c r="K984" s="104"/>
      <c r="L984" s="104"/>
    </row>
    <row r="985" spans="1:12" customFormat="1" x14ac:dyDescent="0.25">
      <c r="A985" s="91"/>
      <c r="B985" s="91"/>
      <c r="C985" s="91"/>
      <c r="D985" s="91"/>
      <c r="E985" s="104"/>
      <c r="F985" s="104"/>
      <c r="G985" s="104"/>
      <c r="H985" s="104"/>
      <c r="I985" s="104"/>
      <c r="J985" s="104"/>
      <c r="K985" s="104"/>
      <c r="L985" s="104"/>
    </row>
    <row r="986" spans="1:12" customFormat="1" x14ac:dyDescent="0.25">
      <c r="A986" s="91"/>
      <c r="B986" s="91"/>
      <c r="C986" s="91"/>
      <c r="D986" s="91"/>
      <c r="E986" s="104"/>
      <c r="F986" s="104"/>
      <c r="G986" s="104"/>
      <c r="H986" s="104"/>
      <c r="I986" s="104"/>
      <c r="J986" s="104"/>
      <c r="K986" s="104"/>
      <c r="L986" s="104"/>
    </row>
    <row r="987" spans="1:12" customFormat="1" x14ac:dyDescent="0.25">
      <c r="A987" s="91"/>
      <c r="B987" s="91"/>
      <c r="C987" s="91"/>
      <c r="D987" s="91"/>
      <c r="E987" s="104"/>
      <c r="F987" s="104"/>
      <c r="G987" s="104"/>
      <c r="H987" s="104"/>
      <c r="I987" s="104"/>
      <c r="J987" s="104"/>
      <c r="K987" s="104"/>
      <c r="L987" s="104"/>
    </row>
    <row r="988" spans="1:12" customFormat="1" x14ac:dyDescent="0.25">
      <c r="A988" s="91"/>
      <c r="B988" s="91"/>
      <c r="C988" s="91"/>
      <c r="D988" s="91"/>
      <c r="E988" s="104"/>
      <c r="F988" s="104"/>
      <c r="G988" s="104"/>
      <c r="H988" s="104"/>
      <c r="I988" s="104"/>
      <c r="J988" s="104"/>
      <c r="K988" s="104"/>
      <c r="L988" s="104"/>
    </row>
    <row r="989" spans="1:12" customFormat="1" x14ac:dyDescent="0.25">
      <c r="A989" s="91"/>
      <c r="B989" s="91"/>
      <c r="C989" s="91"/>
      <c r="D989" s="91"/>
      <c r="E989" s="104"/>
      <c r="F989" s="104"/>
      <c r="G989" s="104"/>
      <c r="H989" s="104"/>
      <c r="I989" s="104"/>
      <c r="J989" s="104"/>
      <c r="K989" s="104"/>
      <c r="L989" s="104"/>
    </row>
    <row r="990" spans="1:12" customFormat="1" x14ac:dyDescent="0.25">
      <c r="A990" s="91"/>
      <c r="B990" s="91"/>
      <c r="C990" s="91"/>
      <c r="D990" s="91"/>
      <c r="E990" s="104"/>
      <c r="F990" s="104"/>
      <c r="G990" s="104"/>
      <c r="H990" s="104"/>
      <c r="I990" s="104"/>
      <c r="J990" s="104"/>
      <c r="K990" s="104"/>
      <c r="L990" s="104"/>
    </row>
    <row r="991" spans="1:12" customFormat="1" x14ac:dyDescent="0.25">
      <c r="A991" s="91"/>
      <c r="B991" s="91"/>
      <c r="C991" s="91"/>
      <c r="D991" s="91"/>
      <c r="E991" s="104"/>
      <c r="F991" s="104"/>
      <c r="G991" s="104"/>
      <c r="H991" s="104"/>
      <c r="I991" s="104"/>
      <c r="J991" s="104"/>
      <c r="K991" s="104"/>
      <c r="L991" s="104"/>
    </row>
    <row r="992" spans="1:12" customFormat="1" x14ac:dyDescent="0.25">
      <c r="A992" s="91"/>
      <c r="B992" s="91"/>
      <c r="C992" s="91"/>
      <c r="D992" s="91"/>
      <c r="E992" s="104"/>
      <c r="F992" s="104"/>
      <c r="G992" s="104"/>
      <c r="H992" s="104"/>
      <c r="I992" s="104"/>
      <c r="J992" s="104"/>
      <c r="K992" s="104"/>
      <c r="L992" s="104"/>
    </row>
    <row r="993" spans="1:12" customFormat="1" x14ac:dyDescent="0.25">
      <c r="A993" s="91"/>
      <c r="B993" s="91"/>
      <c r="C993" s="91"/>
      <c r="D993" s="91"/>
      <c r="E993" s="104"/>
      <c r="F993" s="104"/>
      <c r="G993" s="104"/>
      <c r="H993" s="104"/>
      <c r="I993" s="104"/>
      <c r="J993" s="104"/>
      <c r="K993" s="104"/>
      <c r="L993" s="104"/>
    </row>
    <row r="994" spans="1:12" customFormat="1" x14ac:dyDescent="0.25">
      <c r="A994" s="91"/>
      <c r="B994" s="91"/>
      <c r="C994" s="91"/>
      <c r="D994" s="91"/>
      <c r="E994" s="104"/>
      <c r="F994" s="104"/>
      <c r="G994" s="104"/>
      <c r="H994" s="104"/>
      <c r="I994" s="104"/>
      <c r="J994" s="104"/>
      <c r="K994" s="104"/>
      <c r="L994" s="104"/>
    </row>
    <row r="995" spans="1:12" customFormat="1" x14ac:dyDescent="0.25">
      <c r="A995" s="91"/>
      <c r="B995" s="91"/>
      <c r="C995" s="91"/>
      <c r="D995" s="91"/>
      <c r="E995" s="104"/>
      <c r="F995" s="104"/>
      <c r="G995" s="104"/>
      <c r="H995" s="104"/>
      <c r="I995" s="104"/>
      <c r="J995" s="104"/>
      <c r="K995" s="104"/>
      <c r="L995" s="104"/>
    </row>
    <row r="996" spans="1:12" customFormat="1" x14ac:dyDescent="0.25">
      <c r="A996" s="91"/>
      <c r="B996" s="91"/>
      <c r="C996" s="91"/>
      <c r="D996" s="91"/>
      <c r="E996" s="104"/>
      <c r="F996" s="104"/>
      <c r="G996" s="104"/>
      <c r="H996" s="104"/>
      <c r="I996" s="104"/>
      <c r="J996" s="104"/>
      <c r="K996" s="104"/>
      <c r="L996" s="104"/>
    </row>
    <row r="997" spans="1:12" customFormat="1" x14ac:dyDescent="0.25">
      <c r="A997" s="91"/>
      <c r="B997" s="91"/>
      <c r="C997" s="91"/>
      <c r="D997" s="91"/>
      <c r="E997" s="104"/>
      <c r="F997" s="104"/>
      <c r="G997" s="104"/>
      <c r="H997" s="104"/>
      <c r="I997" s="104"/>
      <c r="J997" s="104"/>
      <c r="K997" s="104"/>
      <c r="L997" s="104"/>
    </row>
    <row r="998" spans="1:12" customFormat="1" x14ac:dyDescent="0.25">
      <c r="A998" s="91"/>
      <c r="B998" s="91"/>
      <c r="C998" s="91"/>
      <c r="D998" s="91"/>
      <c r="E998" s="104"/>
      <c r="F998" s="104"/>
      <c r="G998" s="104"/>
      <c r="H998" s="104"/>
      <c r="I998" s="104"/>
      <c r="J998" s="104"/>
      <c r="K998" s="104"/>
      <c r="L998" s="104"/>
    </row>
    <row r="999" spans="1:12" customFormat="1" x14ac:dyDescent="0.25">
      <c r="A999" s="91"/>
      <c r="B999" s="91"/>
      <c r="C999" s="91"/>
      <c r="D999" s="91"/>
      <c r="E999" s="104"/>
      <c r="F999" s="104"/>
      <c r="G999" s="104"/>
      <c r="H999" s="104"/>
      <c r="I999" s="104"/>
      <c r="J999" s="104"/>
      <c r="K999" s="104"/>
      <c r="L999" s="104"/>
    </row>
    <row r="1000" spans="1:12" customFormat="1" x14ac:dyDescent="0.25">
      <c r="A1000" s="91"/>
      <c r="B1000" s="91"/>
      <c r="C1000" s="91"/>
      <c r="D1000" s="91"/>
      <c r="E1000" s="104"/>
      <c r="F1000" s="104"/>
      <c r="G1000" s="104"/>
      <c r="H1000" s="104"/>
      <c r="I1000" s="104"/>
      <c r="J1000" s="104"/>
      <c r="K1000" s="104"/>
      <c r="L1000" s="104"/>
    </row>
    <row r="1001" spans="1:12" customFormat="1" x14ac:dyDescent="0.25">
      <c r="A1001" s="91"/>
      <c r="B1001" s="91"/>
      <c r="C1001" s="91"/>
      <c r="D1001" s="91"/>
      <c r="E1001" s="104"/>
      <c r="F1001" s="104"/>
      <c r="G1001" s="104"/>
      <c r="H1001" s="104"/>
      <c r="I1001" s="104"/>
      <c r="J1001" s="104"/>
      <c r="K1001" s="104"/>
      <c r="L1001" s="104"/>
    </row>
    <row r="1002" spans="1:12" customFormat="1" x14ac:dyDescent="0.25">
      <c r="A1002" s="91"/>
      <c r="B1002" s="91"/>
      <c r="C1002" s="91"/>
      <c r="D1002" s="91"/>
      <c r="E1002" s="104"/>
      <c r="F1002" s="104"/>
      <c r="G1002" s="104"/>
      <c r="H1002" s="104"/>
      <c r="I1002" s="104"/>
      <c r="J1002" s="104"/>
      <c r="K1002" s="104"/>
      <c r="L1002" s="104"/>
    </row>
    <row r="1003" spans="1:12" customFormat="1" x14ac:dyDescent="0.25">
      <c r="A1003" s="91"/>
      <c r="B1003" s="91"/>
      <c r="C1003" s="91"/>
      <c r="D1003" s="91"/>
      <c r="E1003" s="104"/>
      <c r="F1003" s="104"/>
      <c r="G1003" s="104"/>
      <c r="H1003" s="104"/>
      <c r="I1003" s="104"/>
      <c r="J1003" s="104"/>
      <c r="K1003" s="104"/>
      <c r="L1003" s="104"/>
    </row>
    <row r="1004" spans="1:12" customFormat="1" x14ac:dyDescent="0.25">
      <c r="A1004" s="91"/>
      <c r="B1004" s="91"/>
      <c r="C1004" s="91"/>
      <c r="D1004" s="91"/>
      <c r="E1004" s="104"/>
      <c r="F1004" s="104"/>
      <c r="G1004" s="104"/>
      <c r="H1004" s="104"/>
      <c r="I1004" s="104"/>
      <c r="J1004" s="104"/>
      <c r="K1004" s="104"/>
      <c r="L1004" s="104"/>
    </row>
    <row r="1005" spans="1:12" customFormat="1" x14ac:dyDescent="0.25">
      <c r="A1005" s="91"/>
      <c r="B1005" s="91"/>
      <c r="C1005" s="91"/>
      <c r="D1005" s="91"/>
      <c r="E1005" s="104"/>
      <c r="F1005" s="104"/>
      <c r="G1005" s="104"/>
      <c r="H1005" s="104"/>
      <c r="I1005" s="104"/>
      <c r="J1005" s="104"/>
      <c r="K1005" s="104"/>
      <c r="L1005" s="104"/>
    </row>
    <row r="1006" spans="1:12" customFormat="1" x14ac:dyDescent="0.25">
      <c r="A1006" s="91"/>
      <c r="B1006" s="91"/>
      <c r="C1006" s="91"/>
      <c r="D1006" s="91"/>
      <c r="E1006" s="104"/>
      <c r="F1006" s="104"/>
      <c r="G1006" s="104"/>
      <c r="H1006" s="104"/>
      <c r="I1006" s="104"/>
      <c r="J1006" s="104"/>
      <c r="K1006" s="104"/>
      <c r="L1006" s="104"/>
    </row>
    <row r="1007" spans="1:12" customFormat="1" x14ac:dyDescent="0.25">
      <c r="A1007" s="91"/>
      <c r="B1007" s="91"/>
      <c r="C1007" s="91"/>
      <c r="D1007" s="91"/>
      <c r="E1007" s="104"/>
      <c r="F1007" s="104"/>
      <c r="G1007" s="104"/>
      <c r="H1007" s="104"/>
      <c r="I1007" s="104"/>
      <c r="J1007" s="104"/>
      <c r="K1007" s="104"/>
      <c r="L1007" s="104"/>
    </row>
    <row r="1008" spans="1:12" customFormat="1" x14ac:dyDescent="0.25">
      <c r="A1008" s="91"/>
      <c r="B1008" s="91"/>
      <c r="C1008" s="91"/>
      <c r="D1008" s="91"/>
      <c r="E1008" s="104"/>
      <c r="F1008" s="104"/>
      <c r="G1008" s="104"/>
      <c r="H1008" s="104"/>
      <c r="I1008" s="104"/>
      <c r="J1008" s="104"/>
      <c r="K1008" s="104"/>
      <c r="L1008" s="104"/>
    </row>
    <row r="1009" spans="1:12" customFormat="1" x14ac:dyDescent="0.25">
      <c r="A1009" s="91"/>
      <c r="B1009" s="91"/>
      <c r="C1009" s="91"/>
      <c r="D1009" s="91"/>
      <c r="E1009" s="104"/>
      <c r="F1009" s="104"/>
      <c r="G1009" s="104"/>
      <c r="H1009" s="104"/>
      <c r="I1009" s="104"/>
      <c r="J1009" s="104"/>
      <c r="K1009" s="104"/>
      <c r="L1009" s="104"/>
    </row>
    <row r="1010" spans="1:12" customFormat="1" x14ac:dyDescent="0.25">
      <c r="A1010" s="91"/>
      <c r="B1010" s="91"/>
      <c r="C1010" s="91"/>
      <c r="D1010" s="91"/>
      <c r="E1010" s="104"/>
      <c r="F1010" s="104"/>
      <c r="G1010" s="104"/>
      <c r="H1010" s="104"/>
      <c r="I1010" s="104"/>
      <c r="J1010" s="104"/>
      <c r="K1010" s="104"/>
      <c r="L1010" s="104"/>
    </row>
    <row r="1011" spans="1:12" customFormat="1" x14ac:dyDescent="0.25">
      <c r="A1011" s="91"/>
      <c r="B1011" s="91"/>
      <c r="C1011" s="91"/>
      <c r="D1011" s="91"/>
      <c r="E1011" s="104"/>
      <c r="F1011" s="104"/>
      <c r="G1011" s="104"/>
      <c r="H1011" s="104"/>
      <c r="I1011" s="104"/>
      <c r="J1011" s="104"/>
      <c r="K1011" s="104"/>
      <c r="L1011" s="104"/>
    </row>
    <row r="1012" spans="1:12" customFormat="1" x14ac:dyDescent="0.25">
      <c r="A1012" s="91"/>
      <c r="B1012" s="91"/>
      <c r="C1012" s="91"/>
      <c r="D1012" s="91"/>
      <c r="E1012" s="104"/>
      <c r="F1012" s="104"/>
      <c r="G1012" s="104"/>
      <c r="H1012" s="104"/>
      <c r="I1012" s="104"/>
      <c r="J1012" s="104"/>
      <c r="K1012" s="104"/>
      <c r="L1012" s="104"/>
    </row>
    <row r="1013" spans="1:12" customFormat="1" x14ac:dyDescent="0.25">
      <c r="A1013" s="91"/>
      <c r="B1013" s="91"/>
      <c r="C1013" s="91"/>
      <c r="D1013" s="91"/>
      <c r="E1013" s="104"/>
      <c r="F1013" s="104"/>
      <c r="G1013" s="104"/>
      <c r="H1013" s="104"/>
      <c r="I1013" s="104"/>
      <c r="J1013" s="104"/>
      <c r="K1013" s="104"/>
      <c r="L1013" s="104"/>
    </row>
    <row r="1014" spans="1:12" customFormat="1" x14ac:dyDescent="0.25">
      <c r="A1014" s="91"/>
      <c r="B1014" s="91"/>
      <c r="C1014" s="91"/>
      <c r="D1014" s="91"/>
      <c r="E1014" s="104"/>
      <c r="F1014" s="104"/>
      <c r="G1014" s="104"/>
      <c r="H1014" s="104"/>
      <c r="I1014" s="104"/>
      <c r="J1014" s="104"/>
      <c r="K1014" s="104"/>
      <c r="L1014" s="104"/>
    </row>
    <row r="1015" spans="1:12" customFormat="1" x14ac:dyDescent="0.25">
      <c r="A1015" s="91"/>
      <c r="B1015" s="91"/>
      <c r="C1015" s="91"/>
      <c r="D1015" s="91"/>
      <c r="E1015" s="104"/>
      <c r="F1015" s="104"/>
      <c r="G1015" s="104"/>
      <c r="H1015" s="104"/>
      <c r="I1015" s="104"/>
      <c r="J1015" s="104"/>
      <c r="K1015" s="104"/>
      <c r="L1015" s="104"/>
    </row>
    <row r="1016" spans="1:12" customFormat="1" x14ac:dyDescent="0.25">
      <c r="A1016" s="91"/>
      <c r="B1016" s="91"/>
      <c r="C1016" s="91"/>
      <c r="D1016" s="91"/>
      <c r="E1016" s="104"/>
      <c r="F1016" s="104"/>
      <c r="G1016" s="104"/>
      <c r="H1016" s="104"/>
      <c r="I1016" s="104"/>
      <c r="J1016" s="104"/>
      <c r="K1016" s="104"/>
      <c r="L1016" s="104"/>
    </row>
    <row r="1017" spans="1:12" customFormat="1" x14ac:dyDescent="0.25">
      <c r="A1017" s="91"/>
      <c r="B1017" s="91"/>
      <c r="C1017" s="91"/>
      <c r="D1017" s="91"/>
      <c r="E1017" s="104"/>
      <c r="F1017" s="104"/>
      <c r="G1017" s="104"/>
      <c r="H1017" s="104"/>
      <c r="I1017" s="104"/>
      <c r="J1017" s="104"/>
      <c r="K1017" s="104"/>
      <c r="L1017" s="104"/>
    </row>
    <row r="1018" spans="1:12" customFormat="1" x14ac:dyDescent="0.25">
      <c r="A1018" s="91"/>
      <c r="B1018" s="91"/>
      <c r="C1018" s="91"/>
      <c r="D1018" s="91"/>
      <c r="E1018" s="104"/>
      <c r="F1018" s="104"/>
      <c r="G1018" s="104"/>
      <c r="H1018" s="104"/>
      <c r="I1018" s="104"/>
      <c r="J1018" s="104"/>
      <c r="K1018" s="104"/>
      <c r="L1018" s="104"/>
    </row>
    <row r="1019" spans="1:12" customFormat="1" x14ac:dyDescent="0.25">
      <c r="A1019" s="91"/>
      <c r="B1019" s="91"/>
      <c r="C1019" s="91"/>
      <c r="D1019" s="91"/>
      <c r="E1019" s="104"/>
      <c r="F1019" s="104"/>
      <c r="G1019" s="104"/>
      <c r="H1019" s="104"/>
      <c r="I1019" s="104"/>
      <c r="J1019" s="104"/>
      <c r="K1019" s="104"/>
      <c r="L1019" s="104"/>
    </row>
    <row r="1020" spans="1:12" customFormat="1" x14ac:dyDescent="0.25">
      <c r="A1020" s="91"/>
      <c r="B1020" s="91"/>
      <c r="C1020" s="91"/>
      <c r="D1020" s="91"/>
      <c r="E1020" s="104"/>
      <c r="F1020" s="104"/>
      <c r="G1020" s="104"/>
      <c r="H1020" s="104"/>
      <c r="I1020" s="104"/>
      <c r="J1020" s="104"/>
      <c r="K1020" s="104"/>
      <c r="L1020" s="104"/>
    </row>
    <row r="1021" spans="1:12" customFormat="1" x14ac:dyDescent="0.25">
      <c r="A1021" s="91"/>
      <c r="B1021" s="91"/>
      <c r="C1021" s="91"/>
      <c r="D1021" s="91"/>
      <c r="E1021" s="104"/>
      <c r="F1021" s="104"/>
      <c r="G1021" s="104"/>
      <c r="H1021" s="104"/>
      <c r="I1021" s="104"/>
      <c r="J1021" s="104"/>
      <c r="K1021" s="104"/>
      <c r="L1021" s="104"/>
    </row>
    <row r="1022" spans="1:12" customFormat="1" x14ac:dyDescent="0.25">
      <c r="A1022" s="91"/>
      <c r="B1022" s="91"/>
      <c r="C1022" s="91"/>
      <c r="D1022" s="91"/>
      <c r="E1022" s="104"/>
      <c r="F1022" s="104"/>
      <c r="G1022" s="104"/>
      <c r="H1022" s="104"/>
      <c r="I1022" s="104"/>
      <c r="J1022" s="104"/>
      <c r="K1022" s="104"/>
      <c r="L1022" s="104"/>
    </row>
    <row r="1023" spans="1:12" customFormat="1" x14ac:dyDescent="0.25">
      <c r="A1023" s="91"/>
      <c r="B1023" s="91"/>
      <c r="C1023" s="91"/>
      <c r="D1023" s="91"/>
      <c r="E1023" s="104"/>
      <c r="F1023" s="104"/>
      <c r="G1023" s="104"/>
      <c r="H1023" s="104"/>
      <c r="I1023" s="104"/>
      <c r="J1023" s="104"/>
      <c r="K1023" s="104"/>
      <c r="L1023" s="104"/>
    </row>
    <row r="1024" spans="1:12" customFormat="1" x14ac:dyDescent="0.25">
      <c r="A1024" s="91"/>
      <c r="B1024" s="91"/>
      <c r="C1024" s="91"/>
      <c r="D1024" s="91"/>
      <c r="E1024" s="104"/>
      <c r="F1024" s="104"/>
      <c r="G1024" s="104"/>
      <c r="H1024" s="104"/>
      <c r="I1024" s="104"/>
      <c r="J1024" s="104"/>
      <c r="K1024" s="104"/>
      <c r="L1024" s="104"/>
    </row>
    <row r="1025" spans="1:12" customFormat="1" x14ac:dyDescent="0.25">
      <c r="A1025" s="91"/>
      <c r="B1025" s="91"/>
      <c r="C1025" s="91"/>
      <c r="D1025" s="91"/>
      <c r="E1025" s="104"/>
      <c r="F1025" s="104"/>
      <c r="G1025" s="104"/>
      <c r="H1025" s="104"/>
      <c r="I1025" s="104"/>
      <c r="J1025" s="104"/>
      <c r="K1025" s="104"/>
      <c r="L1025" s="104"/>
    </row>
    <row r="1026" spans="1:12" customFormat="1" x14ac:dyDescent="0.25">
      <c r="A1026" s="91"/>
      <c r="B1026" s="91"/>
      <c r="C1026" s="91"/>
      <c r="D1026" s="91"/>
      <c r="E1026" s="104"/>
      <c r="F1026" s="104"/>
      <c r="G1026" s="104"/>
      <c r="H1026" s="104"/>
      <c r="I1026" s="104"/>
      <c r="J1026" s="104"/>
      <c r="K1026" s="104"/>
      <c r="L1026" s="104"/>
    </row>
    <row r="1027" spans="1:12" customFormat="1" x14ac:dyDescent="0.25">
      <c r="A1027" s="91"/>
      <c r="B1027" s="91"/>
      <c r="C1027" s="91"/>
      <c r="D1027" s="91"/>
      <c r="E1027" s="104"/>
      <c r="F1027" s="104"/>
      <c r="G1027" s="104"/>
      <c r="H1027" s="104"/>
      <c r="I1027" s="104"/>
      <c r="J1027" s="104"/>
      <c r="K1027" s="104"/>
      <c r="L1027" s="104"/>
    </row>
    <row r="1028" spans="1:12" customFormat="1" x14ac:dyDescent="0.25">
      <c r="A1028" s="91"/>
      <c r="B1028" s="91"/>
      <c r="C1028" s="91"/>
      <c r="D1028" s="91"/>
      <c r="E1028" s="104"/>
      <c r="F1028" s="104"/>
      <c r="G1028" s="104"/>
      <c r="H1028" s="104"/>
      <c r="I1028" s="104"/>
      <c r="J1028" s="104"/>
      <c r="K1028" s="104"/>
      <c r="L1028" s="104"/>
    </row>
    <row r="1029" spans="1:12" customFormat="1" x14ac:dyDescent="0.25">
      <c r="A1029" s="91"/>
      <c r="B1029" s="91"/>
      <c r="C1029" s="91"/>
      <c r="D1029" s="91"/>
      <c r="E1029" s="104"/>
      <c r="F1029" s="104"/>
      <c r="G1029" s="104"/>
      <c r="H1029" s="104"/>
      <c r="I1029" s="104"/>
      <c r="J1029" s="104"/>
      <c r="K1029" s="104"/>
      <c r="L1029" s="104"/>
    </row>
    <row r="1030" spans="1:12" customFormat="1" x14ac:dyDescent="0.25">
      <c r="A1030" s="91"/>
      <c r="B1030" s="91"/>
      <c r="C1030" s="91"/>
      <c r="D1030" s="91"/>
      <c r="E1030" s="104"/>
      <c r="F1030" s="104"/>
      <c r="G1030" s="104"/>
      <c r="H1030" s="104"/>
      <c r="I1030" s="104"/>
      <c r="J1030" s="104"/>
      <c r="K1030" s="104"/>
      <c r="L1030" s="104"/>
    </row>
    <row r="1031" spans="1:12" customFormat="1" x14ac:dyDescent="0.25">
      <c r="A1031" s="91"/>
      <c r="B1031" s="91"/>
      <c r="C1031" s="91"/>
      <c r="D1031" s="91"/>
      <c r="E1031" s="104"/>
      <c r="F1031" s="104"/>
      <c r="G1031" s="104"/>
      <c r="H1031" s="104"/>
      <c r="I1031" s="104"/>
      <c r="J1031" s="104"/>
      <c r="K1031" s="104"/>
      <c r="L1031" s="104"/>
    </row>
    <row r="1032" spans="1:12" customFormat="1" x14ac:dyDescent="0.25">
      <c r="A1032" s="91"/>
      <c r="B1032" s="91"/>
      <c r="C1032" s="91"/>
      <c r="D1032" s="91"/>
      <c r="E1032" s="104"/>
      <c r="F1032" s="104"/>
      <c r="G1032" s="104"/>
      <c r="H1032" s="104"/>
      <c r="I1032" s="104"/>
      <c r="J1032" s="104"/>
      <c r="K1032" s="104"/>
      <c r="L1032" s="104"/>
    </row>
    <row r="1033" spans="1:12" customFormat="1" x14ac:dyDescent="0.25">
      <c r="A1033" s="91"/>
      <c r="B1033" s="91"/>
      <c r="C1033" s="91"/>
      <c r="D1033" s="91"/>
      <c r="E1033" s="104"/>
      <c r="F1033" s="104"/>
      <c r="G1033" s="104"/>
      <c r="H1033" s="104"/>
      <c r="I1033" s="104"/>
      <c r="J1033" s="104"/>
      <c r="K1033" s="104"/>
      <c r="L1033" s="104"/>
    </row>
    <row r="1034" spans="1:12" customFormat="1" x14ac:dyDescent="0.25">
      <c r="A1034" s="91"/>
      <c r="B1034" s="91"/>
      <c r="C1034" s="91"/>
      <c r="D1034" s="91"/>
      <c r="E1034" s="104"/>
      <c r="F1034" s="104"/>
      <c r="G1034" s="104"/>
      <c r="H1034" s="104"/>
      <c r="I1034" s="104"/>
      <c r="J1034" s="104"/>
      <c r="K1034" s="104"/>
      <c r="L1034" s="104"/>
    </row>
    <row r="1035" spans="1:12" customFormat="1" x14ac:dyDescent="0.25">
      <c r="A1035" s="91"/>
      <c r="B1035" s="91"/>
      <c r="C1035" s="91"/>
      <c r="D1035" s="91"/>
      <c r="E1035" s="104"/>
      <c r="F1035" s="104"/>
      <c r="G1035" s="104"/>
      <c r="H1035" s="104"/>
      <c r="I1035" s="104"/>
      <c r="J1035" s="104"/>
      <c r="K1035" s="104"/>
      <c r="L1035" s="104"/>
    </row>
    <row r="1036" spans="1:12" customFormat="1" x14ac:dyDescent="0.25">
      <c r="A1036" s="91"/>
      <c r="B1036" s="91"/>
      <c r="C1036" s="91"/>
      <c r="D1036" s="91"/>
      <c r="E1036" s="104"/>
      <c r="F1036" s="104"/>
      <c r="G1036" s="104"/>
      <c r="H1036" s="104"/>
      <c r="I1036" s="104"/>
      <c r="J1036" s="104"/>
      <c r="K1036" s="104"/>
      <c r="L1036" s="104"/>
    </row>
    <row r="1037" spans="1:12" customFormat="1" x14ac:dyDescent="0.25">
      <c r="A1037" s="91"/>
      <c r="B1037" s="91"/>
      <c r="C1037" s="91"/>
      <c r="D1037" s="91"/>
      <c r="E1037" s="104"/>
      <c r="F1037" s="104"/>
      <c r="G1037" s="104"/>
      <c r="H1037" s="104"/>
      <c r="I1037" s="104"/>
      <c r="J1037" s="104"/>
      <c r="K1037" s="104"/>
      <c r="L1037" s="104"/>
    </row>
    <row r="1038" spans="1:12" customFormat="1" x14ac:dyDescent="0.25">
      <c r="A1038" s="91"/>
      <c r="B1038" s="91"/>
      <c r="C1038" s="91"/>
      <c r="D1038" s="91"/>
      <c r="E1038" s="104"/>
      <c r="F1038" s="104"/>
      <c r="G1038" s="104"/>
      <c r="H1038" s="104"/>
      <c r="I1038" s="104"/>
      <c r="J1038" s="104"/>
      <c r="K1038" s="104"/>
      <c r="L1038" s="104"/>
    </row>
    <row r="1039" spans="1:12" customFormat="1" x14ac:dyDescent="0.25">
      <c r="A1039" s="91"/>
      <c r="B1039" s="91"/>
      <c r="C1039" s="91"/>
      <c r="D1039" s="91"/>
      <c r="E1039" s="104"/>
      <c r="F1039" s="104"/>
      <c r="G1039" s="104"/>
      <c r="H1039" s="104"/>
      <c r="I1039" s="104"/>
      <c r="J1039" s="104"/>
      <c r="K1039" s="104"/>
      <c r="L1039" s="104"/>
    </row>
    <row r="1040" spans="1:12" customFormat="1" x14ac:dyDescent="0.25">
      <c r="A1040" s="91"/>
      <c r="B1040" s="91"/>
      <c r="C1040" s="91"/>
      <c r="D1040" s="91"/>
      <c r="E1040" s="104"/>
      <c r="F1040" s="104"/>
      <c r="G1040" s="104"/>
      <c r="H1040" s="104"/>
      <c r="I1040" s="104"/>
      <c r="J1040" s="104"/>
      <c r="K1040" s="104"/>
      <c r="L1040" s="104"/>
    </row>
    <row r="1041" spans="1:12" customFormat="1" x14ac:dyDescent="0.25">
      <c r="A1041" s="91"/>
      <c r="B1041" s="91"/>
      <c r="C1041" s="91"/>
      <c r="D1041" s="91"/>
      <c r="E1041" s="104"/>
      <c r="F1041" s="104"/>
      <c r="G1041" s="104"/>
      <c r="H1041" s="104"/>
      <c r="I1041" s="104"/>
      <c r="J1041" s="104"/>
      <c r="K1041" s="104"/>
      <c r="L1041" s="104"/>
    </row>
    <row r="1042" spans="1:12" customFormat="1" x14ac:dyDescent="0.25">
      <c r="A1042" s="91"/>
      <c r="B1042" s="91"/>
      <c r="C1042" s="91"/>
      <c r="D1042" s="91"/>
      <c r="E1042" s="104"/>
      <c r="F1042" s="104"/>
      <c r="G1042" s="104"/>
      <c r="H1042" s="104"/>
      <c r="I1042" s="104"/>
      <c r="J1042" s="104"/>
      <c r="K1042" s="104"/>
      <c r="L1042" s="104"/>
    </row>
    <row r="1043" spans="1:12" customFormat="1" x14ac:dyDescent="0.25">
      <c r="A1043" s="91"/>
      <c r="B1043" s="91"/>
      <c r="C1043" s="91"/>
      <c r="D1043" s="91"/>
      <c r="E1043" s="104"/>
      <c r="F1043" s="104"/>
      <c r="G1043" s="104"/>
      <c r="H1043" s="104"/>
      <c r="I1043" s="104"/>
      <c r="J1043" s="104"/>
      <c r="K1043" s="104"/>
      <c r="L1043" s="104"/>
    </row>
    <row r="1044" spans="1:12" customFormat="1" x14ac:dyDescent="0.25">
      <c r="A1044" s="91"/>
      <c r="B1044" s="91"/>
      <c r="C1044" s="91"/>
      <c r="D1044" s="91"/>
      <c r="E1044" s="104"/>
      <c r="F1044" s="104"/>
      <c r="G1044" s="104"/>
      <c r="H1044" s="104"/>
      <c r="I1044" s="104"/>
      <c r="J1044" s="104"/>
      <c r="K1044" s="104"/>
      <c r="L1044" s="104"/>
    </row>
    <row r="1045" spans="1:12" customFormat="1" x14ac:dyDescent="0.25">
      <c r="A1045" s="91"/>
      <c r="B1045" s="91"/>
      <c r="C1045" s="91"/>
      <c r="D1045" s="91"/>
      <c r="E1045" s="104"/>
      <c r="F1045" s="104"/>
      <c r="G1045" s="104"/>
      <c r="H1045" s="104"/>
      <c r="I1045" s="104"/>
      <c r="J1045" s="104"/>
      <c r="K1045" s="104"/>
      <c r="L1045" s="104"/>
    </row>
    <row r="1046" spans="1:12" customFormat="1" x14ac:dyDescent="0.25">
      <c r="A1046" s="91"/>
      <c r="B1046" s="91"/>
      <c r="C1046" s="91"/>
      <c r="D1046" s="91"/>
      <c r="E1046" s="104"/>
      <c r="F1046" s="104"/>
      <c r="G1046" s="104"/>
      <c r="H1046" s="104"/>
      <c r="I1046" s="104"/>
      <c r="J1046" s="104"/>
      <c r="K1046" s="104"/>
      <c r="L1046" s="104"/>
    </row>
    <row r="1047" spans="1:12" customFormat="1" x14ac:dyDescent="0.25">
      <c r="A1047" s="91"/>
      <c r="B1047" s="91"/>
      <c r="C1047" s="91"/>
      <c r="D1047" s="91"/>
      <c r="E1047" s="104"/>
      <c r="F1047" s="104"/>
      <c r="G1047" s="104"/>
      <c r="H1047" s="104"/>
      <c r="I1047" s="104"/>
      <c r="J1047" s="104"/>
      <c r="K1047" s="104"/>
      <c r="L1047" s="104"/>
    </row>
    <row r="1048" spans="1:12" customFormat="1" x14ac:dyDescent="0.25">
      <c r="A1048" s="91"/>
      <c r="B1048" s="91"/>
      <c r="C1048" s="91"/>
      <c r="D1048" s="91"/>
      <c r="E1048" s="104"/>
      <c r="F1048" s="104"/>
      <c r="G1048" s="104"/>
      <c r="H1048" s="104"/>
      <c r="I1048" s="104"/>
      <c r="J1048" s="104"/>
      <c r="K1048" s="104"/>
      <c r="L1048" s="104"/>
    </row>
    <row r="1049" spans="1:12" customFormat="1" x14ac:dyDescent="0.25">
      <c r="A1049" s="91"/>
      <c r="B1049" s="91"/>
      <c r="C1049" s="91"/>
      <c r="D1049" s="91"/>
      <c r="E1049" s="104"/>
      <c r="F1049" s="104"/>
      <c r="G1049" s="104"/>
      <c r="H1049" s="104"/>
      <c r="I1049" s="104"/>
      <c r="J1049" s="104"/>
      <c r="K1049" s="104"/>
      <c r="L1049" s="104"/>
    </row>
    <row r="1050" spans="1:12" customFormat="1" x14ac:dyDescent="0.25">
      <c r="A1050" s="91"/>
      <c r="B1050" s="91"/>
      <c r="C1050" s="91"/>
      <c r="D1050" s="91"/>
      <c r="E1050" s="104"/>
      <c r="F1050" s="104"/>
      <c r="G1050" s="104"/>
      <c r="H1050" s="104"/>
      <c r="I1050" s="104"/>
      <c r="J1050" s="104"/>
      <c r="K1050" s="104"/>
      <c r="L1050" s="104"/>
    </row>
    <row r="1051" spans="1:12" customFormat="1" x14ac:dyDescent="0.25">
      <c r="A1051" s="91"/>
      <c r="B1051" s="91"/>
      <c r="C1051" s="91"/>
      <c r="D1051" s="91"/>
      <c r="E1051" s="104"/>
      <c r="F1051" s="104"/>
      <c r="G1051" s="104"/>
      <c r="H1051" s="104"/>
      <c r="I1051" s="104"/>
      <c r="J1051" s="104"/>
      <c r="K1051" s="104"/>
      <c r="L1051" s="104"/>
    </row>
    <row r="1052" spans="1:12" customFormat="1" x14ac:dyDescent="0.25">
      <c r="A1052" s="91"/>
      <c r="B1052" s="91"/>
      <c r="C1052" s="91"/>
      <c r="D1052" s="91"/>
      <c r="E1052" s="104"/>
      <c r="F1052" s="104"/>
      <c r="G1052" s="104"/>
      <c r="H1052" s="104"/>
      <c r="I1052" s="104"/>
      <c r="J1052" s="104"/>
      <c r="K1052" s="104"/>
      <c r="L1052" s="104"/>
    </row>
    <row r="1053" spans="1:12" customFormat="1" x14ac:dyDescent="0.25">
      <c r="A1053" s="91"/>
      <c r="B1053" s="91"/>
      <c r="C1053" s="91"/>
      <c r="D1053" s="91"/>
      <c r="E1053" s="104"/>
      <c r="F1053" s="104"/>
      <c r="G1053" s="104"/>
      <c r="H1053" s="104"/>
      <c r="I1053" s="104"/>
      <c r="J1053" s="104"/>
      <c r="K1053" s="104"/>
      <c r="L1053" s="104"/>
    </row>
    <row r="1054" spans="1:12" customFormat="1" x14ac:dyDescent="0.25">
      <c r="A1054" s="91"/>
      <c r="B1054" s="91"/>
      <c r="C1054" s="91"/>
      <c r="D1054" s="91"/>
      <c r="E1054" s="104"/>
      <c r="F1054" s="104"/>
      <c r="G1054" s="104"/>
      <c r="H1054" s="104"/>
      <c r="I1054" s="104"/>
      <c r="J1054" s="104"/>
      <c r="K1054" s="104"/>
      <c r="L1054" s="104"/>
    </row>
    <row r="1055" spans="1:12" customFormat="1" x14ac:dyDescent="0.25">
      <c r="A1055" s="91"/>
      <c r="B1055" s="91"/>
      <c r="C1055" s="91"/>
      <c r="D1055" s="91"/>
      <c r="E1055" s="104"/>
      <c r="F1055" s="104"/>
      <c r="G1055" s="104"/>
      <c r="H1055" s="104"/>
      <c r="I1055" s="104"/>
      <c r="J1055" s="104"/>
      <c r="K1055" s="104"/>
      <c r="L1055" s="104"/>
    </row>
    <row r="1056" spans="1:12" customFormat="1" x14ac:dyDescent="0.25">
      <c r="A1056" s="91"/>
      <c r="B1056" s="91"/>
      <c r="C1056" s="91"/>
      <c r="D1056" s="91"/>
      <c r="E1056" s="104"/>
      <c r="F1056" s="104"/>
      <c r="G1056" s="104"/>
      <c r="H1056" s="104"/>
      <c r="I1056" s="104"/>
      <c r="J1056" s="104"/>
      <c r="K1056" s="104"/>
      <c r="L1056" s="104"/>
    </row>
    <row r="1057" spans="1:12" customFormat="1" x14ac:dyDescent="0.25">
      <c r="A1057" s="91"/>
      <c r="B1057" s="91"/>
      <c r="C1057" s="91"/>
      <c r="D1057" s="91"/>
      <c r="E1057" s="104"/>
      <c r="F1057" s="104"/>
      <c r="G1057" s="104"/>
      <c r="H1057" s="104"/>
      <c r="I1057" s="104"/>
      <c r="J1057" s="104"/>
      <c r="K1057" s="104"/>
      <c r="L1057" s="104"/>
    </row>
    <row r="1058" spans="1:12" customFormat="1" x14ac:dyDescent="0.25">
      <c r="A1058" s="91"/>
      <c r="B1058" s="91"/>
      <c r="C1058" s="91"/>
      <c r="D1058" s="91"/>
      <c r="E1058" s="104"/>
      <c r="F1058" s="104"/>
      <c r="G1058" s="104"/>
      <c r="H1058" s="104"/>
      <c r="I1058" s="104"/>
      <c r="J1058" s="104"/>
      <c r="K1058" s="104"/>
      <c r="L1058" s="104"/>
    </row>
    <row r="1059" spans="1:12" customFormat="1" x14ac:dyDescent="0.25">
      <c r="A1059" s="91"/>
      <c r="B1059" s="91"/>
      <c r="C1059" s="91"/>
      <c r="D1059" s="91"/>
      <c r="E1059" s="104"/>
      <c r="F1059" s="104"/>
      <c r="G1059" s="104"/>
      <c r="H1059" s="104"/>
      <c r="I1059" s="104"/>
      <c r="J1059" s="104"/>
      <c r="K1059" s="104"/>
      <c r="L1059" s="104"/>
    </row>
    <row r="1060" spans="1:12" customFormat="1" x14ac:dyDescent="0.25">
      <c r="A1060" s="91"/>
      <c r="B1060" s="91"/>
      <c r="C1060" s="91"/>
      <c r="D1060" s="91"/>
      <c r="E1060" s="104"/>
      <c r="F1060" s="104"/>
      <c r="G1060" s="104"/>
      <c r="H1060" s="104"/>
      <c r="I1060" s="104"/>
      <c r="J1060" s="104"/>
      <c r="K1060" s="104"/>
      <c r="L1060" s="104"/>
    </row>
    <row r="1061" spans="1:12" customFormat="1" x14ac:dyDescent="0.25">
      <c r="A1061" s="91"/>
      <c r="B1061" s="91"/>
      <c r="C1061" s="91"/>
      <c r="D1061" s="91"/>
      <c r="E1061" s="104"/>
      <c r="F1061" s="104"/>
      <c r="G1061" s="104"/>
      <c r="H1061" s="104"/>
      <c r="I1061" s="104"/>
      <c r="J1061" s="104"/>
      <c r="K1061" s="104"/>
      <c r="L1061" s="104"/>
    </row>
    <row r="1062" spans="1:12" customFormat="1" x14ac:dyDescent="0.25">
      <c r="A1062" s="91"/>
      <c r="B1062" s="91"/>
      <c r="C1062" s="91"/>
      <c r="D1062" s="91"/>
      <c r="E1062" s="104"/>
      <c r="F1062" s="104"/>
      <c r="G1062" s="104"/>
      <c r="H1062" s="104"/>
      <c r="I1062" s="104"/>
      <c r="J1062" s="104"/>
      <c r="K1062" s="104"/>
      <c r="L1062" s="104"/>
    </row>
    <row r="1063" spans="1:12" customFormat="1" x14ac:dyDescent="0.25">
      <c r="A1063" s="91"/>
      <c r="B1063" s="91"/>
      <c r="C1063" s="91"/>
      <c r="D1063" s="91"/>
      <c r="E1063" s="104"/>
      <c r="F1063" s="104"/>
      <c r="G1063" s="104"/>
      <c r="H1063" s="104"/>
      <c r="I1063" s="104"/>
      <c r="J1063" s="104"/>
      <c r="K1063" s="104"/>
      <c r="L1063" s="104"/>
    </row>
    <row r="1064" spans="1:12" customFormat="1" x14ac:dyDescent="0.25">
      <c r="A1064" s="91"/>
      <c r="B1064" s="91"/>
      <c r="C1064" s="91"/>
      <c r="D1064" s="91"/>
      <c r="E1064" s="104"/>
      <c r="F1064" s="104"/>
      <c r="G1064" s="104"/>
      <c r="H1064" s="104"/>
      <c r="I1064" s="104"/>
      <c r="J1064" s="104"/>
      <c r="K1064" s="104"/>
      <c r="L1064" s="104"/>
    </row>
    <row r="1065" spans="1:12" customFormat="1" x14ac:dyDescent="0.25">
      <c r="A1065" s="91"/>
      <c r="B1065" s="91"/>
      <c r="C1065" s="91"/>
      <c r="D1065" s="91"/>
      <c r="E1065" s="104"/>
      <c r="F1065" s="104"/>
      <c r="G1065" s="104"/>
      <c r="H1065" s="104"/>
      <c r="I1065" s="104"/>
      <c r="J1065" s="104"/>
      <c r="K1065" s="104"/>
      <c r="L1065" s="104"/>
    </row>
    <row r="1066" spans="1:12" customFormat="1" x14ac:dyDescent="0.25">
      <c r="A1066" s="91"/>
      <c r="B1066" s="91"/>
      <c r="C1066" s="91"/>
      <c r="D1066" s="91"/>
      <c r="E1066" s="104"/>
      <c r="F1066" s="104"/>
      <c r="G1066" s="104"/>
      <c r="H1066" s="104"/>
      <c r="I1066" s="104"/>
      <c r="J1066" s="104"/>
      <c r="K1066" s="104"/>
      <c r="L1066" s="104"/>
    </row>
    <row r="1067" spans="1:12" customFormat="1" x14ac:dyDescent="0.25">
      <c r="A1067" s="91"/>
      <c r="B1067" s="91"/>
      <c r="C1067" s="91"/>
      <c r="D1067" s="91"/>
      <c r="E1067" s="104"/>
      <c r="F1067" s="104"/>
      <c r="G1067" s="104"/>
      <c r="H1067" s="104"/>
      <c r="I1067" s="104"/>
      <c r="J1067" s="104"/>
      <c r="K1067" s="104"/>
      <c r="L1067" s="104"/>
    </row>
    <row r="1068" spans="1:12" customFormat="1" x14ac:dyDescent="0.25">
      <c r="A1068" s="91"/>
      <c r="B1068" s="91"/>
      <c r="C1068" s="91"/>
      <c r="D1068" s="91"/>
      <c r="E1068" s="104"/>
      <c r="F1068" s="104"/>
      <c r="G1068" s="104"/>
      <c r="H1068" s="104"/>
      <c r="I1068" s="104"/>
      <c r="J1068" s="104"/>
      <c r="K1068" s="104"/>
      <c r="L1068" s="104"/>
    </row>
    <row r="1069" spans="1:12" customFormat="1" x14ac:dyDescent="0.25">
      <c r="A1069" s="91"/>
      <c r="B1069" s="91"/>
      <c r="C1069" s="91"/>
      <c r="D1069" s="91"/>
      <c r="E1069" s="104"/>
      <c r="F1069" s="104"/>
      <c r="G1069" s="104"/>
      <c r="H1069" s="104"/>
      <c r="I1069" s="104"/>
      <c r="J1069" s="104"/>
      <c r="K1069" s="104"/>
      <c r="L1069" s="104"/>
    </row>
    <row r="1070" spans="1:12" customFormat="1" x14ac:dyDescent="0.25">
      <c r="A1070" s="91"/>
      <c r="B1070" s="91"/>
      <c r="C1070" s="91"/>
      <c r="D1070" s="91"/>
      <c r="E1070" s="104"/>
      <c r="F1070" s="104"/>
      <c r="G1070" s="104"/>
      <c r="H1070" s="104"/>
      <c r="I1070" s="104"/>
      <c r="J1070" s="104"/>
      <c r="K1070" s="104"/>
      <c r="L1070" s="104"/>
    </row>
    <row r="1071" spans="1:12" customFormat="1" x14ac:dyDescent="0.25">
      <c r="A1071" s="91"/>
      <c r="B1071" s="91"/>
      <c r="C1071" s="91"/>
      <c r="D1071" s="91"/>
      <c r="E1071" s="104"/>
      <c r="F1071" s="104"/>
      <c r="G1071" s="104"/>
      <c r="H1071" s="104"/>
      <c r="I1071" s="104"/>
      <c r="J1071" s="104"/>
      <c r="K1071" s="104"/>
      <c r="L1071" s="104"/>
    </row>
    <row r="1072" spans="1:12" customFormat="1" x14ac:dyDescent="0.25">
      <c r="A1072" s="91"/>
      <c r="B1072" s="91"/>
      <c r="C1072" s="91"/>
      <c r="D1072" s="91"/>
      <c r="E1072" s="104"/>
      <c r="F1072" s="104"/>
      <c r="G1072" s="104"/>
      <c r="H1072" s="104"/>
      <c r="I1072" s="104"/>
      <c r="J1072" s="104"/>
      <c r="K1072" s="104"/>
      <c r="L1072" s="104"/>
    </row>
    <row r="1073" spans="1:12" customFormat="1" x14ac:dyDescent="0.25">
      <c r="A1073" s="91"/>
      <c r="B1073" s="91"/>
      <c r="C1073" s="91"/>
      <c r="D1073" s="91"/>
      <c r="E1073" s="104"/>
      <c r="F1073" s="104"/>
      <c r="G1073" s="104"/>
      <c r="H1073" s="104"/>
      <c r="I1073" s="104"/>
      <c r="J1073" s="104"/>
      <c r="K1073" s="104"/>
      <c r="L1073" s="104"/>
    </row>
    <row r="1074" spans="1:12" customFormat="1" x14ac:dyDescent="0.25">
      <c r="A1074" s="91"/>
      <c r="B1074" s="91"/>
      <c r="C1074" s="91"/>
      <c r="D1074" s="91"/>
      <c r="E1074" s="104"/>
      <c r="F1074" s="104"/>
      <c r="G1074" s="104"/>
      <c r="H1074" s="104"/>
      <c r="I1074" s="104"/>
      <c r="J1074" s="104"/>
      <c r="K1074" s="104"/>
      <c r="L1074" s="104"/>
    </row>
    <row r="1075" spans="1:12" customFormat="1" x14ac:dyDescent="0.25">
      <c r="A1075" s="91"/>
      <c r="B1075" s="91"/>
      <c r="C1075" s="91"/>
      <c r="D1075" s="91"/>
      <c r="E1075" s="104"/>
      <c r="F1075" s="104"/>
      <c r="G1075" s="104"/>
      <c r="H1075" s="104"/>
      <c r="I1075" s="104"/>
      <c r="J1075" s="104"/>
      <c r="K1075" s="104"/>
      <c r="L1075" s="104"/>
    </row>
    <row r="1076" spans="1:12" customFormat="1" x14ac:dyDescent="0.25">
      <c r="A1076" s="91"/>
      <c r="B1076" s="91"/>
      <c r="C1076" s="91"/>
      <c r="D1076" s="91"/>
      <c r="E1076" s="104"/>
      <c r="F1076" s="104"/>
      <c r="G1076" s="104"/>
      <c r="H1076" s="104"/>
      <c r="I1076" s="104"/>
      <c r="J1076" s="104"/>
      <c r="K1076" s="104"/>
      <c r="L1076" s="104"/>
    </row>
    <row r="1077" spans="1:12" customFormat="1" x14ac:dyDescent="0.25">
      <c r="A1077" s="91"/>
      <c r="B1077" s="91"/>
      <c r="C1077" s="91"/>
      <c r="D1077" s="91"/>
      <c r="E1077" s="104"/>
      <c r="F1077" s="104"/>
      <c r="G1077" s="104"/>
      <c r="H1077" s="104"/>
      <c r="I1077" s="104"/>
      <c r="J1077" s="104"/>
      <c r="K1077" s="104"/>
      <c r="L1077" s="104"/>
    </row>
    <row r="1078" spans="1:12" customFormat="1" x14ac:dyDescent="0.25">
      <c r="A1078" s="91"/>
      <c r="B1078" s="91"/>
      <c r="C1078" s="91"/>
      <c r="D1078" s="91"/>
      <c r="E1078" s="104"/>
      <c r="F1078" s="104"/>
      <c r="G1078" s="104"/>
      <c r="H1078" s="104"/>
      <c r="I1078" s="104"/>
      <c r="J1078" s="104"/>
      <c r="K1078" s="104"/>
      <c r="L1078" s="104"/>
    </row>
    <row r="1079" spans="1:12" customFormat="1" x14ac:dyDescent="0.25">
      <c r="A1079" s="91"/>
      <c r="B1079" s="91"/>
      <c r="C1079" s="91"/>
      <c r="D1079" s="91"/>
      <c r="E1079" s="104"/>
      <c r="F1079" s="104"/>
      <c r="G1079" s="104"/>
      <c r="H1079" s="104"/>
      <c r="I1079" s="104"/>
      <c r="J1079" s="104"/>
      <c r="K1079" s="104"/>
      <c r="L1079" s="104"/>
    </row>
    <row r="1080" spans="1:12" customFormat="1" x14ac:dyDescent="0.25">
      <c r="A1080" s="91"/>
      <c r="B1080" s="91"/>
      <c r="C1080" s="91"/>
      <c r="D1080" s="91"/>
      <c r="E1080" s="104"/>
      <c r="F1080" s="104"/>
      <c r="G1080" s="104"/>
      <c r="H1080" s="104"/>
      <c r="I1080" s="104"/>
      <c r="J1080" s="104"/>
      <c r="K1080" s="104"/>
      <c r="L1080" s="104"/>
    </row>
    <row r="1081" spans="1:12" customFormat="1" x14ac:dyDescent="0.25">
      <c r="A1081" s="91"/>
      <c r="B1081" s="91"/>
      <c r="C1081" s="91"/>
      <c r="D1081" s="91"/>
      <c r="E1081" s="104"/>
      <c r="F1081" s="104"/>
      <c r="G1081" s="104"/>
      <c r="H1081" s="104"/>
      <c r="I1081" s="104"/>
      <c r="J1081" s="104"/>
      <c r="K1081" s="104"/>
      <c r="L1081" s="104"/>
    </row>
    <row r="1082" spans="1:12" customFormat="1" x14ac:dyDescent="0.25">
      <c r="A1082" s="91"/>
      <c r="B1082" s="91"/>
      <c r="C1082" s="91"/>
      <c r="D1082" s="91"/>
      <c r="E1082" s="104"/>
      <c r="F1082" s="104"/>
      <c r="G1082" s="104"/>
      <c r="H1082" s="104"/>
      <c r="I1082" s="104"/>
      <c r="J1082" s="104"/>
      <c r="K1082" s="104"/>
      <c r="L1082" s="104"/>
    </row>
    <row r="1083" spans="1:12" customFormat="1" x14ac:dyDescent="0.25">
      <c r="A1083" s="91"/>
      <c r="B1083" s="91"/>
      <c r="C1083" s="91"/>
      <c r="D1083" s="91"/>
      <c r="E1083" s="104"/>
      <c r="F1083" s="104"/>
      <c r="G1083" s="104"/>
      <c r="H1083" s="104"/>
      <c r="I1083" s="104"/>
      <c r="J1083" s="104"/>
      <c r="K1083" s="104"/>
      <c r="L1083" s="104"/>
    </row>
    <row r="1084" spans="1:12" customFormat="1" x14ac:dyDescent="0.25">
      <c r="A1084" s="91"/>
      <c r="B1084" s="91"/>
      <c r="C1084" s="91"/>
      <c r="D1084" s="91"/>
      <c r="E1084" s="104"/>
      <c r="F1084" s="104"/>
      <c r="G1084" s="104"/>
      <c r="H1084" s="104"/>
      <c r="I1084" s="104"/>
      <c r="J1084" s="104"/>
      <c r="K1084" s="104"/>
      <c r="L1084" s="104"/>
    </row>
    <row r="1085" spans="1:12" customFormat="1" x14ac:dyDescent="0.25">
      <c r="A1085" s="91"/>
      <c r="B1085" s="91"/>
      <c r="C1085" s="91"/>
      <c r="D1085" s="91"/>
      <c r="E1085" s="104"/>
      <c r="F1085" s="104"/>
      <c r="G1085" s="104"/>
      <c r="H1085" s="104"/>
      <c r="I1085" s="104"/>
      <c r="J1085" s="104"/>
      <c r="K1085" s="104"/>
      <c r="L1085" s="104"/>
    </row>
    <row r="1086" spans="1:12" customFormat="1" x14ac:dyDescent="0.25">
      <c r="A1086" s="91"/>
      <c r="B1086" s="91"/>
      <c r="C1086" s="91"/>
      <c r="D1086" s="91"/>
      <c r="E1086" s="104"/>
      <c r="F1086" s="104"/>
      <c r="G1086" s="104"/>
      <c r="H1086" s="104"/>
      <c r="I1086" s="104"/>
      <c r="J1086" s="104"/>
      <c r="K1086" s="104"/>
      <c r="L1086" s="104"/>
    </row>
    <row r="1087" spans="1:12" customFormat="1" x14ac:dyDescent="0.25">
      <c r="A1087" s="91"/>
      <c r="B1087" s="91"/>
      <c r="C1087" s="91"/>
      <c r="D1087" s="91"/>
      <c r="E1087" s="104"/>
      <c r="F1087" s="104"/>
      <c r="G1087" s="104"/>
      <c r="H1087" s="104"/>
      <c r="I1087" s="104"/>
      <c r="J1087" s="104"/>
      <c r="K1087" s="104"/>
      <c r="L1087" s="104"/>
    </row>
    <row r="1088" spans="1:12" customFormat="1" x14ac:dyDescent="0.25">
      <c r="A1088" s="91"/>
      <c r="B1088" s="91"/>
      <c r="C1088" s="91"/>
      <c r="D1088" s="91"/>
      <c r="E1088" s="104"/>
      <c r="F1088" s="104"/>
      <c r="G1088" s="104"/>
      <c r="H1088" s="104"/>
      <c r="I1088" s="104"/>
      <c r="J1088" s="104"/>
      <c r="K1088" s="104"/>
      <c r="L1088" s="104"/>
    </row>
    <row r="1089" spans="1:12" customFormat="1" x14ac:dyDescent="0.25">
      <c r="A1089" s="91"/>
      <c r="B1089" s="91"/>
      <c r="C1089" s="91"/>
      <c r="D1089" s="91"/>
      <c r="E1089" s="104"/>
      <c r="F1089" s="104"/>
      <c r="G1089" s="104"/>
      <c r="H1089" s="104"/>
      <c r="I1089" s="104"/>
      <c r="J1089" s="104"/>
      <c r="K1089" s="104"/>
      <c r="L1089" s="104"/>
    </row>
    <row r="1090" spans="1:12" customFormat="1" x14ac:dyDescent="0.25">
      <c r="A1090" s="91"/>
      <c r="B1090" s="91"/>
      <c r="C1090" s="91"/>
      <c r="D1090" s="91"/>
      <c r="E1090" s="104"/>
      <c r="F1090" s="104"/>
      <c r="G1090" s="104"/>
      <c r="H1090" s="104"/>
      <c r="I1090" s="104"/>
      <c r="J1090" s="104"/>
      <c r="K1090" s="104"/>
      <c r="L1090" s="104"/>
    </row>
    <row r="1091" spans="1:12" customFormat="1" x14ac:dyDescent="0.25">
      <c r="A1091" s="91"/>
      <c r="B1091" s="91"/>
      <c r="C1091" s="91"/>
      <c r="D1091" s="91"/>
      <c r="E1091" s="104"/>
      <c r="F1091" s="104"/>
      <c r="G1091" s="104"/>
      <c r="H1091" s="104"/>
      <c r="I1091" s="104"/>
      <c r="J1091" s="104"/>
      <c r="K1091" s="104"/>
      <c r="L1091" s="104"/>
    </row>
    <row r="1092" spans="1:12" customFormat="1" x14ac:dyDescent="0.25">
      <c r="A1092" s="91"/>
      <c r="B1092" s="91"/>
      <c r="C1092" s="91"/>
      <c r="D1092" s="91"/>
      <c r="E1092" s="104"/>
      <c r="F1092" s="104"/>
      <c r="G1092" s="104"/>
      <c r="H1092" s="104"/>
      <c r="I1092" s="104"/>
      <c r="J1092" s="104"/>
      <c r="K1092" s="104"/>
      <c r="L1092" s="104"/>
    </row>
    <row r="1093" spans="1:12" customFormat="1" x14ac:dyDescent="0.25">
      <c r="A1093" s="91"/>
      <c r="B1093" s="91"/>
      <c r="C1093" s="91"/>
      <c r="D1093" s="91"/>
      <c r="E1093" s="104"/>
      <c r="F1093" s="104"/>
      <c r="G1093" s="104"/>
      <c r="H1093" s="104"/>
      <c r="I1093" s="104"/>
      <c r="J1093" s="104"/>
      <c r="K1093" s="104"/>
      <c r="L1093" s="104"/>
    </row>
    <row r="1094" spans="1:12" customFormat="1" x14ac:dyDescent="0.25">
      <c r="A1094" s="91"/>
      <c r="B1094" s="91"/>
      <c r="C1094" s="91"/>
      <c r="D1094" s="91"/>
      <c r="E1094" s="104"/>
      <c r="F1094" s="104"/>
      <c r="G1094" s="104"/>
      <c r="H1094" s="104"/>
      <c r="I1094" s="104"/>
      <c r="J1094" s="104"/>
      <c r="K1094" s="104"/>
      <c r="L1094" s="104"/>
    </row>
    <row r="1095" spans="1:12" customFormat="1" x14ac:dyDescent="0.25">
      <c r="A1095" s="91"/>
      <c r="B1095" s="91"/>
      <c r="C1095" s="91"/>
      <c r="D1095" s="91"/>
      <c r="E1095" s="104"/>
      <c r="F1095" s="104"/>
      <c r="G1095" s="104"/>
      <c r="H1095" s="104"/>
      <c r="I1095" s="104"/>
      <c r="J1095" s="104"/>
      <c r="K1095" s="104"/>
      <c r="L1095" s="104"/>
    </row>
    <row r="1096" spans="1:12" customFormat="1" x14ac:dyDescent="0.25">
      <c r="A1096" s="91"/>
      <c r="B1096" s="91"/>
      <c r="C1096" s="91"/>
      <c r="D1096" s="91"/>
      <c r="E1096" s="104"/>
      <c r="F1096" s="104"/>
      <c r="G1096" s="104"/>
      <c r="H1096" s="104"/>
      <c r="I1096" s="104"/>
      <c r="J1096" s="104"/>
      <c r="K1096" s="104"/>
      <c r="L1096" s="104"/>
    </row>
    <row r="1097" spans="1:12" customFormat="1" x14ac:dyDescent="0.25">
      <c r="A1097" s="91"/>
      <c r="B1097" s="91"/>
      <c r="C1097" s="91"/>
      <c r="D1097" s="91"/>
      <c r="E1097" s="104"/>
      <c r="F1097" s="104"/>
      <c r="G1097" s="104"/>
      <c r="H1097" s="104"/>
      <c r="I1097" s="104"/>
      <c r="J1097" s="104"/>
      <c r="K1097" s="104"/>
      <c r="L1097" s="104"/>
    </row>
    <row r="1098" spans="1:12" customFormat="1" x14ac:dyDescent="0.25">
      <c r="A1098" s="91"/>
      <c r="B1098" s="91"/>
      <c r="C1098" s="91"/>
      <c r="D1098" s="91"/>
      <c r="E1098" s="104"/>
      <c r="F1098" s="104"/>
      <c r="G1098" s="104"/>
      <c r="H1098" s="104"/>
      <c r="I1098" s="104"/>
      <c r="J1098" s="104"/>
      <c r="K1098" s="104"/>
      <c r="L1098" s="104"/>
    </row>
    <row r="1099" spans="1:12" customFormat="1" x14ac:dyDescent="0.25">
      <c r="A1099" s="91"/>
      <c r="B1099" s="91"/>
      <c r="C1099" s="91"/>
      <c r="D1099" s="91"/>
      <c r="E1099" s="104"/>
      <c r="F1099" s="104"/>
      <c r="G1099" s="104"/>
      <c r="H1099" s="104"/>
      <c r="I1099" s="104"/>
      <c r="J1099" s="104"/>
      <c r="K1099" s="104"/>
      <c r="L1099" s="104"/>
    </row>
    <row r="1100" spans="1:12" customFormat="1" x14ac:dyDescent="0.25">
      <c r="A1100" s="91"/>
      <c r="B1100" s="91"/>
      <c r="C1100" s="91"/>
      <c r="D1100" s="91"/>
      <c r="E1100" s="104"/>
      <c r="F1100" s="104"/>
      <c r="G1100" s="104"/>
      <c r="H1100" s="104"/>
      <c r="I1100" s="104"/>
      <c r="J1100" s="104"/>
      <c r="K1100" s="104"/>
      <c r="L1100" s="104"/>
    </row>
    <row r="1101" spans="1:12" customFormat="1" x14ac:dyDescent="0.25">
      <c r="A1101" s="91"/>
      <c r="B1101" s="91"/>
      <c r="C1101" s="91"/>
      <c r="D1101" s="91"/>
      <c r="E1101" s="104"/>
      <c r="F1101" s="104"/>
      <c r="G1101" s="104"/>
      <c r="H1101" s="104"/>
      <c r="I1101" s="104"/>
      <c r="J1101" s="104"/>
      <c r="K1101" s="104"/>
      <c r="L1101" s="104"/>
    </row>
    <row r="1102" spans="1:12" customFormat="1" x14ac:dyDescent="0.25">
      <c r="A1102" s="91"/>
      <c r="B1102" s="91"/>
      <c r="C1102" s="91"/>
      <c r="D1102" s="91"/>
      <c r="E1102" s="104"/>
      <c r="F1102" s="104"/>
      <c r="G1102" s="104"/>
      <c r="H1102" s="104"/>
      <c r="I1102" s="104"/>
      <c r="J1102" s="104"/>
      <c r="K1102" s="104"/>
      <c r="L1102" s="104"/>
    </row>
    <row r="1103" spans="1:12" customFormat="1" x14ac:dyDescent="0.25">
      <c r="A1103" s="91"/>
      <c r="B1103" s="91"/>
      <c r="C1103" s="91"/>
      <c r="D1103" s="91"/>
      <c r="E1103" s="104"/>
      <c r="F1103" s="104"/>
      <c r="G1103" s="104"/>
      <c r="H1103" s="104"/>
      <c r="I1103" s="104"/>
      <c r="J1103" s="104"/>
      <c r="K1103" s="104"/>
      <c r="L1103" s="104"/>
    </row>
    <row r="1104" spans="1:12" customFormat="1" x14ac:dyDescent="0.25">
      <c r="A1104" s="91"/>
      <c r="B1104" s="91"/>
      <c r="C1104" s="91"/>
      <c r="D1104" s="91"/>
      <c r="E1104" s="104"/>
      <c r="F1104" s="104"/>
      <c r="G1104" s="104"/>
      <c r="H1104" s="104"/>
      <c r="I1104" s="104"/>
      <c r="J1104" s="104"/>
      <c r="K1104" s="104"/>
      <c r="L1104" s="104"/>
    </row>
    <row r="1105" spans="1:72" customFormat="1" x14ac:dyDescent="0.25">
      <c r="A1105" s="91"/>
      <c r="B1105" s="91"/>
      <c r="C1105" s="91"/>
      <c r="D1105" s="91"/>
      <c r="E1105" s="104"/>
      <c r="F1105" s="104"/>
      <c r="G1105" s="104"/>
      <c r="H1105" s="104"/>
      <c r="I1105" s="104"/>
      <c r="J1105" s="104"/>
      <c r="K1105" s="104"/>
      <c r="L1105" s="104"/>
    </row>
    <row r="1106" spans="1:72" customFormat="1" x14ac:dyDescent="0.25">
      <c r="A1106" s="91"/>
      <c r="B1106" s="91"/>
      <c r="C1106" s="91"/>
      <c r="D1106" s="91"/>
      <c r="E1106" s="104"/>
      <c r="F1106" s="104"/>
      <c r="G1106" s="104"/>
      <c r="H1106" s="104"/>
      <c r="I1106" s="104"/>
      <c r="J1106" s="104"/>
      <c r="K1106" s="104"/>
      <c r="L1106" s="104"/>
    </row>
    <row r="1107" spans="1:72" customFormat="1" x14ac:dyDescent="0.25">
      <c r="A1107" s="91"/>
      <c r="B1107" s="91"/>
      <c r="C1107" s="91"/>
      <c r="D1107" s="91"/>
      <c r="E1107" s="104"/>
      <c r="F1107" s="104"/>
      <c r="G1107" s="104"/>
      <c r="H1107" s="104"/>
      <c r="I1107" s="104"/>
      <c r="J1107" s="104"/>
      <c r="K1107" s="104"/>
      <c r="L1107" s="104"/>
    </row>
    <row r="1108" spans="1:72" customFormat="1" x14ac:dyDescent="0.25">
      <c r="A1108" s="91"/>
      <c r="B1108" s="91"/>
      <c r="C1108" s="91"/>
      <c r="D1108" s="91"/>
      <c r="E1108" s="104"/>
      <c r="F1108" s="104"/>
      <c r="G1108" s="104"/>
      <c r="H1108" s="104"/>
      <c r="I1108" s="104"/>
      <c r="J1108" s="104"/>
      <c r="K1108" s="104"/>
      <c r="L1108" s="104"/>
    </row>
    <row r="1109" spans="1:72" customFormat="1" x14ac:dyDescent="0.25">
      <c r="A1109" s="91"/>
      <c r="B1109" s="91"/>
      <c r="C1109" s="91"/>
      <c r="D1109" s="91"/>
      <c r="E1109" s="104"/>
      <c r="F1109" s="104"/>
      <c r="G1109" s="104"/>
      <c r="H1109" s="104"/>
      <c r="I1109" s="104"/>
      <c r="J1109" s="104"/>
      <c r="K1109" s="104"/>
      <c r="L1109" s="104"/>
    </row>
    <row r="1110" spans="1:72" customFormat="1" x14ac:dyDescent="0.25">
      <c r="A1110" s="91"/>
      <c r="B1110" s="91"/>
      <c r="C1110" s="91"/>
      <c r="D1110" s="91"/>
      <c r="E1110" s="104"/>
      <c r="F1110" s="104"/>
      <c r="G1110" s="104"/>
      <c r="H1110" s="104"/>
      <c r="I1110" s="104"/>
      <c r="J1110" s="104"/>
      <c r="K1110" s="104"/>
      <c r="L1110" s="104"/>
    </row>
    <row r="1111" spans="1:72" customFormat="1" x14ac:dyDescent="0.25">
      <c r="A1111" s="91"/>
      <c r="B1111" s="91"/>
      <c r="C1111" s="91"/>
      <c r="D1111" s="91"/>
      <c r="E1111" s="104"/>
      <c r="F1111" s="104"/>
      <c r="G1111" s="104"/>
      <c r="H1111" s="104"/>
      <c r="I1111" s="104"/>
      <c r="J1111" s="104"/>
      <c r="K1111" s="104"/>
      <c r="L1111" s="104"/>
    </row>
    <row r="1112" spans="1:72" customFormat="1" x14ac:dyDescent="0.25">
      <c r="A1112" s="91"/>
      <c r="B1112" s="91"/>
      <c r="C1112" s="91"/>
      <c r="D1112" s="91"/>
      <c r="E1112" s="104"/>
      <c r="F1112" s="104"/>
      <c r="G1112" s="104"/>
      <c r="H1112" s="104"/>
      <c r="I1112" s="104"/>
      <c r="J1112" s="104"/>
      <c r="K1112" s="104"/>
      <c r="L1112" s="104"/>
    </row>
    <row r="1113" spans="1:72" customFormat="1" x14ac:dyDescent="0.25">
      <c r="A1113" s="91"/>
      <c r="B1113" s="91"/>
      <c r="C1113" s="91"/>
      <c r="D1113" s="91"/>
      <c r="E1113" s="104"/>
      <c r="F1113" s="104"/>
      <c r="G1113" s="104"/>
      <c r="H1113" s="104"/>
      <c r="I1113" s="104"/>
      <c r="J1113" s="104"/>
      <c r="K1113" s="104"/>
      <c r="L1113" s="104"/>
    </row>
    <row r="1114" spans="1:72" customFormat="1" x14ac:dyDescent="0.25">
      <c r="A1114" s="91"/>
      <c r="B1114" s="91"/>
      <c r="C1114" s="91"/>
      <c r="D1114" s="91"/>
      <c r="E1114" s="104"/>
      <c r="F1114" s="104"/>
      <c r="G1114" s="104"/>
      <c r="H1114" s="104"/>
      <c r="I1114" s="104"/>
      <c r="J1114" s="104"/>
      <c r="K1114" s="104"/>
      <c r="L1114" s="104"/>
    </row>
    <row r="1115" spans="1:72" s="8" customFormat="1" x14ac:dyDescent="0.25">
      <c r="A1115" s="91"/>
      <c r="B1115" s="91"/>
      <c r="C1115" s="91"/>
      <c r="D1115" s="91"/>
      <c r="E1115" s="104"/>
      <c r="F1115" s="104"/>
      <c r="G1115" s="104"/>
      <c r="H1115" s="104"/>
      <c r="I1115" s="104"/>
      <c r="J1115" s="104"/>
      <c r="K1115" s="104"/>
      <c r="L1115" s="104"/>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c r="B1116" s="91"/>
      <c r="C1116" s="91"/>
      <c r="D1116" s="91"/>
      <c r="E1116" s="104"/>
      <c r="F1116" s="104"/>
      <c r="G1116" s="104"/>
      <c r="H1116" s="104"/>
      <c r="I1116" s="104"/>
      <c r="J1116" s="104"/>
      <c r="K1116" s="104"/>
      <c r="L1116" s="104"/>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c r="B1117" s="91"/>
      <c r="C1117" s="91"/>
      <c r="D1117" s="91"/>
      <c r="E1117" s="104"/>
      <c r="F1117" s="104"/>
      <c r="G1117" s="104"/>
      <c r="H1117" s="104"/>
      <c r="I1117" s="104"/>
      <c r="J1117" s="104"/>
      <c r="K1117" s="104"/>
      <c r="L1117" s="104"/>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c r="B1118" s="91"/>
      <c r="C1118" s="91"/>
      <c r="D1118" s="91"/>
      <c r="E1118" s="104"/>
      <c r="F1118" s="104"/>
      <c r="G1118" s="104"/>
      <c r="H1118" s="104"/>
      <c r="I1118" s="104"/>
      <c r="J1118" s="104"/>
      <c r="K1118" s="104"/>
      <c r="L1118" s="104"/>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c r="B1119" s="91"/>
      <c r="C1119" s="91"/>
      <c r="D1119" s="91"/>
      <c r="E1119" s="104"/>
      <c r="F1119" s="104"/>
      <c r="G1119" s="104"/>
      <c r="H1119" s="104"/>
      <c r="I1119" s="104"/>
      <c r="J1119" s="104"/>
      <c r="K1119" s="104"/>
      <c r="L1119" s="104"/>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c r="B1120" s="91"/>
      <c r="C1120" s="91"/>
      <c r="D1120" s="91"/>
      <c r="E1120" s="104"/>
      <c r="F1120" s="104"/>
      <c r="G1120" s="104"/>
      <c r="H1120" s="104"/>
      <c r="I1120" s="104"/>
      <c r="J1120" s="104"/>
      <c r="K1120" s="104"/>
      <c r="L1120" s="104"/>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c r="B1121" s="91"/>
      <c r="C1121" s="91"/>
      <c r="D1121" s="91"/>
      <c r="E1121" s="104"/>
      <c r="F1121" s="104"/>
      <c r="G1121" s="104"/>
      <c r="H1121" s="104"/>
      <c r="I1121" s="104"/>
      <c r="J1121" s="104"/>
      <c r="K1121" s="104"/>
      <c r="L1121" s="104"/>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c r="B1122" s="91"/>
      <c r="C1122" s="91"/>
      <c r="D1122" s="91"/>
      <c r="E1122" s="104"/>
      <c r="F1122" s="104"/>
      <c r="G1122" s="104"/>
      <c r="H1122" s="104"/>
      <c r="I1122" s="104"/>
      <c r="J1122" s="104"/>
      <c r="K1122" s="104"/>
      <c r="L1122" s="104"/>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c r="B1123" s="91"/>
      <c r="C1123" s="91"/>
      <c r="D1123" s="91"/>
      <c r="E1123" s="104"/>
      <c r="F1123" s="104"/>
      <c r="G1123" s="104"/>
      <c r="H1123" s="104"/>
      <c r="I1123" s="104"/>
      <c r="J1123" s="104"/>
      <c r="K1123" s="104"/>
      <c r="L1123" s="104"/>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c r="B1124" s="91"/>
      <c r="C1124" s="91"/>
      <c r="D1124" s="91"/>
      <c r="E1124" s="104"/>
      <c r="F1124" s="104"/>
      <c r="G1124" s="104"/>
      <c r="H1124" s="104"/>
      <c r="I1124" s="104"/>
      <c r="J1124" s="104"/>
      <c r="K1124" s="104"/>
      <c r="L1124" s="10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c r="B1125" s="91"/>
      <c r="C1125" s="91"/>
      <c r="D1125" s="91"/>
      <c r="E1125" s="104"/>
      <c r="F1125" s="104"/>
      <c r="G1125" s="104"/>
      <c r="H1125" s="104"/>
      <c r="I1125" s="104"/>
      <c r="J1125" s="104"/>
      <c r="K1125" s="104"/>
      <c r="L1125" s="104"/>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c r="B1126" s="91"/>
      <c r="C1126" s="91"/>
      <c r="D1126" s="91"/>
      <c r="E1126" s="104"/>
      <c r="F1126" s="104"/>
      <c r="G1126" s="104"/>
      <c r="H1126" s="104"/>
      <c r="I1126" s="104"/>
      <c r="J1126" s="104"/>
      <c r="K1126" s="104"/>
      <c r="L1126" s="104"/>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c r="B1127" s="91"/>
      <c r="C1127" s="91"/>
      <c r="D1127" s="91"/>
      <c r="E1127" s="104"/>
      <c r="F1127" s="104"/>
      <c r="G1127" s="104"/>
      <c r="H1127" s="104"/>
      <c r="I1127" s="104"/>
      <c r="J1127" s="104"/>
      <c r="K1127" s="104"/>
      <c r="L1127" s="104"/>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c r="B1128" s="91"/>
      <c r="C1128" s="91"/>
      <c r="D1128" s="91"/>
      <c r="E1128" s="104"/>
      <c r="F1128" s="104"/>
      <c r="G1128" s="104"/>
      <c r="H1128" s="104"/>
      <c r="I1128" s="104"/>
      <c r="J1128" s="104"/>
      <c r="K1128" s="104"/>
      <c r="L1128" s="104"/>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c r="B1129" s="91"/>
      <c r="C1129" s="91"/>
      <c r="D1129" s="91"/>
      <c r="E1129" s="104"/>
      <c r="F1129" s="104"/>
      <c r="G1129" s="104"/>
      <c r="H1129" s="104"/>
      <c r="I1129" s="104"/>
      <c r="J1129" s="104"/>
      <c r="K1129" s="104"/>
      <c r="L1129" s="104"/>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c r="B1130" s="91"/>
      <c r="C1130" s="91"/>
      <c r="D1130" s="91"/>
      <c r="E1130" s="104"/>
      <c r="F1130" s="104"/>
      <c r="G1130" s="104"/>
      <c r="H1130" s="104"/>
      <c r="I1130" s="104"/>
      <c r="J1130" s="104"/>
      <c r="K1130" s="104"/>
      <c r="L1130" s="104"/>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c r="B1131" s="91"/>
      <c r="C1131" s="91"/>
      <c r="D1131" s="91"/>
      <c r="E1131" s="104"/>
      <c r="F1131" s="104"/>
      <c r="G1131" s="104"/>
      <c r="H1131" s="104"/>
      <c r="I1131" s="104"/>
      <c r="J1131" s="104"/>
      <c r="K1131" s="104"/>
      <c r="L1131" s="104"/>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c r="B1132" s="91"/>
      <c r="C1132" s="91"/>
      <c r="D1132" s="91"/>
      <c r="E1132" s="104"/>
      <c r="F1132" s="104"/>
      <c r="G1132" s="104"/>
      <c r="H1132" s="104"/>
      <c r="I1132" s="104"/>
      <c r="J1132" s="104"/>
      <c r="K1132" s="104"/>
      <c r="L1132" s="104"/>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c r="B1133" s="91"/>
      <c r="C1133" s="91"/>
      <c r="D1133" s="91"/>
      <c r="E1133" s="104"/>
      <c r="F1133" s="104"/>
      <c r="G1133" s="104"/>
      <c r="H1133" s="104"/>
      <c r="I1133" s="104"/>
      <c r="J1133" s="104"/>
      <c r="K1133" s="104"/>
      <c r="L1133" s="104"/>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c r="B1134" s="91"/>
      <c r="C1134" s="91"/>
      <c r="D1134" s="91"/>
      <c r="E1134" s="104"/>
      <c r="F1134" s="104"/>
      <c r="G1134" s="104"/>
      <c r="H1134" s="104"/>
      <c r="I1134" s="104"/>
      <c r="J1134" s="104"/>
      <c r="K1134" s="104"/>
      <c r="L1134" s="10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c r="B1135" s="91"/>
      <c r="C1135" s="91"/>
      <c r="D1135" s="91"/>
      <c r="E1135" s="104"/>
      <c r="F1135" s="104"/>
      <c r="G1135" s="104"/>
      <c r="H1135" s="104"/>
      <c r="I1135" s="104"/>
      <c r="J1135" s="104"/>
      <c r="K1135" s="104"/>
      <c r="L1135" s="104"/>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c r="B1136" s="91"/>
      <c r="C1136" s="91"/>
      <c r="D1136" s="91"/>
      <c r="E1136" s="104"/>
      <c r="F1136" s="104"/>
      <c r="G1136" s="104"/>
      <c r="H1136" s="104"/>
      <c r="I1136" s="104"/>
      <c r="J1136" s="104"/>
      <c r="K1136" s="104"/>
      <c r="L1136" s="104"/>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c r="B1137" s="91"/>
      <c r="C1137" s="91"/>
      <c r="D1137" s="91"/>
      <c r="E1137" s="104"/>
      <c r="F1137" s="104"/>
      <c r="G1137" s="104"/>
      <c r="H1137" s="104"/>
      <c r="I1137" s="104"/>
      <c r="J1137" s="104"/>
      <c r="K1137" s="104"/>
      <c r="L1137" s="104"/>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c r="B1138" s="91"/>
      <c r="C1138" s="91"/>
      <c r="D1138" s="91"/>
      <c r="E1138" s="104"/>
      <c r="F1138" s="104"/>
      <c r="G1138" s="104"/>
      <c r="H1138" s="104"/>
      <c r="I1138" s="104"/>
      <c r="J1138" s="104"/>
      <c r="K1138" s="104"/>
      <c r="L1138" s="104"/>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c r="B1139" s="91"/>
      <c r="C1139" s="91"/>
      <c r="D1139" s="91"/>
      <c r="E1139" s="104"/>
      <c r="F1139" s="104"/>
      <c r="G1139" s="104"/>
      <c r="H1139" s="104"/>
      <c r="I1139" s="104"/>
      <c r="J1139" s="104"/>
      <c r="K1139" s="104"/>
      <c r="L1139" s="104"/>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c r="B1140" s="91"/>
      <c r="C1140" s="91"/>
      <c r="D1140" s="91"/>
      <c r="E1140" s="104"/>
      <c r="F1140" s="104"/>
      <c r="G1140" s="104"/>
      <c r="H1140" s="104"/>
      <c r="I1140" s="104"/>
      <c r="J1140" s="104"/>
      <c r="K1140" s="104"/>
      <c r="L1140" s="104"/>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c r="B1141" s="91"/>
      <c r="C1141" s="91"/>
      <c r="D1141" s="91"/>
      <c r="E1141" s="104"/>
      <c r="F1141" s="104"/>
      <c r="G1141" s="104"/>
      <c r="H1141" s="104"/>
      <c r="I1141" s="104"/>
      <c r="J1141" s="104"/>
      <c r="K1141" s="104"/>
      <c r="L1141" s="104"/>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c r="B1142" s="91"/>
      <c r="C1142" s="91"/>
      <c r="D1142" s="91"/>
      <c r="E1142" s="104"/>
      <c r="F1142" s="104"/>
      <c r="G1142" s="104"/>
      <c r="H1142" s="104"/>
      <c r="I1142" s="104"/>
      <c r="J1142" s="104"/>
      <c r="K1142" s="104"/>
      <c r="L1142" s="104"/>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c r="B1143" s="91"/>
      <c r="C1143" s="91"/>
      <c r="D1143" s="91"/>
      <c r="E1143" s="104"/>
      <c r="F1143" s="104"/>
      <c r="G1143" s="104"/>
      <c r="H1143" s="104"/>
      <c r="I1143" s="104"/>
      <c r="J1143" s="104"/>
      <c r="K1143" s="104"/>
      <c r="L1143" s="104"/>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c r="B1144" s="91"/>
      <c r="C1144" s="91"/>
      <c r="D1144" s="91"/>
      <c r="E1144" s="104"/>
      <c r="F1144" s="104"/>
      <c r="G1144" s="104"/>
      <c r="H1144" s="104"/>
      <c r="I1144" s="104"/>
      <c r="J1144" s="104"/>
      <c r="K1144" s="104"/>
      <c r="L1144" s="10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c r="B1145" s="91"/>
      <c r="C1145" s="91"/>
      <c r="D1145" s="91"/>
      <c r="E1145" s="104"/>
      <c r="F1145" s="104"/>
      <c r="G1145" s="104"/>
      <c r="H1145" s="104"/>
      <c r="I1145" s="104"/>
      <c r="J1145" s="104"/>
      <c r="K1145" s="104"/>
      <c r="L1145" s="104"/>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c r="B1146" s="91"/>
      <c r="C1146" s="91"/>
      <c r="D1146" s="91"/>
      <c r="E1146" s="104"/>
      <c r="F1146" s="104"/>
      <c r="G1146" s="104"/>
      <c r="H1146" s="104"/>
      <c r="I1146" s="104"/>
      <c r="J1146" s="104"/>
      <c r="K1146" s="104"/>
      <c r="L1146" s="104"/>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c r="B1147" s="91"/>
      <c r="C1147" s="91"/>
      <c r="D1147" s="91"/>
      <c r="E1147" s="104"/>
      <c r="F1147" s="104"/>
      <c r="G1147" s="104"/>
      <c r="H1147" s="104"/>
      <c r="I1147" s="104"/>
      <c r="J1147" s="104"/>
      <c r="K1147" s="104"/>
      <c r="L1147" s="104"/>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c r="B1148" s="91"/>
      <c r="C1148" s="91"/>
      <c r="D1148" s="91"/>
      <c r="E1148" s="104"/>
      <c r="F1148" s="104"/>
      <c r="G1148" s="104"/>
      <c r="H1148" s="104"/>
      <c r="I1148" s="104"/>
      <c r="J1148" s="104"/>
      <c r="K1148" s="104"/>
      <c r="L1148" s="104"/>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c r="B1149" s="91"/>
      <c r="C1149" s="91"/>
      <c r="D1149" s="91"/>
      <c r="E1149" s="104"/>
      <c r="F1149" s="104"/>
      <c r="G1149" s="104"/>
      <c r="H1149" s="104"/>
      <c r="I1149" s="104"/>
      <c r="J1149" s="104"/>
      <c r="K1149" s="104"/>
      <c r="L1149" s="104"/>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c r="B1150" s="91"/>
      <c r="C1150" s="91"/>
      <c r="D1150" s="91"/>
      <c r="E1150" s="104"/>
      <c r="F1150" s="104"/>
      <c r="G1150" s="104"/>
      <c r="H1150" s="104"/>
      <c r="I1150" s="104"/>
      <c r="J1150" s="104"/>
      <c r="K1150" s="104"/>
      <c r="L1150" s="104"/>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c r="B1151" s="91"/>
      <c r="C1151" s="91"/>
      <c r="D1151" s="91"/>
      <c r="E1151" s="104"/>
      <c r="F1151" s="104"/>
      <c r="G1151" s="104"/>
      <c r="H1151" s="104"/>
      <c r="I1151" s="104"/>
      <c r="J1151" s="104"/>
      <c r="K1151" s="104"/>
      <c r="L1151" s="104"/>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c r="B1152" s="91"/>
      <c r="C1152" s="91"/>
      <c r="D1152" s="91"/>
      <c r="E1152" s="104"/>
      <c r="F1152" s="104"/>
      <c r="G1152" s="104"/>
      <c r="H1152" s="104"/>
      <c r="I1152" s="104"/>
      <c r="J1152" s="104"/>
      <c r="K1152" s="104"/>
      <c r="L1152" s="104"/>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c r="B1153" s="91"/>
      <c r="C1153" s="91"/>
      <c r="D1153" s="91"/>
      <c r="E1153" s="104"/>
      <c r="F1153" s="104"/>
      <c r="G1153" s="104"/>
      <c r="H1153" s="104"/>
      <c r="I1153" s="104"/>
      <c r="J1153" s="104"/>
      <c r="K1153" s="104"/>
      <c r="L1153" s="104"/>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c r="B1154" s="91"/>
      <c r="C1154" s="91"/>
      <c r="D1154" s="91"/>
      <c r="E1154" s="104"/>
      <c r="F1154" s="104"/>
      <c r="G1154" s="104"/>
      <c r="H1154" s="104"/>
      <c r="I1154" s="104"/>
      <c r="J1154" s="104"/>
      <c r="K1154" s="104"/>
      <c r="L1154" s="10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c r="B1155" s="91"/>
      <c r="C1155" s="91"/>
      <c r="D1155" s="91"/>
      <c r="E1155" s="104"/>
      <c r="F1155" s="104"/>
      <c r="G1155" s="104"/>
      <c r="H1155" s="104"/>
      <c r="I1155" s="104"/>
      <c r="J1155" s="104"/>
      <c r="K1155" s="104"/>
      <c r="L1155" s="104"/>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c r="B1156" s="91"/>
      <c r="C1156" s="91"/>
      <c r="D1156" s="91"/>
      <c r="E1156" s="104"/>
      <c r="F1156" s="104"/>
      <c r="G1156" s="104"/>
      <c r="H1156" s="104"/>
      <c r="I1156" s="104"/>
      <c r="J1156" s="104"/>
      <c r="K1156" s="104"/>
      <c r="L1156" s="104"/>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c r="B1157" s="91"/>
      <c r="C1157" s="91"/>
      <c r="D1157" s="91"/>
      <c r="E1157" s="104"/>
      <c r="F1157" s="104"/>
      <c r="G1157" s="104"/>
      <c r="H1157" s="104"/>
      <c r="I1157" s="104"/>
      <c r="J1157" s="104"/>
      <c r="K1157" s="104"/>
      <c r="L1157" s="104"/>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c r="B1158" s="91"/>
      <c r="C1158" s="91"/>
      <c r="D1158" s="91"/>
      <c r="E1158" s="104"/>
      <c r="F1158" s="104"/>
      <c r="G1158" s="104"/>
      <c r="H1158" s="104"/>
      <c r="I1158" s="104"/>
      <c r="J1158" s="104"/>
      <c r="K1158" s="104"/>
      <c r="L1158" s="104"/>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c r="B1159" s="91"/>
      <c r="C1159" s="91"/>
      <c r="D1159" s="91"/>
      <c r="E1159" s="104"/>
      <c r="F1159" s="104"/>
      <c r="G1159" s="104"/>
      <c r="H1159" s="104"/>
      <c r="I1159" s="104"/>
      <c r="J1159" s="104"/>
      <c r="K1159" s="104"/>
      <c r="L1159" s="104"/>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c r="B1160" s="91"/>
      <c r="C1160" s="91"/>
      <c r="D1160" s="91"/>
      <c r="E1160" s="104"/>
      <c r="F1160" s="104"/>
      <c r="G1160" s="104"/>
      <c r="H1160" s="104"/>
      <c r="I1160" s="104"/>
      <c r="J1160" s="104"/>
      <c r="K1160" s="104"/>
      <c r="L1160" s="104"/>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c r="B1161" s="91"/>
      <c r="C1161" s="91"/>
      <c r="D1161" s="91"/>
      <c r="E1161" s="104"/>
      <c r="F1161" s="104"/>
      <c r="G1161" s="104"/>
      <c r="H1161" s="104"/>
      <c r="I1161" s="104"/>
      <c r="J1161" s="104"/>
      <c r="K1161" s="104"/>
      <c r="L1161" s="104"/>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c r="B1162" s="91"/>
      <c r="C1162" s="91"/>
      <c r="D1162" s="91"/>
      <c r="E1162" s="104"/>
      <c r="F1162" s="104"/>
      <c r="G1162" s="104"/>
      <c r="H1162" s="104"/>
      <c r="I1162" s="104"/>
      <c r="J1162" s="104"/>
      <c r="K1162" s="104"/>
      <c r="L1162" s="104"/>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c r="B1163" s="91"/>
      <c r="C1163" s="91"/>
      <c r="D1163" s="91"/>
      <c r="E1163" s="104"/>
      <c r="F1163" s="104"/>
      <c r="G1163" s="104"/>
      <c r="H1163" s="104"/>
      <c r="I1163" s="104"/>
      <c r="J1163" s="104"/>
      <c r="K1163" s="104"/>
      <c r="L1163" s="104"/>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c r="B1164" s="91"/>
      <c r="C1164" s="91"/>
      <c r="D1164" s="91"/>
      <c r="E1164" s="104"/>
      <c r="F1164" s="104"/>
      <c r="G1164" s="104"/>
      <c r="H1164" s="104"/>
      <c r="I1164" s="104"/>
      <c r="J1164" s="104"/>
      <c r="K1164" s="104"/>
      <c r="L1164" s="10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c r="B1165" s="91"/>
      <c r="C1165" s="91"/>
      <c r="D1165" s="91"/>
      <c r="E1165" s="104"/>
      <c r="F1165" s="104"/>
      <c r="G1165" s="104"/>
      <c r="H1165" s="104"/>
      <c r="I1165" s="104"/>
      <c r="J1165" s="104"/>
      <c r="K1165" s="104"/>
      <c r="L1165" s="104"/>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c r="B1166" s="91"/>
      <c r="C1166" s="91"/>
      <c r="D1166" s="91"/>
      <c r="E1166" s="104"/>
      <c r="F1166" s="104"/>
      <c r="G1166" s="104"/>
      <c r="H1166" s="104"/>
      <c r="I1166" s="104"/>
      <c r="J1166" s="104"/>
      <c r="K1166" s="104"/>
      <c r="L1166" s="104"/>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c r="B1167" s="91"/>
      <c r="C1167" s="91"/>
      <c r="D1167" s="91"/>
      <c r="E1167" s="104"/>
      <c r="F1167" s="104"/>
      <c r="G1167" s="104"/>
      <c r="H1167" s="104"/>
      <c r="I1167" s="104"/>
      <c r="J1167" s="104"/>
      <c r="K1167" s="104"/>
      <c r="L1167" s="104"/>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c r="B1168" s="91"/>
      <c r="C1168" s="91"/>
      <c r="D1168" s="91"/>
      <c r="E1168" s="104"/>
      <c r="F1168" s="104"/>
      <c r="G1168" s="104"/>
      <c r="H1168" s="104"/>
      <c r="I1168" s="104"/>
      <c r="J1168" s="104"/>
      <c r="K1168" s="104"/>
      <c r="L1168" s="104"/>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c r="B1169" s="91"/>
      <c r="C1169" s="91"/>
      <c r="D1169" s="91"/>
      <c r="E1169" s="104"/>
      <c r="F1169" s="104"/>
      <c r="G1169" s="104"/>
      <c r="H1169" s="104"/>
      <c r="I1169" s="104"/>
      <c r="J1169" s="104"/>
      <c r="K1169" s="104"/>
      <c r="L1169" s="104"/>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c r="B1170" s="91"/>
      <c r="C1170" s="91"/>
      <c r="D1170" s="91"/>
      <c r="E1170" s="104"/>
      <c r="F1170" s="104"/>
      <c r="G1170" s="104"/>
      <c r="H1170" s="104"/>
      <c r="I1170" s="104"/>
      <c r="J1170" s="104"/>
      <c r="K1170" s="104"/>
      <c r="L1170" s="104"/>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c r="B1171" s="91"/>
      <c r="C1171" s="91"/>
      <c r="D1171" s="91"/>
      <c r="E1171" s="104"/>
      <c r="F1171" s="104"/>
      <c r="G1171" s="104"/>
      <c r="H1171" s="104"/>
      <c r="I1171" s="104"/>
      <c r="J1171" s="104"/>
      <c r="K1171" s="104"/>
      <c r="L1171" s="104"/>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c r="B1172" s="91"/>
      <c r="C1172" s="91"/>
      <c r="D1172" s="91"/>
      <c r="E1172" s="104"/>
      <c r="F1172" s="104"/>
      <c r="G1172" s="104"/>
      <c r="H1172" s="104"/>
      <c r="I1172" s="104"/>
      <c r="J1172" s="104"/>
      <c r="K1172" s="104"/>
      <c r="L1172" s="104"/>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c r="B1173" s="91"/>
      <c r="C1173" s="91"/>
      <c r="D1173" s="91"/>
      <c r="E1173" s="104"/>
      <c r="F1173" s="104"/>
      <c r="G1173" s="104"/>
      <c r="H1173" s="104"/>
      <c r="I1173" s="104"/>
      <c r="J1173" s="104"/>
      <c r="K1173" s="104"/>
      <c r="L1173" s="104"/>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c r="B1174" s="91"/>
      <c r="C1174" s="91"/>
      <c r="D1174" s="91"/>
      <c r="E1174" s="104"/>
      <c r="F1174" s="104"/>
      <c r="G1174" s="104"/>
      <c r="H1174" s="104"/>
      <c r="I1174" s="104"/>
      <c r="J1174" s="104"/>
      <c r="K1174" s="104"/>
      <c r="L1174" s="10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c r="B1175" s="91"/>
      <c r="C1175" s="91"/>
      <c r="D1175" s="91"/>
      <c r="E1175" s="104"/>
      <c r="F1175" s="104"/>
      <c r="G1175" s="104"/>
      <c r="H1175" s="104"/>
      <c r="I1175" s="104"/>
      <c r="J1175" s="104"/>
      <c r="K1175" s="104"/>
      <c r="L1175" s="104"/>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c r="B1176" s="91"/>
      <c r="C1176" s="91"/>
      <c r="D1176" s="91"/>
      <c r="E1176" s="104"/>
      <c r="F1176" s="104"/>
      <c r="G1176" s="104"/>
      <c r="H1176" s="104"/>
      <c r="I1176" s="104"/>
      <c r="J1176" s="104"/>
      <c r="K1176" s="104"/>
      <c r="L1176" s="104"/>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c r="B1177" s="91"/>
      <c r="C1177" s="91"/>
      <c r="D1177" s="91"/>
      <c r="E1177" s="104"/>
      <c r="F1177" s="104"/>
      <c r="G1177" s="104"/>
      <c r="H1177" s="104"/>
      <c r="I1177" s="104"/>
      <c r="J1177" s="104"/>
      <c r="K1177" s="104"/>
      <c r="L1177" s="104"/>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c r="B1178" s="91"/>
      <c r="C1178" s="91"/>
      <c r="D1178" s="91"/>
      <c r="E1178" s="104"/>
      <c r="F1178" s="104"/>
      <c r="G1178" s="104"/>
      <c r="H1178" s="104"/>
      <c r="I1178" s="104"/>
      <c r="J1178" s="104"/>
      <c r="K1178" s="104"/>
      <c r="L1178" s="104"/>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c r="B1179" s="91"/>
      <c r="C1179" s="91"/>
      <c r="D1179" s="91"/>
      <c r="E1179" s="104"/>
      <c r="F1179" s="104"/>
      <c r="G1179" s="104"/>
      <c r="H1179" s="104"/>
      <c r="I1179" s="104"/>
      <c r="J1179" s="104"/>
      <c r="K1179" s="104"/>
      <c r="L1179" s="104"/>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c r="B1180" s="91"/>
      <c r="C1180" s="91"/>
      <c r="D1180" s="91"/>
      <c r="E1180" s="104"/>
      <c r="F1180" s="104"/>
      <c r="G1180" s="104"/>
      <c r="H1180" s="104"/>
      <c r="I1180" s="104"/>
      <c r="J1180" s="104"/>
      <c r="K1180" s="104"/>
      <c r="L1180" s="104"/>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c r="B1181" s="91"/>
      <c r="C1181" s="91"/>
      <c r="D1181" s="91"/>
      <c r="E1181" s="104"/>
      <c r="F1181" s="104"/>
      <c r="G1181" s="104"/>
      <c r="H1181" s="104"/>
      <c r="I1181" s="104"/>
      <c r="J1181" s="104"/>
      <c r="K1181" s="104"/>
      <c r="L1181" s="104"/>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c r="B1182" s="91"/>
      <c r="C1182" s="91"/>
      <c r="D1182" s="91"/>
      <c r="E1182" s="104"/>
      <c r="F1182" s="104"/>
      <c r="G1182" s="104"/>
      <c r="H1182" s="104"/>
      <c r="I1182" s="104"/>
      <c r="J1182" s="104"/>
      <c r="K1182" s="104"/>
      <c r="L1182" s="104"/>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c r="B1183" s="91"/>
      <c r="C1183" s="91"/>
      <c r="D1183" s="91"/>
      <c r="E1183" s="104"/>
      <c r="F1183" s="104"/>
      <c r="G1183" s="104"/>
      <c r="H1183" s="104"/>
      <c r="I1183" s="104"/>
      <c r="J1183" s="104"/>
      <c r="K1183" s="104"/>
      <c r="L1183" s="104"/>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3"/>
      <c r="B1184" s="93"/>
      <c r="C1184" s="93"/>
      <c r="D1184" s="93"/>
      <c r="E1184" s="105"/>
      <c r="F1184" s="105"/>
      <c r="G1184" s="105"/>
      <c r="H1184" s="105"/>
      <c r="I1184" s="105"/>
      <c r="J1184" s="105"/>
      <c r="K1184" s="105"/>
      <c r="L1184" s="105"/>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3"/>
      <c r="B1185" s="93"/>
      <c r="C1185" s="93"/>
      <c r="D1185" s="93"/>
      <c r="E1185" s="105"/>
      <c r="F1185" s="105"/>
      <c r="G1185" s="105"/>
      <c r="H1185" s="105"/>
      <c r="I1185" s="105"/>
      <c r="J1185" s="105"/>
      <c r="K1185" s="105"/>
      <c r="L1185" s="10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3"/>
      <c r="B1186" s="93"/>
      <c r="C1186" s="93"/>
      <c r="D1186" s="93"/>
      <c r="E1186" s="105"/>
      <c r="F1186" s="105"/>
      <c r="G1186" s="105"/>
      <c r="H1186" s="105"/>
      <c r="I1186" s="105"/>
      <c r="J1186" s="105"/>
      <c r="K1186" s="105"/>
      <c r="L1186" s="105"/>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3"/>
      <c r="B1187" s="93"/>
      <c r="C1187" s="93"/>
      <c r="D1187" s="93"/>
      <c r="E1187" s="105"/>
      <c r="F1187" s="105"/>
      <c r="G1187" s="105"/>
      <c r="H1187" s="105"/>
      <c r="I1187" s="105"/>
      <c r="J1187" s="105"/>
      <c r="K1187" s="105"/>
      <c r="L1187" s="105"/>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3"/>
      <c r="B1188" s="93"/>
      <c r="C1188" s="93"/>
      <c r="D1188" s="93"/>
      <c r="E1188" s="105"/>
      <c r="F1188" s="105"/>
      <c r="G1188" s="105"/>
      <c r="H1188" s="105"/>
      <c r="I1188" s="105"/>
      <c r="J1188" s="105"/>
      <c r="K1188" s="105"/>
      <c r="L1188" s="105"/>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3"/>
      <c r="B1189" s="93"/>
      <c r="C1189" s="93"/>
      <c r="D1189" s="93"/>
      <c r="E1189" s="105"/>
      <c r="F1189" s="105"/>
      <c r="G1189" s="105"/>
      <c r="H1189" s="105"/>
      <c r="I1189" s="105"/>
      <c r="J1189" s="105"/>
      <c r="K1189" s="105"/>
      <c r="L1189" s="105"/>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3"/>
      <c r="B1190" s="93"/>
      <c r="C1190" s="93"/>
      <c r="D1190" s="93"/>
      <c r="E1190" s="105"/>
      <c r="F1190" s="105"/>
      <c r="G1190" s="105"/>
      <c r="H1190" s="105"/>
      <c r="I1190" s="105"/>
      <c r="J1190" s="105"/>
      <c r="K1190" s="105"/>
      <c r="L1190" s="105"/>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3"/>
      <c r="B1191" s="93"/>
      <c r="C1191" s="93"/>
      <c r="D1191" s="93"/>
      <c r="E1191" s="105"/>
      <c r="F1191" s="105"/>
      <c r="G1191" s="105"/>
      <c r="H1191" s="105"/>
      <c r="I1191" s="105"/>
      <c r="J1191" s="105"/>
      <c r="K1191" s="105"/>
      <c r="L1191" s="105"/>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3"/>
      <c r="B1192" s="93"/>
      <c r="C1192" s="93"/>
      <c r="D1192" s="93"/>
      <c r="E1192" s="105"/>
      <c r="F1192" s="105"/>
      <c r="G1192" s="105"/>
      <c r="H1192" s="105"/>
      <c r="I1192" s="105"/>
      <c r="J1192" s="105"/>
      <c r="K1192" s="105"/>
      <c r="L1192" s="105"/>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3"/>
      <c r="B1193" s="93"/>
      <c r="C1193" s="93"/>
      <c r="D1193" s="93"/>
      <c r="E1193" s="105"/>
      <c r="F1193" s="105"/>
      <c r="G1193" s="105"/>
      <c r="H1193" s="105"/>
      <c r="I1193" s="105"/>
      <c r="J1193" s="105"/>
      <c r="K1193" s="105"/>
      <c r="L1193" s="105"/>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3"/>
      <c r="B1194" s="93"/>
      <c r="C1194" s="93"/>
      <c r="D1194" s="93"/>
      <c r="E1194" s="105"/>
      <c r="F1194" s="105"/>
      <c r="G1194" s="105"/>
      <c r="H1194" s="105"/>
      <c r="I1194" s="105"/>
      <c r="J1194" s="105"/>
      <c r="K1194" s="105"/>
      <c r="L1194" s="105"/>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3"/>
      <c r="B1195" s="93"/>
      <c r="C1195" s="93"/>
      <c r="D1195" s="93"/>
      <c r="E1195" s="105"/>
      <c r="F1195" s="105"/>
      <c r="G1195" s="105"/>
      <c r="H1195" s="105"/>
      <c r="I1195" s="105"/>
      <c r="J1195" s="105"/>
      <c r="K1195" s="105"/>
      <c r="L1195" s="10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3"/>
      <c r="B1196" s="93"/>
      <c r="C1196" s="93"/>
      <c r="D1196" s="93"/>
      <c r="E1196" s="105"/>
      <c r="F1196" s="105"/>
      <c r="G1196" s="105"/>
      <c r="H1196" s="105"/>
      <c r="I1196" s="105"/>
      <c r="J1196" s="105"/>
      <c r="K1196" s="105"/>
      <c r="L1196" s="105"/>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3"/>
      <c r="B1197" s="93"/>
      <c r="C1197" s="93"/>
      <c r="D1197" s="93"/>
      <c r="E1197" s="105"/>
      <c r="F1197" s="105"/>
      <c r="G1197" s="105"/>
      <c r="H1197" s="105"/>
      <c r="I1197" s="105"/>
      <c r="J1197" s="105"/>
      <c r="K1197" s="105"/>
      <c r="L1197" s="105"/>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3"/>
      <c r="B1198" s="93"/>
      <c r="C1198" s="93"/>
      <c r="D1198" s="93"/>
      <c r="E1198" s="105"/>
      <c r="F1198" s="105"/>
      <c r="G1198" s="105"/>
      <c r="H1198" s="105"/>
      <c r="I1198" s="105"/>
      <c r="J1198" s="105"/>
      <c r="K1198" s="105"/>
      <c r="L1198" s="105"/>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3"/>
      <c r="B1199" s="93"/>
      <c r="C1199" s="93"/>
      <c r="D1199" s="93"/>
      <c r="E1199" s="105"/>
      <c r="F1199" s="105"/>
      <c r="G1199" s="105"/>
      <c r="H1199" s="105"/>
      <c r="I1199" s="105"/>
      <c r="J1199" s="105"/>
      <c r="K1199" s="105"/>
      <c r="L1199" s="105"/>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3"/>
      <c r="B1200" s="93"/>
      <c r="C1200" s="93"/>
      <c r="D1200" s="93"/>
      <c r="E1200" s="105"/>
      <c r="F1200" s="105"/>
      <c r="G1200" s="105"/>
      <c r="H1200" s="105"/>
      <c r="I1200" s="105"/>
      <c r="J1200" s="105"/>
      <c r="K1200" s="105"/>
      <c r="L1200" s="105"/>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3"/>
      <c r="B1201" s="93"/>
      <c r="C1201" s="93"/>
      <c r="D1201" s="93"/>
      <c r="E1201" s="105"/>
      <c r="F1201" s="105"/>
      <c r="G1201" s="105"/>
      <c r="H1201" s="105"/>
      <c r="I1201" s="105"/>
      <c r="J1201" s="105"/>
      <c r="K1201" s="105"/>
      <c r="L1201" s="105"/>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3"/>
      <c r="B1202" s="93"/>
      <c r="C1202" s="93"/>
      <c r="D1202" s="93"/>
      <c r="E1202" s="105"/>
      <c r="F1202" s="105"/>
      <c r="G1202" s="105"/>
      <c r="H1202" s="105"/>
      <c r="I1202" s="105"/>
      <c r="J1202" s="105"/>
      <c r="K1202" s="105"/>
      <c r="L1202" s="105"/>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3"/>
      <c r="B1203" s="93"/>
      <c r="C1203" s="93"/>
      <c r="D1203" s="93"/>
      <c r="E1203" s="105"/>
      <c r="F1203" s="105"/>
      <c r="G1203" s="105"/>
      <c r="H1203" s="105"/>
      <c r="I1203" s="105"/>
      <c r="J1203" s="105"/>
      <c r="K1203" s="105"/>
      <c r="L1203" s="105"/>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3"/>
      <c r="B1204" s="93"/>
      <c r="C1204" s="93"/>
      <c r="D1204" s="93"/>
      <c r="E1204" s="105"/>
      <c r="F1204" s="105"/>
      <c r="G1204" s="105"/>
      <c r="H1204" s="105"/>
      <c r="I1204" s="105"/>
      <c r="J1204" s="105"/>
      <c r="K1204" s="105"/>
      <c r="L1204" s="105"/>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3"/>
      <c r="B1205" s="93"/>
      <c r="C1205" s="93"/>
      <c r="D1205" s="93"/>
      <c r="E1205" s="105"/>
      <c r="F1205" s="105"/>
      <c r="G1205" s="105"/>
      <c r="H1205" s="105"/>
      <c r="I1205" s="105"/>
      <c r="J1205" s="105"/>
      <c r="K1205" s="105"/>
      <c r="L1205" s="1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3"/>
      <c r="B1206" s="93"/>
      <c r="C1206" s="93"/>
      <c r="D1206" s="93"/>
      <c r="E1206" s="105"/>
      <c r="F1206" s="105"/>
      <c r="G1206" s="105"/>
      <c r="H1206" s="105"/>
      <c r="I1206" s="105"/>
      <c r="J1206" s="105"/>
      <c r="K1206" s="105"/>
      <c r="L1206" s="105"/>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3"/>
      <c r="B1207" s="93"/>
      <c r="C1207" s="93"/>
      <c r="D1207" s="93"/>
      <c r="E1207" s="105"/>
      <c r="F1207" s="105"/>
      <c r="G1207" s="105"/>
      <c r="H1207" s="105"/>
      <c r="I1207" s="105"/>
      <c r="J1207" s="105"/>
      <c r="K1207" s="105"/>
      <c r="L1207" s="105"/>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3"/>
      <c r="B1208" s="93"/>
      <c r="C1208" s="93"/>
      <c r="D1208" s="93"/>
      <c r="E1208" s="105"/>
      <c r="F1208" s="105"/>
      <c r="G1208" s="105"/>
      <c r="H1208" s="105"/>
      <c r="I1208" s="105"/>
      <c r="J1208" s="105"/>
      <c r="K1208" s="105"/>
      <c r="L1208" s="105"/>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3"/>
      <c r="B1209" s="93"/>
      <c r="C1209" s="93"/>
      <c r="D1209" s="93"/>
      <c r="E1209" s="105"/>
      <c r="F1209" s="105"/>
      <c r="G1209" s="105"/>
      <c r="H1209" s="105"/>
      <c r="I1209" s="105"/>
      <c r="J1209" s="105"/>
      <c r="K1209" s="105"/>
      <c r="L1209" s="105"/>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3"/>
      <c r="B1210" s="93"/>
      <c r="C1210" s="93"/>
      <c r="D1210" s="93"/>
      <c r="E1210" s="105"/>
      <c r="F1210" s="105"/>
      <c r="G1210" s="105"/>
      <c r="H1210" s="105"/>
      <c r="I1210" s="105"/>
      <c r="J1210" s="105"/>
      <c r="K1210" s="105"/>
      <c r="L1210" s="105"/>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3"/>
      <c r="B1211" s="93"/>
      <c r="C1211" s="93"/>
      <c r="D1211" s="93"/>
      <c r="E1211" s="105"/>
      <c r="F1211" s="105"/>
      <c r="G1211" s="105"/>
      <c r="H1211" s="105"/>
      <c r="I1211" s="105"/>
      <c r="J1211" s="105"/>
      <c r="K1211" s="105"/>
      <c r="L1211" s="105"/>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3"/>
      <c r="B1212" s="93"/>
      <c r="C1212" s="93"/>
      <c r="D1212" s="93"/>
      <c r="E1212" s="105"/>
      <c r="F1212" s="105"/>
      <c r="G1212" s="105"/>
      <c r="H1212" s="105"/>
      <c r="I1212" s="105"/>
      <c r="J1212" s="105"/>
      <c r="K1212" s="105"/>
      <c r="L1212" s="105"/>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3"/>
      <c r="B1213" s="93"/>
      <c r="C1213" s="93"/>
      <c r="D1213" s="93"/>
      <c r="E1213" s="105"/>
      <c r="F1213" s="105"/>
      <c r="G1213" s="105"/>
      <c r="H1213" s="105"/>
      <c r="I1213" s="105"/>
      <c r="J1213" s="105"/>
      <c r="K1213" s="105"/>
      <c r="L1213" s="105"/>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3"/>
      <c r="B1214" s="93"/>
      <c r="C1214" s="93"/>
      <c r="D1214" s="93"/>
      <c r="E1214" s="105"/>
      <c r="F1214" s="105"/>
      <c r="G1214" s="105"/>
      <c r="H1214" s="105"/>
      <c r="I1214" s="105"/>
      <c r="J1214" s="105"/>
      <c r="K1214" s="105"/>
      <c r="L1214" s="105"/>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3"/>
      <c r="B1215" s="93"/>
      <c r="C1215" s="93"/>
      <c r="D1215" s="93"/>
      <c r="E1215" s="105"/>
      <c r="F1215" s="105"/>
      <c r="G1215" s="105"/>
      <c r="H1215" s="105"/>
      <c r="I1215" s="105"/>
      <c r="J1215" s="105"/>
      <c r="K1215" s="105"/>
      <c r="L1215" s="10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3"/>
      <c r="B1216" s="93"/>
      <c r="C1216" s="93"/>
      <c r="D1216" s="93"/>
      <c r="E1216" s="105"/>
      <c r="F1216" s="105"/>
      <c r="G1216" s="105"/>
      <c r="H1216" s="105"/>
      <c r="I1216" s="105"/>
      <c r="J1216" s="105"/>
      <c r="K1216" s="105"/>
      <c r="L1216" s="105"/>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3"/>
      <c r="B1217" s="93"/>
      <c r="C1217" s="93"/>
      <c r="D1217" s="93"/>
      <c r="E1217" s="105"/>
      <c r="F1217" s="105"/>
      <c r="G1217" s="105"/>
      <c r="H1217" s="105"/>
      <c r="I1217" s="105"/>
      <c r="J1217" s="105"/>
      <c r="K1217" s="105"/>
      <c r="L1217" s="105"/>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3"/>
      <c r="B1218" s="93"/>
      <c r="C1218" s="93"/>
      <c r="D1218" s="93"/>
      <c r="E1218" s="105"/>
      <c r="F1218" s="105"/>
      <c r="G1218" s="105"/>
      <c r="H1218" s="105"/>
      <c r="I1218" s="105"/>
      <c r="J1218" s="105"/>
      <c r="K1218" s="105"/>
      <c r="L1218" s="105"/>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3"/>
      <c r="B1219" s="93"/>
      <c r="C1219" s="93"/>
      <c r="D1219" s="93"/>
      <c r="E1219" s="105"/>
      <c r="F1219" s="105"/>
      <c r="G1219" s="105"/>
      <c r="H1219" s="105"/>
      <c r="I1219" s="105"/>
      <c r="J1219" s="105"/>
      <c r="K1219" s="105"/>
      <c r="L1219" s="105"/>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3"/>
      <c r="B1220" s="93"/>
      <c r="C1220" s="93"/>
      <c r="D1220" s="93"/>
      <c r="E1220" s="105"/>
      <c r="F1220" s="105"/>
      <c r="G1220" s="105"/>
      <c r="H1220" s="105"/>
      <c r="I1220" s="105"/>
      <c r="J1220" s="105"/>
      <c r="K1220" s="105"/>
      <c r="L1220" s="105"/>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3"/>
      <c r="B1221" s="93"/>
      <c r="C1221" s="93"/>
      <c r="D1221" s="93"/>
      <c r="E1221" s="105"/>
      <c r="F1221" s="105"/>
      <c r="G1221" s="105"/>
      <c r="H1221" s="105"/>
      <c r="I1221" s="105"/>
      <c r="J1221" s="105"/>
      <c r="K1221" s="105"/>
      <c r="L1221" s="105"/>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3"/>
      <c r="B1222" s="93"/>
      <c r="C1222" s="93"/>
      <c r="D1222" s="93"/>
      <c r="E1222" s="105"/>
      <c r="F1222" s="105"/>
      <c r="G1222" s="105"/>
      <c r="H1222" s="105"/>
      <c r="I1222" s="105"/>
      <c r="J1222" s="105"/>
      <c r="K1222" s="105"/>
      <c r="L1222" s="105"/>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3"/>
      <c r="B1223" s="93"/>
      <c r="C1223" s="93"/>
      <c r="D1223" s="93"/>
      <c r="E1223" s="105"/>
      <c r="F1223" s="105"/>
      <c r="G1223" s="105"/>
      <c r="H1223" s="105"/>
      <c r="I1223" s="105"/>
      <c r="J1223" s="105"/>
      <c r="K1223" s="105"/>
      <c r="L1223" s="105"/>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3"/>
      <c r="B1224" s="93"/>
      <c r="C1224" s="93"/>
      <c r="D1224" s="93"/>
      <c r="E1224" s="105"/>
      <c r="F1224" s="105"/>
      <c r="G1224" s="105"/>
      <c r="H1224" s="105"/>
      <c r="I1224" s="105"/>
      <c r="J1224" s="105"/>
      <c r="K1224" s="105"/>
      <c r="L1224" s="105"/>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3"/>
      <c r="B1225" s="93"/>
      <c r="C1225" s="93"/>
      <c r="D1225" s="93"/>
      <c r="E1225" s="105"/>
      <c r="F1225" s="105"/>
      <c r="G1225" s="105"/>
      <c r="H1225" s="105"/>
      <c r="I1225" s="105"/>
      <c r="J1225" s="105"/>
      <c r="K1225" s="105"/>
      <c r="L1225" s="10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3"/>
      <c r="B1226" s="93"/>
      <c r="C1226" s="93"/>
      <c r="D1226" s="93"/>
      <c r="E1226" s="105"/>
      <c r="F1226" s="105"/>
      <c r="G1226" s="105"/>
      <c r="H1226" s="105"/>
      <c r="I1226" s="105"/>
      <c r="J1226" s="105"/>
      <c r="K1226" s="105"/>
      <c r="L1226" s="105"/>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3"/>
      <c r="B1227" s="93"/>
      <c r="C1227" s="93"/>
      <c r="D1227" s="93"/>
      <c r="E1227" s="105"/>
      <c r="F1227" s="105"/>
      <c r="G1227" s="105"/>
      <c r="H1227" s="105"/>
      <c r="I1227" s="105"/>
      <c r="J1227" s="105"/>
      <c r="K1227" s="105"/>
      <c r="L1227" s="105"/>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3"/>
      <c r="B1228" s="93"/>
      <c r="C1228" s="93"/>
      <c r="D1228" s="93"/>
      <c r="E1228" s="105"/>
      <c r="F1228" s="105"/>
      <c r="G1228" s="105"/>
      <c r="H1228" s="105"/>
      <c r="I1228" s="105"/>
      <c r="J1228" s="105"/>
      <c r="K1228" s="105"/>
      <c r="L1228" s="105"/>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3"/>
      <c r="B1229" s="93"/>
      <c r="C1229" s="93"/>
      <c r="D1229" s="93"/>
      <c r="E1229" s="105"/>
      <c r="F1229" s="105"/>
      <c r="G1229" s="105"/>
      <c r="H1229" s="105"/>
      <c r="I1229" s="105"/>
      <c r="J1229" s="105"/>
      <c r="K1229" s="105"/>
      <c r="L1229" s="105"/>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3"/>
      <c r="B1230" s="93"/>
      <c r="C1230" s="93"/>
      <c r="D1230" s="93"/>
      <c r="E1230" s="105"/>
      <c r="F1230" s="105"/>
      <c r="G1230" s="105"/>
      <c r="H1230" s="105"/>
      <c r="I1230" s="105"/>
      <c r="J1230" s="105"/>
      <c r="K1230" s="105"/>
      <c r="L1230" s="105"/>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3"/>
      <c r="B1231" s="93"/>
      <c r="C1231" s="93"/>
      <c r="D1231" s="93"/>
      <c r="E1231" s="105"/>
      <c r="F1231" s="105"/>
      <c r="G1231" s="105"/>
      <c r="H1231" s="105"/>
      <c r="I1231" s="105"/>
      <c r="J1231" s="105"/>
      <c r="K1231" s="105"/>
      <c r="L1231" s="105"/>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3"/>
      <c r="B1232" s="93"/>
      <c r="C1232" s="93"/>
      <c r="D1232" s="93"/>
      <c r="E1232" s="105"/>
      <c r="F1232" s="105"/>
      <c r="G1232" s="105"/>
      <c r="H1232" s="105"/>
      <c r="I1232" s="105"/>
      <c r="J1232" s="105"/>
      <c r="K1232" s="105"/>
      <c r="L1232" s="105"/>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3"/>
      <c r="B1233" s="93"/>
      <c r="C1233" s="93"/>
      <c r="D1233" s="93"/>
      <c r="E1233" s="105"/>
      <c r="F1233" s="105"/>
      <c r="G1233" s="105"/>
      <c r="H1233" s="105"/>
      <c r="I1233" s="105"/>
      <c r="J1233" s="105"/>
      <c r="K1233" s="105"/>
      <c r="L1233" s="105"/>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3"/>
      <c r="B1234" s="93"/>
      <c r="C1234" s="93"/>
      <c r="D1234" s="93"/>
      <c r="E1234" s="105"/>
      <c r="F1234" s="105"/>
      <c r="G1234" s="105"/>
      <c r="H1234" s="105"/>
      <c r="I1234" s="105"/>
      <c r="J1234" s="105"/>
      <c r="K1234" s="105"/>
      <c r="L1234" s="105"/>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3"/>
      <c r="B1235" s="93"/>
      <c r="C1235" s="93"/>
      <c r="D1235" s="93"/>
      <c r="E1235" s="105"/>
      <c r="F1235" s="105"/>
      <c r="G1235" s="105"/>
      <c r="H1235" s="105"/>
      <c r="I1235" s="105"/>
      <c r="J1235" s="105"/>
      <c r="K1235" s="105"/>
      <c r="L1235" s="10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3"/>
      <c r="B1236" s="93"/>
      <c r="C1236" s="93"/>
      <c r="D1236" s="93"/>
      <c r="E1236" s="105"/>
      <c r="F1236" s="105"/>
      <c r="G1236" s="105"/>
      <c r="H1236" s="105"/>
      <c r="I1236" s="105"/>
      <c r="J1236" s="105"/>
      <c r="K1236" s="105"/>
      <c r="L1236" s="105"/>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3"/>
      <c r="B1237" s="93"/>
      <c r="C1237" s="93"/>
      <c r="D1237" s="93"/>
      <c r="E1237" s="105"/>
      <c r="F1237" s="105"/>
      <c r="G1237" s="105"/>
      <c r="H1237" s="105"/>
      <c r="I1237" s="105"/>
      <c r="J1237" s="105"/>
      <c r="K1237" s="105"/>
      <c r="L1237" s="105"/>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3"/>
      <c r="B1238" s="93"/>
      <c r="C1238" s="93"/>
      <c r="D1238" s="93"/>
      <c r="E1238" s="105"/>
      <c r="F1238" s="105"/>
      <c r="G1238" s="105"/>
      <c r="H1238" s="105"/>
      <c r="I1238" s="105"/>
      <c r="J1238" s="105"/>
      <c r="K1238" s="105"/>
      <c r="L1238" s="105"/>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3"/>
      <c r="B1239" s="93"/>
      <c r="C1239" s="93"/>
      <c r="D1239" s="93"/>
      <c r="E1239" s="105"/>
      <c r="F1239" s="105"/>
      <c r="G1239" s="105"/>
      <c r="H1239" s="105"/>
      <c r="I1239" s="105"/>
      <c r="J1239" s="105"/>
      <c r="K1239" s="105"/>
      <c r="L1239" s="105"/>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3"/>
      <c r="B1240" s="93"/>
      <c r="C1240" s="93"/>
      <c r="D1240" s="93"/>
      <c r="E1240" s="105"/>
      <c r="F1240" s="105"/>
      <c r="G1240" s="105"/>
      <c r="H1240" s="105"/>
      <c r="I1240" s="105"/>
      <c r="J1240" s="105"/>
      <c r="K1240" s="105"/>
      <c r="L1240" s="105"/>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3"/>
      <c r="B1241" s="93"/>
      <c r="C1241" s="93"/>
      <c r="D1241" s="93"/>
      <c r="E1241" s="105"/>
      <c r="F1241" s="105"/>
      <c r="G1241" s="105"/>
      <c r="H1241" s="105"/>
      <c r="I1241" s="105"/>
      <c r="J1241" s="105"/>
      <c r="K1241" s="105"/>
      <c r="L1241" s="105"/>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3"/>
      <c r="B1242" s="93"/>
      <c r="C1242" s="93"/>
      <c r="D1242" s="93"/>
      <c r="E1242" s="105"/>
      <c r="F1242" s="105"/>
      <c r="G1242" s="105"/>
      <c r="H1242" s="105"/>
      <c r="I1242" s="105"/>
      <c r="J1242" s="105"/>
      <c r="K1242" s="105"/>
      <c r="L1242" s="105"/>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3"/>
      <c r="B1243" s="93"/>
      <c r="C1243" s="93"/>
      <c r="D1243" s="93"/>
      <c r="E1243" s="105"/>
      <c r="F1243" s="105"/>
      <c r="G1243" s="105"/>
      <c r="H1243" s="105"/>
      <c r="I1243" s="105"/>
      <c r="J1243" s="105"/>
      <c r="K1243" s="105"/>
      <c r="L1243" s="105"/>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3"/>
      <c r="B1244" s="93"/>
      <c r="C1244" s="93"/>
      <c r="D1244" s="93"/>
      <c r="E1244" s="105"/>
      <c r="F1244" s="105"/>
      <c r="G1244" s="105"/>
      <c r="H1244" s="105"/>
      <c r="I1244" s="105"/>
      <c r="J1244" s="105"/>
      <c r="K1244" s="105"/>
      <c r="L1244" s="105"/>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3"/>
      <c r="B1245" s="93"/>
      <c r="C1245" s="93"/>
      <c r="D1245" s="93"/>
      <c r="E1245" s="105"/>
      <c r="F1245" s="105"/>
      <c r="G1245" s="105"/>
      <c r="H1245" s="105"/>
      <c r="I1245" s="105"/>
      <c r="J1245" s="105"/>
      <c r="K1245" s="105"/>
      <c r="L1245" s="10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3"/>
      <c r="B1246" s="93"/>
      <c r="C1246" s="93"/>
      <c r="D1246" s="93"/>
      <c r="E1246" s="105"/>
      <c r="F1246" s="105"/>
      <c r="G1246" s="105"/>
      <c r="H1246" s="105"/>
      <c r="I1246" s="105"/>
      <c r="J1246" s="105"/>
      <c r="K1246" s="105"/>
      <c r="L1246" s="105"/>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3"/>
      <c r="B1247" s="93"/>
      <c r="C1247" s="93"/>
      <c r="D1247" s="93"/>
      <c r="E1247" s="105"/>
      <c r="F1247" s="105"/>
      <c r="G1247" s="105"/>
      <c r="H1247" s="105"/>
      <c r="I1247" s="105"/>
      <c r="J1247" s="105"/>
      <c r="K1247" s="105"/>
      <c r="L1247" s="105"/>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3"/>
      <c r="B1248" s="93"/>
      <c r="C1248" s="93"/>
      <c r="D1248" s="93"/>
      <c r="E1248" s="105"/>
      <c r="F1248" s="105"/>
      <c r="G1248" s="105"/>
      <c r="H1248" s="105"/>
      <c r="I1248" s="105"/>
      <c r="J1248" s="105"/>
      <c r="K1248" s="105"/>
      <c r="L1248" s="105"/>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3"/>
      <c r="B1249" s="93"/>
      <c r="C1249" s="93"/>
      <c r="D1249" s="93"/>
      <c r="E1249" s="105"/>
      <c r="F1249" s="105"/>
      <c r="G1249" s="105"/>
      <c r="H1249" s="105"/>
      <c r="I1249" s="105"/>
      <c r="J1249" s="105"/>
      <c r="K1249" s="105"/>
      <c r="L1249" s="105"/>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3"/>
      <c r="B1250" s="93"/>
      <c r="C1250" s="93"/>
      <c r="D1250" s="93"/>
      <c r="E1250" s="105"/>
      <c r="F1250" s="105"/>
      <c r="G1250" s="105"/>
      <c r="H1250" s="105"/>
      <c r="I1250" s="105"/>
      <c r="J1250" s="105"/>
      <c r="K1250" s="105"/>
      <c r="L1250" s="105"/>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3"/>
      <c r="B1251" s="93"/>
      <c r="C1251" s="93"/>
      <c r="D1251" s="93"/>
      <c r="E1251" s="105"/>
      <c r="F1251" s="105"/>
      <c r="G1251" s="105"/>
      <c r="H1251" s="105"/>
      <c r="I1251" s="105"/>
      <c r="J1251" s="105"/>
      <c r="K1251" s="105"/>
      <c r="L1251" s="105"/>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3"/>
      <c r="B1252" s="93"/>
      <c r="C1252" s="93"/>
      <c r="D1252" s="93"/>
      <c r="E1252" s="105"/>
      <c r="F1252" s="105"/>
      <c r="G1252" s="105"/>
      <c r="H1252" s="105"/>
      <c r="I1252" s="105"/>
      <c r="J1252" s="105"/>
      <c r="K1252" s="105"/>
      <c r="L1252" s="105"/>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3"/>
      <c r="B1253" s="93"/>
      <c r="C1253" s="93"/>
      <c r="D1253" s="93"/>
      <c r="E1253" s="105"/>
      <c r="F1253" s="105"/>
      <c r="G1253" s="105"/>
      <c r="H1253" s="105"/>
      <c r="I1253" s="105"/>
      <c r="J1253" s="105"/>
      <c r="K1253" s="105"/>
      <c r="L1253" s="105"/>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3"/>
      <c r="B1254" s="93"/>
      <c r="C1254" s="93"/>
      <c r="D1254" s="93"/>
      <c r="E1254" s="105"/>
      <c r="F1254" s="105"/>
      <c r="G1254" s="105"/>
      <c r="H1254" s="105"/>
      <c r="I1254" s="105"/>
      <c r="J1254" s="105"/>
      <c r="K1254" s="105"/>
      <c r="L1254" s="105"/>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3"/>
      <c r="B1255" s="93"/>
      <c r="C1255" s="93"/>
      <c r="D1255" s="93"/>
      <c r="E1255" s="105"/>
      <c r="F1255" s="105"/>
      <c r="G1255" s="105"/>
      <c r="H1255" s="105"/>
      <c r="I1255" s="105"/>
      <c r="J1255" s="105"/>
      <c r="K1255" s="105"/>
      <c r="L1255" s="10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3"/>
      <c r="B1256" s="93"/>
      <c r="C1256" s="93"/>
      <c r="D1256" s="93"/>
      <c r="E1256" s="105"/>
      <c r="F1256" s="105"/>
      <c r="G1256" s="105"/>
      <c r="H1256" s="105"/>
      <c r="I1256" s="105"/>
      <c r="J1256" s="105"/>
      <c r="K1256" s="105"/>
      <c r="L1256" s="105"/>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3"/>
      <c r="B1257" s="93"/>
      <c r="C1257" s="93"/>
      <c r="D1257" s="93"/>
      <c r="E1257" s="105"/>
      <c r="F1257" s="105"/>
      <c r="G1257" s="105"/>
      <c r="H1257" s="105"/>
      <c r="I1257" s="105"/>
      <c r="J1257" s="105"/>
      <c r="K1257" s="105"/>
      <c r="L1257" s="105"/>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3"/>
      <c r="B1258" s="93"/>
      <c r="C1258" s="93"/>
      <c r="D1258" s="93"/>
      <c r="E1258" s="105"/>
      <c r="F1258" s="105"/>
      <c r="G1258" s="105"/>
      <c r="H1258" s="105"/>
      <c r="I1258" s="105"/>
      <c r="J1258" s="105"/>
      <c r="K1258" s="105"/>
      <c r="L1258" s="105"/>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3"/>
      <c r="B1259" s="93"/>
      <c r="C1259" s="93"/>
      <c r="D1259" s="93"/>
      <c r="E1259" s="105"/>
      <c r="F1259" s="105"/>
      <c r="G1259" s="105"/>
      <c r="H1259" s="105"/>
      <c r="I1259" s="105"/>
      <c r="J1259" s="105"/>
      <c r="K1259" s="105"/>
      <c r="L1259" s="105"/>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3"/>
      <c r="B1260" s="93"/>
      <c r="C1260" s="93"/>
      <c r="D1260" s="93"/>
      <c r="E1260" s="105"/>
      <c r="F1260" s="105"/>
      <c r="G1260" s="105"/>
      <c r="H1260" s="105"/>
      <c r="I1260" s="105"/>
      <c r="J1260" s="105"/>
      <c r="K1260" s="105"/>
      <c r="L1260" s="105"/>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3"/>
      <c r="B1261" s="93"/>
      <c r="C1261" s="93"/>
      <c r="D1261" s="93"/>
      <c r="E1261" s="105"/>
      <c r="F1261" s="105"/>
      <c r="G1261" s="105"/>
      <c r="H1261" s="105"/>
      <c r="I1261" s="105"/>
      <c r="J1261" s="105"/>
      <c r="K1261" s="105"/>
      <c r="L1261" s="105"/>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3"/>
      <c r="B1262" s="93"/>
      <c r="C1262" s="93"/>
      <c r="D1262" s="93"/>
      <c r="E1262" s="105"/>
      <c r="F1262" s="105"/>
      <c r="G1262" s="105"/>
      <c r="H1262" s="105"/>
      <c r="I1262" s="105"/>
      <c r="J1262" s="105"/>
      <c r="K1262" s="105"/>
      <c r="L1262" s="105"/>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3"/>
      <c r="B1263" s="93"/>
      <c r="C1263" s="93"/>
      <c r="D1263" s="93"/>
      <c r="E1263" s="105"/>
      <c r="F1263" s="105"/>
      <c r="G1263" s="105"/>
      <c r="H1263" s="105"/>
      <c r="I1263" s="105"/>
      <c r="J1263" s="105"/>
      <c r="K1263" s="105"/>
      <c r="L1263" s="105"/>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3"/>
      <c r="B1264" s="93"/>
      <c r="C1264" s="93"/>
      <c r="D1264" s="93"/>
      <c r="E1264" s="105"/>
      <c r="F1264" s="105"/>
      <c r="G1264" s="105"/>
      <c r="H1264" s="105"/>
      <c r="I1264" s="105"/>
      <c r="J1264" s="105"/>
      <c r="K1264" s="105"/>
      <c r="L1264" s="105"/>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3"/>
      <c r="B1265" s="93"/>
      <c r="C1265" s="93"/>
      <c r="D1265" s="93"/>
      <c r="E1265" s="105"/>
      <c r="F1265" s="105"/>
      <c r="G1265" s="105"/>
      <c r="H1265" s="105"/>
      <c r="I1265" s="105"/>
      <c r="J1265" s="105"/>
      <c r="K1265" s="105"/>
      <c r="L1265" s="10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3"/>
      <c r="B1266" s="93"/>
      <c r="C1266" s="93"/>
      <c r="D1266" s="93"/>
      <c r="E1266" s="105"/>
      <c r="F1266" s="105"/>
      <c r="G1266" s="105"/>
      <c r="H1266" s="105"/>
      <c r="I1266" s="105"/>
      <c r="J1266" s="105"/>
      <c r="K1266" s="105"/>
      <c r="L1266" s="105"/>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3"/>
      <c r="B1267" s="93"/>
      <c r="C1267" s="93"/>
      <c r="D1267" s="93"/>
      <c r="E1267" s="105"/>
      <c r="F1267" s="105"/>
      <c r="G1267" s="105"/>
      <c r="H1267" s="105"/>
      <c r="I1267" s="105"/>
      <c r="J1267" s="105"/>
      <c r="K1267" s="105"/>
      <c r="L1267" s="105"/>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3"/>
      <c r="B1268" s="93"/>
      <c r="C1268" s="93"/>
      <c r="D1268" s="93"/>
      <c r="E1268" s="105"/>
      <c r="F1268" s="105"/>
      <c r="G1268" s="105"/>
      <c r="H1268" s="105"/>
      <c r="I1268" s="105"/>
      <c r="J1268" s="105"/>
      <c r="K1268" s="105"/>
      <c r="L1268" s="105"/>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3"/>
      <c r="B1269" s="93"/>
      <c r="C1269" s="93"/>
      <c r="D1269" s="93"/>
      <c r="E1269" s="105"/>
      <c r="F1269" s="105"/>
      <c r="G1269" s="105"/>
      <c r="H1269" s="105"/>
      <c r="I1269" s="105"/>
      <c r="J1269" s="105"/>
      <c r="K1269" s="105"/>
      <c r="L1269" s="105"/>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3"/>
      <c r="B1270" s="93"/>
      <c r="C1270" s="93"/>
      <c r="D1270" s="93"/>
      <c r="E1270" s="105"/>
      <c r="F1270" s="105"/>
      <c r="G1270" s="105"/>
      <c r="H1270" s="105"/>
      <c r="I1270" s="105"/>
      <c r="J1270" s="105"/>
      <c r="K1270" s="105"/>
      <c r="L1270" s="105"/>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3"/>
      <c r="B1271" s="93"/>
      <c r="C1271" s="93"/>
      <c r="D1271" s="93"/>
      <c r="E1271" s="105"/>
      <c r="F1271" s="105"/>
      <c r="G1271" s="105"/>
      <c r="H1271" s="105"/>
      <c r="I1271" s="105"/>
      <c r="J1271" s="105"/>
      <c r="K1271" s="105"/>
      <c r="L1271" s="105"/>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3"/>
      <c r="B1272" s="93"/>
      <c r="C1272" s="93"/>
      <c r="D1272" s="93"/>
      <c r="E1272" s="105"/>
      <c r="F1272" s="105"/>
      <c r="G1272" s="105"/>
      <c r="H1272" s="105"/>
      <c r="I1272" s="105"/>
      <c r="J1272" s="105"/>
      <c r="K1272" s="105"/>
      <c r="L1272" s="105"/>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3"/>
      <c r="B1273" s="93"/>
      <c r="C1273" s="93"/>
      <c r="D1273" s="93"/>
      <c r="E1273" s="105"/>
      <c r="F1273" s="105"/>
      <c r="G1273" s="105"/>
      <c r="H1273" s="105"/>
      <c r="I1273" s="105"/>
      <c r="J1273" s="105"/>
      <c r="K1273" s="105"/>
      <c r="L1273" s="105"/>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3"/>
      <c r="B1274" s="93"/>
      <c r="C1274" s="93"/>
      <c r="D1274" s="93"/>
      <c r="E1274" s="105"/>
      <c r="F1274" s="105"/>
      <c r="G1274" s="105"/>
      <c r="H1274" s="105"/>
      <c r="I1274" s="105"/>
      <c r="J1274" s="105"/>
      <c r="K1274" s="105"/>
      <c r="L1274" s="105"/>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3"/>
      <c r="B1275" s="93"/>
      <c r="C1275" s="93"/>
      <c r="D1275" s="93"/>
      <c r="E1275" s="105"/>
      <c r="F1275" s="105"/>
      <c r="G1275" s="105"/>
      <c r="H1275" s="105"/>
      <c r="I1275" s="105"/>
      <c r="J1275" s="105"/>
      <c r="K1275" s="105"/>
      <c r="L1275" s="10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3"/>
      <c r="B1276" s="93"/>
      <c r="C1276" s="93"/>
      <c r="D1276" s="93"/>
      <c r="E1276" s="105"/>
      <c r="F1276" s="105"/>
      <c r="G1276" s="105"/>
      <c r="H1276" s="105"/>
      <c r="I1276" s="105"/>
      <c r="J1276" s="105"/>
      <c r="K1276" s="105"/>
      <c r="L1276" s="105"/>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3"/>
      <c r="B1277" s="93"/>
      <c r="C1277" s="93"/>
      <c r="D1277" s="93"/>
      <c r="E1277" s="105"/>
      <c r="F1277" s="105"/>
      <c r="G1277" s="105"/>
      <c r="H1277" s="105"/>
      <c r="I1277" s="105"/>
      <c r="J1277" s="105"/>
      <c r="K1277" s="105"/>
      <c r="L1277" s="105"/>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3"/>
      <c r="B1278" s="93"/>
      <c r="C1278" s="93"/>
      <c r="D1278" s="93"/>
      <c r="E1278" s="105"/>
      <c r="F1278" s="105"/>
      <c r="G1278" s="105"/>
      <c r="H1278" s="105"/>
      <c r="I1278" s="105"/>
      <c r="J1278" s="105"/>
      <c r="K1278" s="105"/>
      <c r="L1278" s="105"/>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3"/>
      <c r="B1279" s="93"/>
      <c r="C1279" s="93"/>
      <c r="D1279" s="93"/>
      <c r="E1279" s="105"/>
      <c r="F1279" s="105"/>
      <c r="G1279" s="105"/>
      <c r="H1279" s="105"/>
      <c r="I1279" s="105"/>
      <c r="J1279" s="105"/>
      <c r="K1279" s="105"/>
      <c r="L1279" s="105"/>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3"/>
      <c r="B1280" s="93"/>
      <c r="C1280" s="93"/>
      <c r="D1280" s="93"/>
      <c r="E1280" s="105"/>
      <c r="F1280" s="105"/>
      <c r="G1280" s="105"/>
      <c r="H1280" s="105"/>
      <c r="I1280" s="105"/>
      <c r="J1280" s="105"/>
      <c r="K1280" s="105"/>
      <c r="L1280" s="105"/>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3"/>
      <c r="B1281" s="93"/>
      <c r="C1281" s="93"/>
      <c r="D1281" s="93"/>
      <c r="E1281" s="105"/>
      <c r="F1281" s="105"/>
      <c r="G1281" s="105"/>
      <c r="H1281" s="105"/>
      <c r="I1281" s="105"/>
      <c r="J1281" s="105"/>
      <c r="K1281" s="105"/>
      <c r="L1281" s="105"/>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3"/>
      <c r="B1282" s="93"/>
      <c r="C1282" s="93"/>
      <c r="D1282" s="93"/>
      <c r="E1282" s="105"/>
      <c r="F1282" s="105"/>
      <c r="G1282" s="105"/>
      <c r="H1282" s="105"/>
      <c r="I1282" s="105"/>
      <c r="J1282" s="105"/>
      <c r="K1282" s="105"/>
      <c r="L1282" s="105"/>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3"/>
      <c r="B1283" s="93"/>
      <c r="C1283" s="93"/>
      <c r="D1283" s="93"/>
      <c r="E1283" s="105"/>
      <c r="F1283" s="105"/>
      <c r="G1283" s="105"/>
      <c r="H1283" s="105"/>
      <c r="I1283" s="105"/>
      <c r="J1283" s="105"/>
      <c r="K1283" s="105"/>
      <c r="L1283" s="105"/>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3"/>
      <c r="B1284" s="93"/>
      <c r="C1284" s="93"/>
      <c r="D1284" s="93"/>
      <c r="E1284" s="105"/>
      <c r="F1284" s="105"/>
      <c r="G1284" s="105"/>
      <c r="H1284" s="105"/>
      <c r="I1284" s="105"/>
      <c r="J1284" s="105"/>
      <c r="K1284" s="105"/>
      <c r="L1284" s="105"/>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3"/>
      <c r="B1285" s="93"/>
      <c r="C1285" s="93"/>
      <c r="D1285" s="93"/>
      <c r="E1285" s="105"/>
      <c r="F1285" s="105"/>
      <c r="G1285" s="105"/>
      <c r="H1285" s="105"/>
      <c r="I1285" s="105"/>
      <c r="J1285" s="105"/>
      <c r="K1285" s="105"/>
      <c r="L1285" s="10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3"/>
      <c r="B1286" s="93"/>
      <c r="C1286" s="93"/>
      <c r="D1286" s="93"/>
      <c r="E1286" s="105"/>
      <c r="F1286" s="105"/>
      <c r="G1286" s="105"/>
      <c r="H1286" s="105"/>
      <c r="I1286" s="105"/>
      <c r="J1286" s="105"/>
      <c r="K1286" s="105"/>
      <c r="L1286" s="105"/>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3"/>
      <c r="B1287" s="93"/>
      <c r="C1287" s="93"/>
      <c r="D1287" s="93"/>
      <c r="E1287" s="105"/>
      <c r="F1287" s="105"/>
      <c r="G1287" s="105"/>
      <c r="H1287" s="105"/>
      <c r="I1287" s="105"/>
      <c r="J1287" s="105"/>
      <c r="K1287" s="105"/>
      <c r="L1287" s="105"/>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3"/>
      <c r="B1288" s="93"/>
      <c r="C1288" s="93"/>
      <c r="D1288" s="93"/>
      <c r="E1288" s="105"/>
      <c r="F1288" s="105"/>
      <c r="G1288" s="105"/>
      <c r="H1288" s="105"/>
      <c r="I1288" s="105"/>
      <c r="J1288" s="105"/>
      <c r="K1288" s="105"/>
      <c r="L1288" s="105"/>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3"/>
      <c r="B1289" s="93"/>
      <c r="C1289" s="93"/>
      <c r="D1289" s="93"/>
      <c r="E1289" s="105"/>
      <c r="F1289" s="105"/>
      <c r="G1289" s="105"/>
      <c r="H1289" s="105"/>
      <c r="I1289" s="105"/>
      <c r="J1289" s="105"/>
      <c r="K1289" s="105"/>
      <c r="L1289" s="105"/>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3"/>
      <c r="B1290" s="93"/>
      <c r="C1290" s="93"/>
      <c r="D1290" s="93"/>
      <c r="E1290" s="105"/>
      <c r="F1290" s="105"/>
      <c r="G1290" s="105"/>
      <c r="H1290" s="105"/>
      <c r="I1290" s="105"/>
      <c r="J1290" s="105"/>
      <c r="K1290" s="105"/>
      <c r="L1290" s="105"/>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3"/>
      <c r="B1291" s="93"/>
      <c r="C1291" s="93"/>
      <c r="D1291" s="93"/>
      <c r="E1291" s="105"/>
      <c r="F1291" s="105"/>
      <c r="G1291" s="105"/>
      <c r="H1291" s="105"/>
      <c r="I1291" s="105"/>
      <c r="J1291" s="105"/>
      <c r="K1291" s="105"/>
      <c r="L1291" s="105"/>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3"/>
      <c r="B1292" s="93"/>
      <c r="C1292" s="93"/>
      <c r="D1292" s="93"/>
      <c r="E1292" s="105"/>
      <c r="F1292" s="105"/>
      <c r="G1292" s="105"/>
      <c r="H1292" s="105"/>
      <c r="I1292" s="105"/>
      <c r="J1292" s="105"/>
      <c r="K1292" s="105"/>
      <c r="L1292" s="105"/>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3"/>
      <c r="B1293" s="93"/>
      <c r="C1293" s="93"/>
      <c r="D1293" s="93"/>
      <c r="E1293" s="105"/>
      <c r="F1293" s="105"/>
      <c r="G1293" s="105"/>
      <c r="H1293" s="105"/>
      <c r="I1293" s="105"/>
      <c r="J1293" s="105"/>
      <c r="K1293" s="105"/>
      <c r="L1293" s="105"/>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3"/>
      <c r="B1294" s="93"/>
      <c r="C1294" s="93"/>
      <c r="D1294" s="93"/>
      <c r="E1294" s="105"/>
      <c r="F1294" s="105"/>
      <c r="G1294" s="105"/>
      <c r="H1294" s="105"/>
      <c r="I1294" s="105"/>
      <c r="J1294" s="105"/>
      <c r="K1294" s="105"/>
      <c r="L1294" s="105"/>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3"/>
      <c r="B1295" s="93"/>
      <c r="C1295" s="93"/>
      <c r="D1295" s="93"/>
      <c r="E1295" s="105"/>
      <c r="F1295" s="105"/>
      <c r="G1295" s="105"/>
      <c r="H1295" s="105"/>
      <c r="I1295" s="105"/>
      <c r="J1295" s="105"/>
      <c r="K1295" s="105"/>
      <c r="L1295" s="10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3"/>
      <c r="B1296" s="93"/>
      <c r="C1296" s="93"/>
      <c r="D1296" s="93"/>
      <c r="E1296" s="105"/>
      <c r="F1296" s="105"/>
      <c r="G1296" s="105"/>
      <c r="H1296" s="105"/>
      <c r="I1296" s="105"/>
      <c r="J1296" s="105"/>
      <c r="K1296" s="105"/>
      <c r="L1296" s="105"/>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3"/>
      <c r="B1297" s="93"/>
      <c r="C1297" s="93"/>
      <c r="D1297" s="93"/>
      <c r="E1297" s="105"/>
      <c r="F1297" s="105"/>
      <c r="G1297" s="105"/>
      <c r="H1297" s="105"/>
      <c r="I1297" s="105"/>
      <c r="J1297" s="105"/>
      <c r="K1297" s="105"/>
      <c r="L1297" s="105"/>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3"/>
      <c r="B1298" s="93"/>
      <c r="C1298" s="93"/>
      <c r="D1298" s="93"/>
      <c r="E1298" s="105"/>
      <c r="F1298" s="105"/>
      <c r="G1298" s="105"/>
      <c r="H1298" s="105"/>
      <c r="I1298" s="105"/>
      <c r="J1298" s="105"/>
      <c r="K1298" s="105"/>
      <c r="L1298" s="105"/>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3"/>
      <c r="B1299" s="93"/>
      <c r="C1299" s="93"/>
      <c r="D1299" s="93"/>
      <c r="E1299" s="105"/>
      <c r="F1299" s="105"/>
      <c r="G1299" s="105"/>
      <c r="H1299" s="105"/>
      <c r="I1299" s="105"/>
      <c r="J1299" s="105"/>
      <c r="K1299" s="105"/>
      <c r="L1299" s="105"/>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3"/>
      <c r="B1300" s="93"/>
      <c r="C1300" s="93"/>
      <c r="D1300" s="93"/>
      <c r="E1300" s="105"/>
      <c r="F1300" s="105"/>
      <c r="G1300" s="105"/>
      <c r="H1300" s="105"/>
      <c r="I1300" s="105"/>
      <c r="J1300" s="105"/>
      <c r="K1300" s="105"/>
      <c r="L1300" s="105"/>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3"/>
      <c r="B1301" s="93"/>
      <c r="C1301" s="93"/>
      <c r="D1301" s="93"/>
      <c r="E1301" s="105"/>
      <c r="F1301" s="105"/>
      <c r="G1301" s="105"/>
      <c r="H1301" s="105"/>
      <c r="I1301" s="105"/>
      <c r="J1301" s="105"/>
      <c r="K1301" s="105"/>
      <c r="L1301" s="105"/>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3"/>
      <c r="B1302" s="93"/>
      <c r="C1302" s="93"/>
      <c r="D1302" s="93"/>
      <c r="E1302" s="105"/>
      <c r="F1302" s="105"/>
      <c r="G1302" s="105"/>
      <c r="H1302" s="105"/>
      <c r="I1302" s="105"/>
      <c r="J1302" s="105"/>
      <c r="K1302" s="105"/>
      <c r="L1302" s="105"/>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3"/>
      <c r="B1303" s="93"/>
      <c r="C1303" s="93"/>
      <c r="D1303" s="93"/>
      <c r="E1303" s="105"/>
      <c r="F1303" s="105"/>
      <c r="G1303" s="105"/>
      <c r="H1303" s="105"/>
      <c r="I1303" s="105"/>
      <c r="J1303" s="105"/>
      <c r="K1303" s="105"/>
      <c r="L1303" s="105"/>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3"/>
      <c r="B1304" s="93"/>
      <c r="C1304" s="93"/>
      <c r="D1304" s="93"/>
      <c r="E1304" s="105"/>
      <c r="F1304" s="105"/>
      <c r="G1304" s="105"/>
      <c r="H1304" s="105"/>
      <c r="I1304" s="105"/>
      <c r="J1304" s="105"/>
      <c r="K1304" s="105"/>
      <c r="L1304" s="105"/>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3"/>
      <c r="B1305" s="93"/>
      <c r="C1305" s="93"/>
      <c r="D1305" s="93"/>
      <c r="E1305" s="105"/>
      <c r="F1305" s="105"/>
      <c r="G1305" s="105"/>
      <c r="H1305" s="105"/>
      <c r="I1305" s="105"/>
      <c r="J1305" s="105"/>
      <c r="K1305" s="105"/>
      <c r="L1305" s="1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3"/>
      <c r="B1306" s="93"/>
      <c r="C1306" s="93"/>
      <c r="D1306" s="93"/>
      <c r="E1306" s="105"/>
      <c r="F1306" s="105"/>
      <c r="G1306" s="105"/>
      <c r="H1306" s="105"/>
      <c r="I1306" s="105"/>
      <c r="J1306" s="105"/>
      <c r="K1306" s="105"/>
      <c r="L1306" s="105"/>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3"/>
      <c r="B1307" s="93"/>
      <c r="C1307" s="93"/>
      <c r="D1307" s="93"/>
      <c r="E1307" s="105"/>
      <c r="F1307" s="105"/>
      <c r="G1307" s="105"/>
      <c r="H1307" s="105"/>
      <c r="I1307" s="105"/>
      <c r="J1307" s="105"/>
      <c r="K1307" s="105"/>
      <c r="L1307" s="105"/>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3"/>
      <c r="B1308" s="93"/>
      <c r="C1308" s="93"/>
      <c r="D1308" s="93"/>
      <c r="E1308" s="105"/>
      <c r="F1308" s="105"/>
      <c r="G1308" s="105"/>
      <c r="H1308" s="105"/>
      <c r="I1308" s="105"/>
      <c r="J1308" s="105"/>
      <c r="K1308" s="105"/>
      <c r="L1308" s="105"/>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3"/>
      <c r="B1309" s="93"/>
      <c r="C1309" s="93"/>
      <c r="D1309" s="93"/>
      <c r="E1309" s="105"/>
      <c r="F1309" s="105"/>
      <c r="G1309" s="105"/>
      <c r="H1309" s="105"/>
      <c r="I1309" s="105"/>
      <c r="J1309" s="105"/>
      <c r="K1309" s="105"/>
      <c r="L1309" s="105"/>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3"/>
      <c r="B1310" s="93"/>
      <c r="C1310" s="93"/>
      <c r="D1310" s="93"/>
      <c r="E1310" s="105"/>
      <c r="F1310" s="105"/>
      <c r="G1310" s="105"/>
      <c r="H1310" s="105"/>
      <c r="I1310" s="105"/>
      <c r="J1310" s="105"/>
      <c r="K1310" s="105"/>
      <c r="L1310" s="105"/>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3"/>
      <c r="B1311" s="93"/>
      <c r="C1311" s="93"/>
      <c r="D1311" s="93"/>
      <c r="E1311" s="105"/>
      <c r="F1311" s="105"/>
      <c r="G1311" s="105"/>
      <c r="H1311" s="105"/>
      <c r="I1311" s="105"/>
      <c r="J1311" s="105"/>
      <c r="K1311" s="105"/>
      <c r="L1311" s="105"/>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3"/>
      <c r="B1312" s="93"/>
      <c r="C1312" s="93"/>
      <c r="D1312" s="93"/>
      <c r="E1312" s="105"/>
      <c r="F1312" s="105"/>
      <c r="G1312" s="105"/>
      <c r="H1312" s="105"/>
      <c r="I1312" s="105"/>
      <c r="J1312" s="105"/>
      <c r="K1312" s="105"/>
      <c r="L1312" s="105"/>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3"/>
      <c r="B1313" s="93"/>
      <c r="C1313" s="93"/>
      <c r="D1313" s="93"/>
      <c r="E1313" s="105"/>
      <c r="F1313" s="105"/>
      <c r="G1313" s="105"/>
      <c r="H1313" s="105"/>
      <c r="I1313" s="105"/>
      <c r="J1313" s="105"/>
      <c r="K1313" s="105"/>
      <c r="L1313" s="105"/>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3"/>
      <c r="B1314" s="93"/>
      <c r="C1314" s="93"/>
      <c r="D1314" s="93"/>
      <c r="E1314" s="105"/>
      <c r="F1314" s="105"/>
      <c r="G1314" s="105"/>
      <c r="H1314" s="105"/>
      <c r="I1314" s="105"/>
      <c r="J1314" s="105"/>
      <c r="K1314" s="105"/>
      <c r="L1314" s="105"/>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3"/>
      <c r="B1315" s="93"/>
      <c r="C1315" s="93"/>
      <c r="D1315" s="93"/>
      <c r="E1315" s="105"/>
      <c r="F1315" s="105"/>
      <c r="G1315" s="105"/>
      <c r="H1315" s="105"/>
      <c r="I1315" s="105"/>
      <c r="J1315" s="105"/>
      <c r="K1315" s="105"/>
      <c r="L1315" s="10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3"/>
      <c r="B1316" s="93"/>
      <c r="C1316" s="93"/>
      <c r="D1316" s="93"/>
      <c r="E1316" s="105"/>
      <c r="F1316" s="105"/>
      <c r="G1316" s="105"/>
      <c r="H1316" s="105"/>
      <c r="I1316" s="105"/>
      <c r="J1316" s="105"/>
      <c r="K1316" s="105"/>
      <c r="L1316" s="105"/>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3"/>
      <c r="B1317" s="93"/>
      <c r="C1317" s="93"/>
      <c r="D1317" s="93"/>
      <c r="E1317" s="105"/>
      <c r="F1317" s="105"/>
      <c r="G1317" s="105"/>
      <c r="H1317" s="105"/>
      <c r="I1317" s="105"/>
      <c r="J1317" s="105"/>
      <c r="K1317" s="105"/>
      <c r="L1317" s="105"/>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3"/>
      <c r="B1318" s="93"/>
      <c r="C1318" s="93"/>
      <c r="D1318" s="93"/>
      <c r="E1318" s="105"/>
      <c r="F1318" s="105"/>
      <c r="G1318" s="105"/>
      <c r="H1318" s="105"/>
      <c r="I1318" s="105"/>
      <c r="J1318" s="105"/>
      <c r="K1318" s="105"/>
      <c r="L1318" s="105"/>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3"/>
      <c r="B1319" s="93"/>
      <c r="C1319" s="93"/>
      <c r="D1319" s="93"/>
      <c r="E1319" s="105"/>
      <c r="F1319" s="105"/>
      <c r="G1319" s="105"/>
      <c r="H1319" s="105"/>
      <c r="I1319" s="105"/>
      <c r="J1319" s="105"/>
      <c r="K1319" s="105"/>
      <c r="L1319" s="105"/>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3"/>
      <c r="B1320" s="93"/>
      <c r="C1320" s="93"/>
      <c r="D1320" s="93"/>
      <c r="E1320" s="105"/>
      <c r="F1320" s="105"/>
      <c r="G1320" s="105"/>
      <c r="H1320" s="105"/>
      <c r="I1320" s="105"/>
      <c r="J1320" s="105"/>
      <c r="K1320" s="105"/>
      <c r="L1320" s="105"/>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3"/>
      <c r="B1321" s="93"/>
      <c r="C1321" s="93"/>
      <c r="D1321" s="93"/>
      <c r="E1321" s="105"/>
      <c r="F1321" s="105"/>
      <c r="G1321" s="105"/>
      <c r="H1321" s="105"/>
      <c r="I1321" s="105"/>
      <c r="J1321" s="105"/>
      <c r="K1321" s="105"/>
      <c r="L1321" s="105"/>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3"/>
      <c r="B1322" s="93"/>
      <c r="C1322" s="93"/>
      <c r="D1322" s="93"/>
      <c r="E1322" s="105"/>
      <c r="F1322" s="105"/>
      <c r="G1322" s="105"/>
      <c r="H1322" s="105"/>
      <c r="I1322" s="105"/>
      <c r="J1322" s="105"/>
      <c r="K1322" s="105"/>
      <c r="L1322" s="105"/>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3"/>
      <c r="B1323" s="93"/>
      <c r="C1323" s="93"/>
      <c r="D1323" s="93"/>
      <c r="E1323" s="105"/>
      <c r="F1323" s="105"/>
      <c r="G1323" s="105"/>
      <c r="H1323" s="105"/>
      <c r="I1323" s="105"/>
      <c r="J1323" s="105"/>
      <c r="K1323" s="105"/>
      <c r="L1323" s="105"/>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3"/>
      <c r="B1324" s="93"/>
      <c r="C1324" s="93"/>
      <c r="D1324" s="93"/>
      <c r="E1324" s="105"/>
      <c r="F1324" s="105"/>
      <c r="G1324" s="105"/>
      <c r="H1324" s="105"/>
      <c r="I1324" s="105"/>
      <c r="J1324" s="105"/>
      <c r="K1324" s="105"/>
      <c r="L1324" s="105"/>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3"/>
      <c r="B1325" s="93"/>
      <c r="C1325" s="93"/>
      <c r="D1325" s="93"/>
      <c r="E1325" s="105"/>
      <c r="F1325" s="105"/>
      <c r="G1325" s="105"/>
      <c r="H1325" s="105"/>
      <c r="I1325" s="105"/>
      <c r="J1325" s="105"/>
      <c r="K1325" s="105"/>
      <c r="L1325" s="10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3"/>
      <c r="B1326" s="93"/>
      <c r="C1326" s="93"/>
      <c r="D1326" s="93"/>
      <c r="E1326" s="105"/>
      <c r="F1326" s="105"/>
      <c r="G1326" s="105"/>
      <c r="H1326" s="105"/>
      <c r="I1326" s="105"/>
      <c r="J1326" s="105"/>
      <c r="K1326" s="105"/>
      <c r="L1326" s="105"/>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3"/>
      <c r="B1327" s="93"/>
      <c r="C1327" s="93"/>
      <c r="D1327" s="93"/>
      <c r="E1327" s="105"/>
      <c r="F1327" s="105"/>
      <c r="G1327" s="105"/>
      <c r="H1327" s="105"/>
      <c r="I1327" s="105"/>
      <c r="J1327" s="105"/>
      <c r="K1327" s="105"/>
      <c r="L1327" s="105"/>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3"/>
      <c r="B1328" s="93"/>
      <c r="C1328" s="93"/>
      <c r="D1328" s="93"/>
      <c r="E1328" s="105"/>
      <c r="F1328" s="105"/>
      <c r="G1328" s="105"/>
      <c r="H1328" s="105"/>
      <c r="I1328" s="105"/>
      <c r="J1328" s="105"/>
      <c r="K1328" s="105"/>
      <c r="L1328" s="105"/>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3"/>
      <c r="B1329" s="93"/>
      <c r="C1329" s="93"/>
      <c r="D1329" s="93"/>
      <c r="E1329" s="105"/>
      <c r="F1329" s="105"/>
      <c r="G1329" s="105"/>
      <c r="H1329" s="105"/>
      <c r="I1329" s="105"/>
      <c r="J1329" s="105"/>
      <c r="K1329" s="105"/>
      <c r="L1329" s="105"/>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3"/>
      <c r="B1330" s="93"/>
      <c r="C1330" s="93"/>
      <c r="D1330" s="93"/>
      <c r="E1330" s="105"/>
      <c r="F1330" s="105"/>
      <c r="G1330" s="105"/>
      <c r="H1330" s="105"/>
      <c r="I1330" s="105"/>
      <c r="J1330" s="105"/>
      <c r="K1330" s="105"/>
      <c r="L1330" s="105"/>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3"/>
      <c r="B1331" s="93"/>
      <c r="C1331" s="93"/>
      <c r="D1331" s="93"/>
      <c r="E1331" s="105"/>
      <c r="F1331" s="105"/>
      <c r="G1331" s="105"/>
      <c r="H1331" s="105"/>
      <c r="I1331" s="105"/>
      <c r="J1331" s="105"/>
      <c r="K1331" s="105"/>
      <c r="L1331" s="105"/>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3"/>
      <c r="B1332" s="93"/>
      <c r="C1332" s="93"/>
      <c r="D1332" s="93"/>
      <c r="E1332" s="105"/>
      <c r="F1332" s="105"/>
      <c r="G1332" s="105"/>
      <c r="H1332" s="105"/>
      <c r="I1332" s="105"/>
      <c r="J1332" s="105"/>
      <c r="K1332" s="105"/>
      <c r="L1332" s="105"/>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3"/>
      <c r="B1333" s="93"/>
      <c r="C1333" s="93"/>
      <c r="D1333" s="93"/>
      <c r="E1333" s="105"/>
      <c r="F1333" s="105"/>
      <c r="G1333" s="105"/>
      <c r="H1333" s="105"/>
      <c r="I1333" s="105"/>
      <c r="J1333" s="105"/>
      <c r="K1333" s="105"/>
      <c r="L1333" s="105"/>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3"/>
      <c r="B1334" s="93"/>
      <c r="C1334" s="93"/>
      <c r="D1334" s="93"/>
      <c r="E1334" s="105"/>
      <c r="F1334" s="105"/>
      <c r="G1334" s="105"/>
      <c r="H1334" s="105"/>
      <c r="I1334" s="105"/>
      <c r="J1334" s="105"/>
      <c r="K1334" s="105"/>
      <c r="L1334" s="105"/>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3"/>
      <c r="B1335" s="93"/>
      <c r="C1335" s="93"/>
      <c r="D1335" s="93"/>
      <c r="E1335" s="105"/>
      <c r="F1335" s="105"/>
      <c r="G1335" s="105"/>
      <c r="H1335" s="105"/>
      <c r="I1335" s="105"/>
      <c r="J1335" s="105"/>
      <c r="K1335" s="105"/>
      <c r="L1335" s="10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3"/>
      <c r="B1336" s="93"/>
      <c r="C1336" s="93"/>
      <c r="D1336" s="93"/>
      <c r="E1336" s="105"/>
      <c r="F1336" s="105"/>
      <c r="G1336" s="105"/>
      <c r="H1336" s="105"/>
      <c r="I1336" s="105"/>
      <c r="J1336" s="105"/>
      <c r="K1336" s="105"/>
      <c r="L1336" s="105"/>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3"/>
      <c r="B1337" s="93"/>
      <c r="C1337" s="93"/>
      <c r="D1337" s="93"/>
      <c r="E1337" s="105"/>
      <c r="F1337" s="105"/>
      <c r="G1337" s="105"/>
      <c r="H1337" s="105"/>
      <c r="I1337" s="105"/>
      <c r="J1337" s="105"/>
      <c r="K1337" s="105"/>
      <c r="L1337" s="105"/>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3"/>
      <c r="B1338" s="93"/>
      <c r="C1338" s="93"/>
      <c r="D1338" s="93"/>
      <c r="E1338" s="105"/>
      <c r="F1338" s="105"/>
      <c r="G1338" s="105"/>
      <c r="H1338" s="105"/>
      <c r="I1338" s="105"/>
      <c r="J1338" s="105"/>
      <c r="K1338" s="105"/>
      <c r="L1338" s="105"/>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3"/>
      <c r="B1339" s="93"/>
      <c r="C1339" s="93"/>
      <c r="D1339" s="93"/>
      <c r="E1339" s="105"/>
      <c r="F1339" s="105"/>
      <c r="G1339" s="105"/>
      <c r="H1339" s="105"/>
      <c r="I1339" s="105"/>
      <c r="J1339" s="105"/>
      <c r="K1339" s="105"/>
      <c r="L1339" s="105"/>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3"/>
      <c r="B1340" s="93"/>
      <c r="C1340" s="93"/>
      <c r="D1340" s="93"/>
      <c r="E1340" s="105"/>
      <c r="F1340" s="105"/>
      <c r="G1340" s="105"/>
      <c r="H1340" s="105"/>
      <c r="I1340" s="105"/>
      <c r="J1340" s="105"/>
      <c r="K1340" s="105"/>
      <c r="L1340" s="105"/>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3"/>
      <c r="B1341" s="93"/>
      <c r="C1341" s="93"/>
      <c r="D1341" s="93"/>
      <c r="E1341" s="105"/>
      <c r="F1341" s="105"/>
      <c r="G1341" s="105"/>
      <c r="H1341" s="105"/>
      <c r="I1341" s="105"/>
      <c r="J1341" s="105"/>
      <c r="K1341" s="105"/>
      <c r="L1341" s="105"/>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3"/>
      <c r="B1342" s="93"/>
      <c r="C1342" s="93"/>
      <c r="D1342" s="93"/>
      <c r="E1342" s="105"/>
      <c r="F1342" s="105"/>
      <c r="G1342" s="105"/>
      <c r="H1342" s="105"/>
      <c r="I1342" s="105"/>
      <c r="J1342" s="105"/>
      <c r="K1342" s="105"/>
      <c r="L1342" s="105"/>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3"/>
      <c r="B1343" s="93"/>
      <c r="C1343" s="93"/>
      <c r="D1343" s="93"/>
      <c r="E1343" s="105"/>
      <c r="F1343" s="105"/>
      <c r="G1343" s="105"/>
      <c r="H1343" s="105"/>
      <c r="I1343" s="105"/>
      <c r="J1343" s="105"/>
      <c r="K1343" s="105"/>
      <c r="L1343" s="105"/>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3"/>
      <c r="B1344" s="93"/>
      <c r="C1344" s="93"/>
      <c r="D1344" s="93"/>
      <c r="E1344" s="105"/>
      <c r="F1344" s="105"/>
      <c r="G1344" s="105"/>
      <c r="H1344" s="105"/>
      <c r="I1344" s="105"/>
      <c r="J1344" s="105"/>
      <c r="K1344" s="105"/>
      <c r="L1344" s="105"/>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3"/>
      <c r="B1345" s="93"/>
      <c r="C1345" s="93"/>
      <c r="D1345" s="93"/>
      <c r="E1345" s="105"/>
      <c r="F1345" s="105"/>
      <c r="G1345" s="105"/>
      <c r="H1345" s="105"/>
      <c r="I1345" s="105"/>
      <c r="J1345" s="105"/>
      <c r="K1345" s="105"/>
      <c r="L1345" s="10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3"/>
      <c r="B1346" s="93"/>
      <c r="C1346" s="93"/>
      <c r="D1346" s="93"/>
      <c r="E1346" s="105"/>
      <c r="F1346" s="105"/>
      <c r="G1346" s="105"/>
      <c r="H1346" s="105"/>
      <c r="I1346" s="105"/>
      <c r="J1346" s="105"/>
      <c r="K1346" s="105"/>
      <c r="L1346" s="105"/>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3"/>
      <c r="B1347" s="93"/>
      <c r="C1347" s="93"/>
      <c r="D1347" s="93"/>
      <c r="E1347" s="105"/>
      <c r="F1347" s="105"/>
      <c r="G1347" s="105"/>
      <c r="H1347" s="105"/>
      <c r="I1347" s="105"/>
      <c r="J1347" s="105"/>
      <c r="K1347" s="105"/>
      <c r="L1347" s="105"/>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3"/>
      <c r="B1348" s="93"/>
      <c r="C1348" s="93"/>
      <c r="D1348" s="93"/>
      <c r="E1348" s="105"/>
      <c r="F1348" s="105"/>
      <c r="G1348" s="105"/>
      <c r="H1348" s="105"/>
      <c r="I1348" s="105"/>
      <c r="J1348" s="105"/>
      <c r="K1348" s="105"/>
      <c r="L1348" s="105"/>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3"/>
      <c r="B1349" s="93"/>
      <c r="C1349" s="93"/>
      <c r="D1349" s="93"/>
      <c r="E1349" s="105"/>
      <c r="F1349" s="105"/>
      <c r="G1349" s="105"/>
      <c r="H1349" s="105"/>
      <c r="I1349" s="105"/>
      <c r="J1349" s="105"/>
      <c r="K1349" s="105"/>
      <c r="L1349" s="105"/>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3"/>
      <c r="B1350" s="93"/>
      <c r="C1350" s="93"/>
      <c r="D1350" s="93"/>
      <c r="E1350" s="105"/>
      <c r="F1350" s="105"/>
      <c r="G1350" s="105"/>
      <c r="H1350" s="105"/>
      <c r="I1350" s="105"/>
      <c r="J1350" s="105"/>
      <c r="K1350" s="105"/>
      <c r="L1350" s="105"/>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3"/>
      <c r="B1351" s="93"/>
      <c r="C1351" s="93"/>
      <c r="D1351" s="93"/>
      <c r="E1351" s="105"/>
      <c r="F1351" s="105"/>
      <c r="G1351" s="105"/>
      <c r="H1351" s="105"/>
      <c r="I1351" s="105"/>
      <c r="J1351" s="105"/>
      <c r="K1351" s="105"/>
      <c r="L1351" s="105"/>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3"/>
      <c r="B1352" s="93"/>
      <c r="C1352" s="93"/>
      <c r="D1352" s="93"/>
      <c r="E1352" s="105"/>
      <c r="F1352" s="105"/>
      <c r="G1352" s="105"/>
      <c r="H1352" s="105"/>
      <c r="I1352" s="105"/>
      <c r="J1352" s="105"/>
      <c r="K1352" s="105"/>
      <c r="L1352" s="105"/>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3"/>
      <c r="B1353" s="93"/>
      <c r="C1353" s="93"/>
      <c r="D1353" s="93"/>
      <c r="E1353" s="105"/>
      <c r="F1353" s="105"/>
      <c r="G1353" s="105"/>
      <c r="H1353" s="105"/>
      <c r="I1353" s="105"/>
      <c r="J1353" s="105"/>
      <c r="K1353" s="105"/>
      <c r="L1353" s="105"/>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3"/>
      <c r="B1354" s="93"/>
      <c r="C1354" s="93"/>
      <c r="D1354" s="93"/>
      <c r="E1354" s="105"/>
      <c r="F1354" s="105"/>
      <c r="G1354" s="105"/>
      <c r="H1354" s="105"/>
      <c r="I1354" s="105"/>
      <c r="J1354" s="105"/>
      <c r="K1354" s="105"/>
      <c r="L1354" s="105"/>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3"/>
      <c r="B1355" s="93"/>
      <c r="C1355" s="93"/>
      <c r="D1355" s="93"/>
      <c r="E1355" s="105"/>
      <c r="F1355" s="105"/>
      <c r="G1355" s="105"/>
      <c r="H1355" s="105"/>
      <c r="I1355" s="105"/>
      <c r="J1355" s="105"/>
      <c r="K1355" s="105"/>
      <c r="L1355" s="10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3"/>
      <c r="B1356" s="93"/>
      <c r="C1356" s="93"/>
      <c r="D1356" s="93"/>
      <c r="E1356" s="105"/>
      <c r="F1356" s="105"/>
      <c r="G1356" s="105"/>
      <c r="H1356" s="105"/>
      <c r="I1356" s="105"/>
      <c r="J1356" s="105"/>
      <c r="K1356" s="105"/>
      <c r="L1356" s="105"/>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3"/>
      <c r="B1357" s="93"/>
      <c r="C1357" s="93"/>
      <c r="D1357" s="93"/>
      <c r="E1357" s="105"/>
      <c r="F1357" s="105"/>
      <c r="G1357" s="105"/>
      <c r="H1357" s="105"/>
      <c r="I1357" s="105"/>
      <c r="J1357" s="105"/>
      <c r="K1357" s="105"/>
      <c r="L1357" s="105"/>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3"/>
      <c r="B1358" s="93"/>
      <c r="C1358" s="93"/>
      <c r="D1358" s="93"/>
      <c r="E1358" s="105"/>
      <c r="F1358" s="105"/>
      <c r="G1358" s="105"/>
      <c r="H1358" s="105"/>
      <c r="I1358" s="105"/>
      <c r="J1358" s="105"/>
      <c r="K1358" s="105"/>
      <c r="L1358" s="105"/>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3"/>
      <c r="B1359" s="93"/>
      <c r="C1359" s="93"/>
      <c r="D1359" s="93"/>
      <c r="E1359" s="105"/>
      <c r="F1359" s="105"/>
      <c r="G1359" s="105"/>
      <c r="H1359" s="105"/>
      <c r="I1359" s="105"/>
      <c r="J1359" s="105"/>
      <c r="K1359" s="105"/>
      <c r="L1359" s="105"/>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3"/>
      <c r="B1360" s="93"/>
      <c r="C1360" s="93"/>
      <c r="D1360" s="93"/>
      <c r="E1360" s="105"/>
      <c r="F1360" s="105"/>
      <c r="G1360" s="105"/>
      <c r="H1360" s="105"/>
      <c r="I1360" s="105"/>
      <c r="J1360" s="105"/>
      <c r="K1360" s="105"/>
      <c r="L1360" s="105"/>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3"/>
      <c r="B1361" s="93"/>
      <c r="C1361" s="93"/>
      <c r="D1361" s="93"/>
      <c r="E1361" s="105"/>
      <c r="F1361" s="105"/>
      <c r="G1361" s="105"/>
      <c r="H1361" s="105"/>
      <c r="I1361" s="105"/>
      <c r="J1361" s="105"/>
      <c r="K1361" s="105"/>
      <c r="L1361" s="105"/>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3"/>
      <c r="B1362" s="93"/>
      <c r="C1362" s="93"/>
      <c r="D1362" s="93"/>
      <c r="E1362" s="105"/>
      <c r="F1362" s="105"/>
      <c r="G1362" s="105"/>
      <c r="H1362" s="105"/>
      <c r="I1362" s="105"/>
      <c r="J1362" s="105"/>
      <c r="K1362" s="105"/>
      <c r="L1362" s="105"/>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3"/>
      <c r="B1363" s="93"/>
      <c r="C1363" s="93"/>
      <c r="D1363" s="93"/>
      <c r="E1363" s="105"/>
      <c r="F1363" s="105"/>
      <c r="G1363" s="105"/>
      <c r="H1363" s="105"/>
      <c r="I1363" s="105"/>
      <c r="J1363" s="105"/>
      <c r="K1363" s="105"/>
      <c r="L1363" s="105"/>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3"/>
      <c r="B1364" s="93"/>
      <c r="C1364" s="93"/>
      <c r="D1364" s="93"/>
      <c r="E1364" s="105"/>
      <c r="F1364" s="105"/>
      <c r="G1364" s="105"/>
      <c r="H1364" s="105"/>
      <c r="I1364" s="105"/>
      <c r="J1364" s="105"/>
      <c r="K1364" s="105"/>
      <c r="L1364" s="105"/>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3"/>
      <c r="B1365" s="93"/>
      <c r="C1365" s="93"/>
      <c r="D1365" s="93"/>
      <c r="E1365" s="105"/>
      <c r="F1365" s="105"/>
      <c r="G1365" s="105"/>
      <c r="H1365" s="105"/>
      <c r="I1365" s="105"/>
      <c r="J1365" s="105"/>
      <c r="K1365" s="105"/>
      <c r="L1365" s="10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3"/>
      <c r="B1366" s="93"/>
      <c r="C1366" s="93"/>
      <c r="D1366" s="93"/>
      <c r="E1366" s="105"/>
      <c r="F1366" s="105"/>
      <c r="G1366" s="105"/>
      <c r="H1366" s="105"/>
      <c r="I1366" s="105"/>
      <c r="J1366" s="105"/>
      <c r="K1366" s="105"/>
      <c r="L1366" s="105"/>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3"/>
      <c r="B1367" s="93"/>
      <c r="C1367" s="93"/>
      <c r="D1367" s="93"/>
      <c r="E1367" s="105"/>
      <c r="F1367" s="105"/>
      <c r="G1367" s="105"/>
      <c r="H1367" s="105"/>
      <c r="I1367" s="105"/>
      <c r="J1367" s="105"/>
      <c r="K1367" s="105"/>
      <c r="L1367" s="105"/>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3"/>
      <c r="B1368" s="93"/>
      <c r="C1368" s="93"/>
      <c r="D1368" s="93"/>
      <c r="E1368" s="105"/>
      <c r="F1368" s="105"/>
      <c r="G1368" s="105"/>
      <c r="H1368" s="105"/>
      <c r="I1368" s="105"/>
      <c r="J1368" s="105"/>
      <c r="K1368" s="105"/>
      <c r="L1368" s="105"/>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3"/>
      <c r="B1369" s="93"/>
      <c r="C1369" s="93"/>
      <c r="D1369" s="93"/>
      <c r="E1369" s="105"/>
      <c r="F1369" s="105"/>
      <c r="G1369" s="105"/>
      <c r="H1369" s="105"/>
      <c r="I1369" s="105"/>
      <c r="J1369" s="105"/>
      <c r="K1369" s="105"/>
      <c r="L1369" s="105"/>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3"/>
      <c r="B1370" s="93"/>
      <c r="C1370" s="93"/>
      <c r="D1370" s="93"/>
      <c r="E1370" s="105"/>
      <c r="F1370" s="105"/>
      <c r="G1370" s="105"/>
      <c r="H1370" s="105"/>
      <c r="I1370" s="105"/>
      <c r="J1370" s="105"/>
      <c r="K1370" s="105"/>
      <c r="L1370" s="105"/>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3"/>
      <c r="B1371" s="93"/>
      <c r="C1371" s="93"/>
      <c r="D1371" s="93"/>
      <c r="E1371" s="105"/>
      <c r="F1371" s="105"/>
      <c r="G1371" s="105"/>
      <c r="H1371" s="105"/>
      <c r="I1371" s="105"/>
      <c r="J1371" s="105"/>
      <c r="K1371" s="105"/>
      <c r="L1371" s="105"/>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3"/>
      <c r="B1372" s="93"/>
      <c r="C1372" s="93"/>
      <c r="D1372" s="93"/>
      <c r="E1372" s="105"/>
      <c r="F1372" s="105"/>
      <c r="G1372" s="105"/>
      <c r="H1372" s="105"/>
      <c r="I1372" s="105"/>
      <c r="J1372" s="105"/>
      <c r="K1372" s="105"/>
      <c r="L1372" s="105"/>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3"/>
      <c r="B1373" s="93"/>
      <c r="C1373" s="93"/>
      <c r="D1373" s="93"/>
      <c r="E1373" s="105"/>
      <c r="F1373" s="105"/>
      <c r="G1373" s="105"/>
      <c r="H1373" s="105"/>
      <c r="I1373" s="105"/>
      <c r="J1373" s="105"/>
      <c r="K1373" s="105"/>
      <c r="L1373" s="105"/>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3"/>
      <c r="B1374" s="93"/>
      <c r="C1374" s="93"/>
      <c r="D1374" s="93"/>
      <c r="E1374" s="105"/>
      <c r="F1374" s="105"/>
      <c r="G1374" s="105"/>
      <c r="H1374" s="105"/>
      <c r="I1374" s="105"/>
      <c r="J1374" s="105"/>
      <c r="K1374" s="105"/>
      <c r="L1374" s="105"/>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3"/>
      <c r="B1375" s="93"/>
      <c r="C1375" s="93"/>
      <c r="D1375" s="93"/>
      <c r="E1375" s="105"/>
      <c r="F1375" s="105"/>
      <c r="G1375" s="105"/>
      <c r="H1375" s="105"/>
      <c r="I1375" s="105"/>
      <c r="J1375" s="105"/>
      <c r="K1375" s="105"/>
      <c r="L1375" s="10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3"/>
      <c r="B1376" s="93"/>
      <c r="C1376" s="93"/>
      <c r="D1376" s="93"/>
      <c r="E1376" s="105"/>
      <c r="F1376" s="105"/>
      <c r="G1376" s="105"/>
      <c r="H1376" s="105"/>
      <c r="I1376" s="105"/>
      <c r="J1376" s="105"/>
      <c r="K1376" s="105"/>
      <c r="L1376" s="105"/>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3"/>
      <c r="B1377" s="93"/>
      <c r="C1377" s="93"/>
      <c r="D1377" s="93"/>
      <c r="E1377" s="105"/>
      <c r="F1377" s="105"/>
      <c r="G1377" s="105"/>
      <c r="H1377" s="105"/>
      <c r="I1377" s="105"/>
      <c r="J1377" s="105"/>
      <c r="K1377" s="105"/>
      <c r="L1377" s="105"/>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3"/>
      <c r="B1378" s="93"/>
      <c r="C1378" s="93"/>
      <c r="D1378" s="93"/>
      <c r="E1378" s="105"/>
      <c r="F1378" s="105"/>
      <c r="G1378" s="105"/>
      <c r="H1378" s="105"/>
      <c r="I1378" s="105"/>
      <c r="J1378" s="105"/>
      <c r="K1378" s="105"/>
      <c r="L1378" s="105"/>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3"/>
      <c r="B1379" s="93"/>
      <c r="C1379" s="93"/>
      <c r="D1379" s="93"/>
      <c r="E1379" s="105"/>
      <c r="F1379" s="105"/>
      <c r="G1379" s="105"/>
      <c r="H1379" s="105"/>
      <c r="I1379" s="105"/>
      <c r="J1379" s="105"/>
      <c r="K1379" s="105"/>
      <c r="L1379" s="105"/>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3"/>
      <c r="B1380" s="93"/>
      <c r="C1380" s="93"/>
      <c r="D1380" s="93"/>
      <c r="E1380" s="105"/>
      <c r="F1380" s="105"/>
      <c r="G1380" s="105"/>
      <c r="H1380" s="105"/>
      <c r="I1380" s="105"/>
      <c r="J1380" s="105"/>
      <c r="K1380" s="105"/>
      <c r="L1380" s="105"/>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3"/>
      <c r="B1381" s="93"/>
      <c r="C1381" s="93"/>
      <c r="D1381" s="93"/>
      <c r="E1381" s="105"/>
      <c r="F1381" s="105"/>
      <c r="G1381" s="105"/>
      <c r="H1381" s="105"/>
      <c r="I1381" s="105"/>
      <c r="J1381" s="105"/>
      <c r="K1381" s="105"/>
      <c r="L1381" s="105"/>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3"/>
      <c r="B1382" s="93"/>
      <c r="C1382" s="93"/>
      <c r="D1382" s="93"/>
      <c r="E1382" s="105"/>
      <c r="F1382" s="105"/>
      <c r="G1382" s="105"/>
      <c r="H1382" s="105"/>
      <c r="I1382" s="105"/>
      <c r="J1382" s="105"/>
      <c r="K1382" s="105"/>
      <c r="L1382" s="105"/>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3"/>
      <c r="B1383" s="93"/>
      <c r="C1383" s="93"/>
      <c r="D1383" s="93"/>
      <c r="E1383" s="105"/>
      <c r="F1383" s="105"/>
      <c r="G1383" s="105"/>
      <c r="H1383" s="105"/>
      <c r="I1383" s="105"/>
      <c r="J1383" s="105"/>
      <c r="K1383" s="105"/>
      <c r="L1383" s="105"/>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3"/>
      <c r="B1384" s="93"/>
      <c r="C1384" s="93"/>
      <c r="D1384" s="93"/>
      <c r="E1384" s="105"/>
      <c r="F1384" s="105"/>
      <c r="G1384" s="105"/>
      <c r="H1384" s="105"/>
      <c r="I1384" s="105"/>
      <c r="J1384" s="105"/>
      <c r="K1384" s="105"/>
      <c r="L1384" s="105"/>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3"/>
      <c r="B1385" s="93"/>
      <c r="C1385" s="93"/>
      <c r="D1385" s="93"/>
      <c r="E1385" s="105"/>
      <c r="F1385" s="105"/>
      <c r="G1385" s="105"/>
      <c r="H1385" s="105"/>
      <c r="I1385" s="105"/>
      <c r="J1385" s="105"/>
      <c r="K1385" s="105"/>
      <c r="L1385" s="10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3"/>
      <c r="B1386" s="93"/>
      <c r="C1386" s="93"/>
      <c r="D1386" s="93"/>
      <c r="E1386" s="105"/>
      <c r="F1386" s="105"/>
      <c r="G1386" s="105"/>
      <c r="H1386" s="105"/>
      <c r="I1386" s="105"/>
      <c r="J1386" s="105"/>
      <c r="K1386" s="105"/>
      <c r="L1386" s="105"/>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3"/>
      <c r="B1387" s="93"/>
      <c r="C1387" s="93"/>
      <c r="D1387" s="93"/>
      <c r="E1387" s="105"/>
      <c r="F1387" s="105"/>
      <c r="G1387" s="105"/>
      <c r="H1387" s="105"/>
      <c r="I1387" s="105"/>
      <c r="J1387" s="105"/>
      <c r="K1387" s="105"/>
      <c r="L1387" s="105"/>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3"/>
      <c r="B1388" s="93"/>
      <c r="C1388" s="93"/>
      <c r="D1388" s="93"/>
      <c r="E1388" s="105"/>
      <c r="F1388" s="105"/>
      <c r="G1388" s="105"/>
      <c r="H1388" s="105"/>
      <c r="I1388" s="105"/>
      <c r="J1388" s="105"/>
      <c r="K1388" s="105"/>
      <c r="L1388" s="105"/>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3"/>
      <c r="B1389" s="93"/>
      <c r="C1389" s="93"/>
      <c r="D1389" s="93"/>
      <c r="E1389" s="105"/>
      <c r="F1389" s="105"/>
      <c r="G1389" s="105"/>
      <c r="H1389" s="105"/>
      <c r="I1389" s="105"/>
      <c r="J1389" s="105"/>
      <c r="K1389" s="105"/>
      <c r="L1389" s="105"/>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3"/>
      <c r="B1390" s="93"/>
      <c r="C1390" s="93"/>
      <c r="D1390" s="93"/>
      <c r="E1390" s="105"/>
      <c r="F1390" s="105"/>
      <c r="G1390" s="105"/>
      <c r="H1390" s="105"/>
      <c r="I1390" s="105"/>
      <c r="J1390" s="105"/>
      <c r="K1390" s="105"/>
      <c r="L1390" s="105"/>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3"/>
      <c r="B1391" s="93"/>
      <c r="C1391" s="93"/>
      <c r="D1391" s="93"/>
      <c r="E1391" s="105"/>
      <c r="F1391" s="105"/>
      <c r="G1391" s="105"/>
      <c r="H1391" s="105"/>
      <c r="I1391" s="105"/>
      <c r="J1391" s="105"/>
      <c r="K1391" s="105"/>
      <c r="L1391" s="105"/>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3"/>
      <c r="B1392" s="93"/>
      <c r="C1392" s="93"/>
      <c r="D1392" s="93"/>
      <c r="E1392" s="105"/>
      <c r="F1392" s="105"/>
      <c r="G1392" s="105"/>
      <c r="H1392" s="105"/>
      <c r="I1392" s="105"/>
      <c r="J1392" s="105"/>
      <c r="K1392" s="105"/>
      <c r="L1392" s="105"/>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3"/>
      <c r="B1393" s="93"/>
      <c r="C1393" s="93"/>
      <c r="D1393" s="93"/>
      <c r="E1393" s="105"/>
      <c r="F1393" s="105"/>
      <c r="G1393" s="105"/>
      <c r="H1393" s="105"/>
      <c r="I1393" s="105"/>
      <c r="J1393" s="105"/>
      <c r="K1393" s="105"/>
      <c r="L1393" s="105"/>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3"/>
      <c r="B1394" s="93"/>
      <c r="C1394" s="93"/>
      <c r="D1394" s="93"/>
      <c r="E1394" s="105"/>
      <c r="F1394" s="105"/>
      <c r="G1394" s="105"/>
      <c r="H1394" s="105"/>
      <c r="I1394" s="105"/>
      <c r="J1394" s="105"/>
      <c r="K1394" s="105"/>
      <c r="L1394" s="105"/>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3"/>
      <c r="B1395" s="93"/>
      <c r="C1395" s="93"/>
      <c r="D1395" s="93"/>
      <c r="E1395" s="105"/>
      <c r="F1395" s="105"/>
      <c r="G1395" s="105"/>
      <c r="H1395" s="105"/>
      <c r="I1395" s="105"/>
      <c r="J1395" s="105"/>
      <c r="K1395" s="105"/>
      <c r="L1395" s="10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3"/>
      <c r="B1396" s="93"/>
      <c r="C1396" s="93"/>
      <c r="D1396" s="93"/>
      <c r="E1396" s="105"/>
      <c r="F1396" s="105"/>
      <c r="G1396" s="105"/>
      <c r="H1396" s="105"/>
      <c r="I1396" s="105"/>
      <c r="J1396" s="105"/>
      <c r="K1396" s="105"/>
      <c r="L1396" s="105"/>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3"/>
      <c r="B1397" s="93"/>
      <c r="C1397" s="93"/>
      <c r="D1397" s="93"/>
      <c r="E1397" s="105"/>
      <c r="F1397" s="105"/>
      <c r="G1397" s="105"/>
      <c r="H1397" s="105"/>
      <c r="I1397" s="105"/>
      <c r="J1397" s="105"/>
      <c r="K1397" s="105"/>
      <c r="L1397" s="105"/>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3"/>
      <c r="B1398" s="93"/>
      <c r="C1398" s="93"/>
      <c r="D1398" s="93"/>
      <c r="E1398" s="105"/>
      <c r="F1398" s="105"/>
      <c r="G1398" s="105"/>
      <c r="H1398" s="105"/>
      <c r="I1398" s="105"/>
      <c r="J1398" s="105"/>
      <c r="K1398" s="105"/>
      <c r="L1398" s="105"/>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3"/>
      <c r="B1399" s="93"/>
      <c r="C1399" s="93"/>
      <c r="D1399" s="93"/>
      <c r="E1399" s="105"/>
      <c r="F1399" s="105"/>
      <c r="G1399" s="105"/>
      <c r="H1399" s="105"/>
      <c r="I1399" s="105"/>
      <c r="J1399" s="105"/>
      <c r="K1399" s="105"/>
      <c r="L1399" s="105"/>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3"/>
      <c r="B1400" s="93"/>
      <c r="C1400" s="93"/>
      <c r="D1400" s="93"/>
      <c r="E1400" s="105"/>
      <c r="F1400" s="105"/>
      <c r="G1400" s="105"/>
      <c r="H1400" s="105"/>
      <c r="I1400" s="105"/>
      <c r="J1400" s="105"/>
      <c r="K1400" s="105"/>
      <c r="L1400" s="105"/>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3"/>
      <c r="B1401" s="93"/>
      <c r="C1401" s="93"/>
      <c r="D1401" s="93"/>
      <c r="E1401" s="105"/>
      <c r="F1401" s="105"/>
      <c r="G1401" s="105"/>
      <c r="H1401" s="105"/>
      <c r="I1401" s="105"/>
      <c r="J1401" s="105"/>
      <c r="K1401" s="105"/>
      <c r="L1401" s="105"/>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3"/>
      <c r="B1402" s="93"/>
      <c r="C1402" s="93"/>
      <c r="D1402" s="93"/>
      <c r="E1402" s="105"/>
      <c r="F1402" s="105"/>
      <c r="G1402" s="105"/>
      <c r="H1402" s="105"/>
      <c r="I1402" s="105"/>
      <c r="J1402" s="105"/>
      <c r="K1402" s="105"/>
      <c r="L1402" s="105"/>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3"/>
      <c r="B1403" s="93"/>
      <c r="C1403" s="93"/>
      <c r="D1403" s="93"/>
      <c r="E1403" s="105"/>
      <c r="F1403" s="105"/>
      <c r="G1403" s="105"/>
      <c r="H1403" s="105"/>
      <c r="I1403" s="105"/>
      <c r="J1403" s="105"/>
      <c r="K1403" s="105"/>
      <c r="L1403" s="105"/>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3"/>
      <c r="B1404" s="93"/>
      <c r="C1404" s="93"/>
      <c r="D1404" s="93"/>
      <c r="E1404" s="105"/>
      <c r="F1404" s="105"/>
      <c r="G1404" s="105"/>
      <c r="H1404" s="105"/>
      <c r="I1404" s="105"/>
      <c r="J1404" s="105"/>
      <c r="K1404" s="105"/>
      <c r="L1404" s="105"/>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3"/>
      <c r="B1405" s="93"/>
      <c r="C1405" s="93"/>
      <c r="D1405" s="93"/>
      <c r="E1405" s="105"/>
      <c r="F1405" s="105"/>
      <c r="G1405" s="105"/>
      <c r="H1405" s="105"/>
      <c r="I1405" s="105"/>
      <c r="J1405" s="105"/>
      <c r="K1405" s="105"/>
      <c r="L1405" s="1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3"/>
      <c r="B1406" s="93"/>
      <c r="C1406" s="93"/>
      <c r="D1406" s="93"/>
      <c r="E1406" s="105"/>
      <c r="F1406" s="105"/>
      <c r="G1406" s="105"/>
      <c r="H1406" s="105"/>
      <c r="I1406" s="105"/>
      <c r="J1406" s="105"/>
      <c r="K1406" s="105"/>
      <c r="L1406" s="105"/>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3"/>
      <c r="B1407" s="93"/>
      <c r="C1407" s="93"/>
      <c r="D1407" s="93"/>
      <c r="E1407" s="105"/>
      <c r="F1407" s="105"/>
      <c r="G1407" s="105"/>
      <c r="H1407" s="105"/>
      <c r="I1407" s="105"/>
      <c r="J1407" s="105"/>
      <c r="K1407" s="105"/>
      <c r="L1407" s="105"/>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3"/>
      <c r="B1408" s="93"/>
      <c r="C1408" s="93"/>
      <c r="D1408" s="93"/>
      <c r="E1408" s="105"/>
      <c r="F1408" s="105"/>
      <c r="G1408" s="105"/>
      <c r="H1408" s="105"/>
      <c r="I1408" s="105"/>
      <c r="J1408" s="105"/>
      <c r="K1408" s="105"/>
      <c r="L1408" s="105"/>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3"/>
      <c r="B1409" s="93"/>
      <c r="C1409" s="93"/>
      <c r="D1409" s="93"/>
      <c r="E1409" s="105"/>
      <c r="F1409" s="105"/>
      <c r="G1409" s="105"/>
      <c r="H1409" s="105"/>
      <c r="I1409" s="105"/>
      <c r="J1409" s="105"/>
      <c r="K1409" s="105"/>
      <c r="L1409" s="105"/>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3"/>
      <c r="B1410" s="93"/>
      <c r="C1410" s="93"/>
      <c r="D1410" s="93"/>
      <c r="E1410" s="105"/>
      <c r="F1410" s="105"/>
      <c r="G1410" s="105"/>
      <c r="H1410" s="105"/>
      <c r="I1410" s="105"/>
      <c r="J1410" s="105"/>
      <c r="K1410" s="105"/>
      <c r="L1410" s="105"/>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3"/>
      <c r="B1411" s="93"/>
      <c r="C1411" s="93"/>
      <c r="D1411" s="93"/>
      <c r="E1411" s="105"/>
      <c r="F1411" s="105"/>
      <c r="G1411" s="105"/>
      <c r="H1411" s="105"/>
      <c r="I1411" s="105"/>
      <c r="J1411" s="105"/>
      <c r="K1411" s="105"/>
      <c r="L1411" s="105"/>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3"/>
      <c r="B1412" s="93"/>
      <c r="C1412" s="93"/>
      <c r="D1412" s="93"/>
      <c r="E1412" s="105"/>
      <c r="F1412" s="105"/>
      <c r="G1412" s="105"/>
      <c r="H1412" s="105"/>
      <c r="I1412" s="105"/>
      <c r="J1412" s="105"/>
      <c r="K1412" s="105"/>
      <c r="L1412" s="105"/>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3"/>
      <c r="B1413" s="93"/>
      <c r="C1413" s="93"/>
      <c r="D1413" s="93"/>
      <c r="E1413" s="105"/>
      <c r="F1413" s="105"/>
      <c r="G1413" s="105"/>
      <c r="H1413" s="105"/>
      <c r="I1413" s="105"/>
      <c r="J1413" s="105"/>
      <c r="K1413" s="105"/>
      <c r="L1413" s="105"/>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3"/>
      <c r="B1414" s="93"/>
      <c r="C1414" s="93"/>
      <c r="D1414" s="93"/>
      <c r="E1414" s="105"/>
      <c r="F1414" s="105"/>
      <c r="G1414" s="105"/>
      <c r="H1414" s="105"/>
      <c r="I1414" s="105"/>
      <c r="J1414" s="105"/>
      <c r="K1414" s="105"/>
      <c r="L1414" s="105"/>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3"/>
      <c r="B1415" s="93"/>
      <c r="C1415" s="93"/>
      <c r="D1415" s="93"/>
      <c r="E1415" s="105"/>
      <c r="F1415" s="105"/>
      <c r="G1415" s="105"/>
      <c r="H1415" s="105"/>
      <c r="I1415" s="105"/>
      <c r="J1415" s="105"/>
      <c r="K1415" s="105"/>
      <c r="L1415" s="10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3"/>
      <c r="B1416" s="93"/>
      <c r="C1416" s="93"/>
      <c r="D1416" s="93"/>
      <c r="E1416" s="105"/>
      <c r="F1416" s="105"/>
      <c r="G1416" s="105"/>
      <c r="H1416" s="105"/>
      <c r="I1416" s="105"/>
      <c r="J1416" s="105"/>
      <c r="K1416" s="105"/>
      <c r="L1416" s="105"/>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3"/>
      <c r="B1417" s="93"/>
      <c r="C1417" s="93"/>
      <c r="D1417" s="93"/>
      <c r="E1417" s="105"/>
      <c r="F1417" s="105"/>
      <c r="G1417" s="105"/>
      <c r="H1417" s="105"/>
      <c r="I1417" s="105"/>
      <c r="J1417" s="105"/>
      <c r="K1417" s="105"/>
      <c r="L1417" s="105"/>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3"/>
      <c r="B1418" s="93"/>
      <c r="C1418" s="93"/>
      <c r="D1418" s="93"/>
      <c r="E1418" s="105"/>
      <c r="F1418" s="105"/>
      <c r="G1418" s="105"/>
      <c r="H1418" s="105"/>
      <c r="I1418" s="105"/>
      <c r="J1418" s="105"/>
      <c r="K1418" s="105"/>
      <c r="L1418" s="105"/>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3"/>
      <c r="B1419" s="93"/>
      <c r="C1419" s="93"/>
      <c r="D1419" s="93"/>
      <c r="E1419" s="105"/>
      <c r="F1419" s="105"/>
      <c r="G1419" s="105"/>
      <c r="H1419" s="105"/>
      <c r="I1419" s="105"/>
      <c r="J1419" s="105"/>
      <c r="K1419" s="105"/>
      <c r="L1419" s="105"/>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3"/>
      <c r="B1420" s="93"/>
      <c r="C1420" s="93"/>
      <c r="D1420" s="93"/>
      <c r="E1420" s="105"/>
      <c r="F1420" s="105"/>
      <c r="G1420" s="105"/>
      <c r="H1420" s="105"/>
      <c r="I1420" s="105"/>
      <c r="J1420" s="105"/>
      <c r="K1420" s="105"/>
      <c r="L1420" s="105"/>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3"/>
      <c r="B1421" s="93"/>
      <c r="C1421" s="93"/>
      <c r="D1421" s="93"/>
      <c r="E1421" s="105"/>
      <c r="F1421" s="105"/>
      <c r="G1421" s="105"/>
      <c r="H1421" s="105"/>
      <c r="I1421" s="105"/>
      <c r="J1421" s="105"/>
      <c r="K1421" s="105"/>
      <c r="L1421" s="105"/>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3"/>
      <c r="B1422" s="93"/>
      <c r="C1422" s="93"/>
      <c r="D1422" s="93"/>
      <c r="E1422" s="105"/>
      <c r="F1422" s="105"/>
      <c r="G1422" s="105"/>
      <c r="H1422" s="105"/>
      <c r="I1422" s="105"/>
      <c r="J1422" s="105"/>
      <c r="K1422" s="105"/>
      <c r="L1422" s="105"/>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3"/>
      <c r="B1423" s="93"/>
      <c r="C1423" s="93"/>
      <c r="D1423" s="93"/>
      <c r="E1423" s="105"/>
      <c r="F1423" s="105"/>
      <c r="G1423" s="105"/>
      <c r="H1423" s="105"/>
      <c r="I1423" s="105"/>
      <c r="J1423" s="105"/>
      <c r="K1423" s="105"/>
      <c r="L1423" s="105"/>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3"/>
      <c r="B1424" s="93"/>
      <c r="C1424" s="93"/>
      <c r="D1424" s="93"/>
      <c r="E1424" s="105"/>
      <c r="F1424" s="105"/>
      <c r="G1424" s="105"/>
      <c r="H1424" s="105"/>
      <c r="I1424" s="105"/>
      <c r="J1424" s="105"/>
      <c r="K1424" s="105"/>
      <c r="L1424" s="105"/>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3"/>
      <c r="B1425" s="93"/>
      <c r="C1425" s="93"/>
      <c r="D1425" s="93"/>
      <c r="E1425" s="105"/>
      <c r="F1425" s="105"/>
      <c r="G1425" s="105"/>
      <c r="H1425" s="105"/>
      <c r="I1425" s="105"/>
      <c r="J1425" s="105"/>
      <c r="K1425" s="105"/>
      <c r="L1425" s="10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3"/>
      <c r="B1426" s="93"/>
      <c r="C1426" s="93"/>
      <c r="D1426" s="93"/>
      <c r="E1426" s="105"/>
      <c r="F1426" s="105"/>
      <c r="G1426" s="105"/>
      <c r="H1426" s="105"/>
      <c r="I1426" s="105"/>
      <c r="J1426" s="105"/>
      <c r="K1426" s="105"/>
      <c r="L1426" s="105"/>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3"/>
      <c r="B1427" s="93"/>
      <c r="C1427" s="93"/>
      <c r="D1427" s="93"/>
      <c r="E1427" s="105"/>
      <c r="F1427" s="105"/>
      <c r="G1427" s="105"/>
      <c r="H1427" s="105"/>
      <c r="I1427" s="105"/>
      <c r="J1427" s="105"/>
      <c r="K1427" s="105"/>
      <c r="L1427" s="105"/>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3"/>
      <c r="B1428" s="93"/>
      <c r="C1428" s="93"/>
      <c r="D1428" s="93"/>
      <c r="E1428" s="105"/>
      <c r="F1428" s="105"/>
      <c r="G1428" s="105"/>
      <c r="H1428" s="105"/>
      <c r="I1428" s="105"/>
      <c r="J1428" s="105"/>
      <c r="K1428" s="105"/>
      <c r="L1428" s="105"/>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3"/>
      <c r="B1429" s="93"/>
      <c r="C1429" s="93"/>
      <c r="D1429" s="93"/>
      <c r="E1429" s="105"/>
      <c r="F1429" s="105"/>
      <c r="G1429" s="105"/>
      <c r="H1429" s="105"/>
      <c r="I1429" s="105"/>
      <c r="J1429" s="105"/>
      <c r="K1429" s="105"/>
      <c r="L1429" s="105"/>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3"/>
      <c r="B1430" s="93"/>
      <c r="C1430" s="93"/>
      <c r="D1430" s="93"/>
      <c r="E1430" s="105"/>
      <c r="F1430" s="105"/>
      <c r="G1430" s="105"/>
      <c r="H1430" s="105"/>
      <c r="I1430" s="105"/>
      <c r="J1430" s="105"/>
      <c r="K1430" s="105"/>
      <c r="L1430" s="105"/>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3"/>
      <c r="B1431" s="93"/>
      <c r="C1431" s="93"/>
      <c r="D1431" s="93"/>
      <c r="E1431" s="105"/>
      <c r="F1431" s="105"/>
      <c r="G1431" s="105"/>
      <c r="H1431" s="105"/>
      <c r="I1431" s="105"/>
      <c r="J1431" s="105"/>
      <c r="K1431" s="105"/>
      <c r="L1431" s="105"/>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3"/>
      <c r="B1432" s="93"/>
      <c r="C1432" s="93"/>
      <c r="D1432" s="93"/>
      <c r="E1432" s="105"/>
      <c r="F1432" s="105"/>
      <c r="G1432" s="105"/>
      <c r="H1432" s="105"/>
      <c r="I1432" s="105"/>
      <c r="J1432" s="105"/>
      <c r="K1432" s="105"/>
      <c r="L1432" s="105"/>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3"/>
      <c r="B1433" s="93"/>
      <c r="C1433" s="93"/>
      <c r="D1433" s="93"/>
      <c r="E1433" s="105"/>
      <c r="F1433" s="105"/>
      <c r="G1433" s="105"/>
      <c r="H1433" s="105"/>
      <c r="I1433" s="105"/>
      <c r="J1433" s="105"/>
      <c r="K1433" s="105"/>
      <c r="L1433" s="105"/>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3"/>
      <c r="B1434" s="93"/>
      <c r="C1434" s="93"/>
      <c r="D1434" s="93"/>
      <c r="E1434" s="105"/>
      <c r="F1434" s="105"/>
      <c r="G1434" s="105"/>
      <c r="H1434" s="105"/>
      <c r="I1434" s="105"/>
      <c r="J1434" s="105"/>
      <c r="K1434" s="105"/>
      <c r="L1434" s="105"/>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3"/>
      <c r="B1435" s="93"/>
      <c r="C1435" s="93"/>
      <c r="D1435" s="93"/>
      <c r="E1435" s="105"/>
      <c r="F1435" s="105"/>
      <c r="G1435" s="105"/>
      <c r="H1435" s="105"/>
      <c r="I1435" s="105"/>
      <c r="J1435" s="105"/>
      <c r="K1435" s="105"/>
      <c r="L1435" s="10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3"/>
      <c r="B1436" s="93"/>
      <c r="C1436" s="93"/>
      <c r="D1436" s="93"/>
      <c r="E1436" s="105"/>
      <c r="F1436" s="105"/>
      <c r="G1436" s="105"/>
      <c r="H1436" s="105"/>
      <c r="I1436" s="105"/>
      <c r="J1436" s="105"/>
      <c r="K1436" s="105"/>
      <c r="L1436" s="105"/>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3"/>
      <c r="B1437" s="93"/>
      <c r="C1437" s="93"/>
      <c r="D1437" s="93"/>
      <c r="E1437" s="105"/>
      <c r="F1437" s="105"/>
      <c r="G1437" s="105"/>
      <c r="H1437" s="105"/>
      <c r="I1437" s="105"/>
      <c r="J1437" s="105"/>
      <c r="K1437" s="105"/>
      <c r="L1437" s="105"/>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3"/>
      <c r="B1438" s="93"/>
      <c r="C1438" s="93"/>
      <c r="D1438" s="93"/>
      <c r="E1438" s="105"/>
      <c r="F1438" s="105"/>
      <c r="G1438" s="105"/>
      <c r="H1438" s="105"/>
      <c r="I1438" s="105"/>
      <c r="J1438" s="105"/>
      <c r="K1438" s="105"/>
      <c r="L1438" s="105"/>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3"/>
      <c r="B1439" s="93"/>
      <c r="C1439" s="93"/>
      <c r="D1439" s="93"/>
      <c r="E1439" s="105"/>
      <c r="F1439" s="105"/>
      <c r="G1439" s="105"/>
      <c r="H1439" s="105"/>
      <c r="I1439" s="105"/>
      <c r="J1439" s="105"/>
      <c r="K1439" s="105"/>
      <c r="L1439" s="105"/>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3"/>
      <c r="B1440" s="93"/>
      <c r="C1440" s="93"/>
      <c r="D1440" s="93"/>
      <c r="E1440" s="105"/>
      <c r="F1440" s="105"/>
      <c r="G1440" s="105"/>
      <c r="H1440" s="105"/>
      <c r="I1440" s="105"/>
      <c r="J1440" s="105"/>
      <c r="K1440" s="105"/>
      <c r="L1440" s="105"/>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3"/>
      <c r="B1441" s="93"/>
      <c r="C1441" s="93"/>
      <c r="D1441" s="93"/>
      <c r="E1441" s="105"/>
      <c r="F1441" s="105"/>
      <c r="G1441" s="105"/>
      <c r="H1441" s="105"/>
      <c r="I1441" s="105"/>
      <c r="J1441" s="105"/>
      <c r="K1441" s="105"/>
      <c r="L1441" s="105"/>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3"/>
      <c r="B1442" s="93"/>
      <c r="C1442" s="93"/>
      <c r="D1442" s="93"/>
      <c r="E1442" s="105"/>
      <c r="F1442" s="105"/>
      <c r="G1442" s="105"/>
      <c r="H1442" s="105"/>
      <c r="I1442" s="105"/>
      <c r="J1442" s="105"/>
      <c r="K1442" s="105"/>
      <c r="L1442" s="105"/>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3"/>
      <c r="B1443" s="93"/>
      <c r="C1443" s="93"/>
      <c r="D1443" s="93"/>
      <c r="E1443" s="105"/>
      <c r="F1443" s="105"/>
      <c r="G1443" s="105"/>
      <c r="H1443" s="105"/>
      <c r="I1443" s="105"/>
      <c r="J1443" s="105"/>
      <c r="K1443" s="105"/>
      <c r="L1443" s="105"/>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3"/>
      <c r="B1444" s="93"/>
      <c r="C1444" s="93"/>
      <c r="D1444" s="93"/>
      <c r="E1444" s="105"/>
      <c r="F1444" s="105"/>
      <c r="G1444" s="105"/>
      <c r="H1444" s="105"/>
      <c r="I1444" s="105"/>
      <c r="J1444" s="105"/>
      <c r="K1444" s="105"/>
      <c r="L1444" s="105"/>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3"/>
      <c r="B1445" s="93"/>
      <c r="C1445" s="93"/>
      <c r="D1445" s="93"/>
      <c r="E1445" s="105"/>
      <c r="F1445" s="105"/>
      <c r="G1445" s="105"/>
      <c r="H1445" s="105"/>
      <c r="I1445" s="105"/>
      <c r="J1445" s="105"/>
      <c r="K1445" s="105"/>
      <c r="L1445" s="10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3"/>
      <c r="B1446" s="93"/>
      <c r="C1446" s="93"/>
      <c r="D1446" s="93"/>
      <c r="E1446" s="105"/>
      <c r="F1446" s="105"/>
      <c r="G1446" s="105"/>
      <c r="H1446" s="105"/>
      <c r="I1446" s="105"/>
      <c r="J1446" s="105"/>
      <c r="K1446" s="105"/>
      <c r="L1446" s="105"/>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3"/>
      <c r="B1447" s="93"/>
      <c r="C1447" s="93"/>
      <c r="D1447" s="93"/>
      <c r="E1447" s="105"/>
      <c r="F1447" s="105"/>
      <c r="G1447" s="105"/>
      <c r="H1447" s="105"/>
      <c r="I1447" s="105"/>
      <c r="J1447" s="105"/>
      <c r="K1447" s="105"/>
      <c r="L1447" s="105"/>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3"/>
      <c r="B1448" s="93"/>
      <c r="C1448" s="93"/>
      <c r="D1448" s="93"/>
      <c r="E1448" s="105"/>
      <c r="F1448" s="105"/>
      <c r="G1448" s="105"/>
      <c r="H1448" s="105"/>
      <c r="I1448" s="105"/>
      <c r="J1448" s="105"/>
      <c r="K1448" s="105"/>
      <c r="L1448" s="105"/>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3"/>
      <c r="B1449" s="93"/>
      <c r="C1449" s="93"/>
      <c r="D1449" s="93"/>
      <c r="E1449" s="105"/>
      <c r="F1449" s="105"/>
      <c r="G1449" s="105"/>
      <c r="H1449" s="105"/>
      <c r="I1449" s="105"/>
      <c r="J1449" s="105"/>
      <c r="K1449" s="105"/>
      <c r="L1449" s="105"/>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3"/>
      <c r="B1450" s="93"/>
      <c r="C1450" s="93"/>
      <c r="D1450" s="93"/>
      <c r="E1450" s="105"/>
      <c r="F1450" s="105"/>
      <c r="G1450" s="105"/>
      <c r="H1450" s="105"/>
      <c r="I1450" s="105"/>
      <c r="J1450" s="105"/>
      <c r="K1450" s="105"/>
      <c r="L1450" s="105"/>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3"/>
      <c r="B1451" s="93"/>
      <c r="C1451" s="93"/>
      <c r="D1451" s="93"/>
      <c r="E1451" s="105"/>
      <c r="F1451" s="105"/>
      <c r="G1451" s="105"/>
      <c r="H1451" s="105"/>
      <c r="I1451" s="105"/>
      <c r="J1451" s="105"/>
      <c r="K1451" s="105"/>
      <c r="L1451" s="105"/>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3"/>
      <c r="B1452" s="93"/>
      <c r="C1452" s="93"/>
      <c r="D1452" s="93"/>
      <c r="E1452" s="105"/>
      <c r="F1452" s="105"/>
      <c r="G1452" s="105"/>
      <c r="H1452" s="105"/>
      <c r="I1452" s="105"/>
      <c r="J1452" s="105"/>
      <c r="K1452" s="105"/>
      <c r="L1452" s="105"/>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3"/>
      <c r="B1453" s="93"/>
      <c r="C1453" s="93"/>
      <c r="D1453" s="93"/>
      <c r="E1453" s="105"/>
      <c r="F1453" s="105"/>
      <c r="G1453" s="105"/>
      <c r="H1453" s="105"/>
      <c r="I1453" s="105"/>
      <c r="J1453" s="105"/>
      <c r="K1453" s="105"/>
      <c r="L1453" s="105"/>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3"/>
      <c r="B1454" s="93"/>
      <c r="C1454" s="93"/>
      <c r="D1454" s="93"/>
      <c r="E1454" s="105"/>
      <c r="F1454" s="105"/>
      <c r="G1454" s="105"/>
      <c r="H1454" s="105"/>
      <c r="I1454" s="105"/>
      <c r="J1454" s="105"/>
      <c r="K1454" s="105"/>
      <c r="L1454" s="105"/>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3"/>
      <c r="B1455" s="93"/>
      <c r="C1455" s="93"/>
      <c r="D1455" s="93"/>
      <c r="E1455" s="105"/>
      <c r="F1455" s="105"/>
      <c r="G1455" s="105"/>
      <c r="H1455" s="105"/>
      <c r="I1455" s="105"/>
      <c r="J1455" s="105"/>
      <c r="K1455" s="105"/>
      <c r="L1455" s="10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3"/>
      <c r="B1456" s="93"/>
      <c r="C1456" s="93"/>
      <c r="D1456" s="93"/>
      <c r="E1456" s="105"/>
      <c r="F1456" s="105"/>
      <c r="G1456" s="105"/>
      <c r="H1456" s="105"/>
      <c r="I1456" s="105"/>
      <c r="J1456" s="105"/>
      <c r="K1456" s="105"/>
      <c r="L1456" s="105"/>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3"/>
      <c r="B1457" s="93"/>
      <c r="C1457" s="93"/>
      <c r="D1457" s="93"/>
      <c r="E1457" s="105"/>
      <c r="F1457" s="105"/>
      <c r="G1457" s="105"/>
      <c r="H1457" s="105"/>
      <c r="I1457" s="105"/>
      <c r="J1457" s="105"/>
      <c r="K1457" s="105"/>
      <c r="L1457" s="105"/>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3"/>
      <c r="B1458" s="93"/>
      <c r="C1458" s="93"/>
      <c r="D1458" s="93"/>
      <c r="E1458" s="105"/>
      <c r="F1458" s="105"/>
      <c r="G1458" s="105"/>
      <c r="H1458" s="105"/>
      <c r="I1458" s="105"/>
      <c r="J1458" s="105"/>
      <c r="K1458" s="105"/>
      <c r="L1458" s="105"/>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3"/>
      <c r="B1459" s="93"/>
      <c r="C1459" s="93"/>
      <c r="D1459" s="93"/>
      <c r="E1459" s="105"/>
      <c r="F1459" s="105"/>
      <c r="G1459" s="105"/>
      <c r="H1459" s="105"/>
      <c r="I1459" s="105"/>
      <c r="J1459" s="105"/>
      <c r="K1459" s="105"/>
      <c r="L1459" s="105"/>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3"/>
      <c r="B1460" s="93"/>
      <c r="C1460" s="93"/>
      <c r="D1460" s="93"/>
      <c r="E1460" s="105"/>
      <c r="F1460" s="105"/>
      <c r="G1460" s="105"/>
      <c r="H1460" s="105"/>
      <c r="I1460" s="105"/>
      <c r="J1460" s="105"/>
      <c r="K1460" s="105"/>
      <c r="L1460" s="105"/>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3"/>
      <c r="B1461" s="93"/>
      <c r="C1461" s="93"/>
      <c r="D1461" s="93"/>
      <c r="E1461" s="105"/>
      <c r="F1461" s="105"/>
      <c r="G1461" s="105"/>
      <c r="H1461" s="105"/>
      <c r="I1461" s="105"/>
      <c r="J1461" s="105"/>
      <c r="K1461" s="105"/>
      <c r="L1461" s="105"/>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3"/>
      <c r="B1462" s="93"/>
      <c r="C1462" s="93"/>
      <c r="D1462" s="93"/>
      <c r="E1462" s="105"/>
      <c r="F1462" s="105"/>
      <c r="G1462" s="105"/>
      <c r="H1462" s="105"/>
      <c r="I1462" s="105"/>
      <c r="J1462" s="105"/>
      <c r="K1462" s="105"/>
      <c r="L1462" s="105"/>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3"/>
      <c r="B1463" s="93"/>
      <c r="C1463" s="93"/>
      <c r="D1463" s="93"/>
      <c r="E1463" s="105"/>
      <c r="F1463" s="105"/>
      <c r="G1463" s="105"/>
      <c r="H1463" s="105"/>
      <c r="I1463" s="105"/>
      <c r="J1463" s="105"/>
      <c r="K1463" s="105"/>
      <c r="L1463" s="105"/>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3"/>
      <c r="B1464" s="93"/>
      <c r="C1464" s="93"/>
      <c r="D1464" s="93"/>
      <c r="E1464" s="105"/>
      <c r="F1464" s="105"/>
      <c r="G1464" s="105"/>
      <c r="H1464" s="105"/>
      <c r="I1464" s="105"/>
      <c r="J1464" s="105"/>
      <c r="K1464" s="105"/>
      <c r="L1464" s="105"/>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3"/>
      <c r="B1465" s="93"/>
      <c r="C1465" s="93"/>
      <c r="D1465" s="93"/>
      <c r="E1465" s="105"/>
      <c r="F1465" s="105"/>
      <c r="G1465" s="105"/>
      <c r="H1465" s="105"/>
      <c r="I1465" s="105"/>
      <c r="J1465" s="105"/>
      <c r="K1465" s="105"/>
      <c r="L1465" s="10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3"/>
      <c r="B1466" s="93"/>
      <c r="C1466" s="93"/>
      <c r="D1466" s="93"/>
      <c r="E1466" s="105"/>
      <c r="F1466" s="105"/>
      <c r="G1466" s="105"/>
      <c r="H1466" s="105"/>
      <c r="I1466" s="105"/>
      <c r="J1466" s="105"/>
      <c r="K1466" s="105"/>
      <c r="L1466" s="105"/>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3"/>
      <c r="B1467" s="93"/>
      <c r="C1467" s="93"/>
      <c r="D1467" s="93"/>
      <c r="E1467" s="105"/>
      <c r="F1467" s="105"/>
      <c r="G1467" s="105"/>
      <c r="H1467" s="105"/>
      <c r="I1467" s="105"/>
      <c r="J1467" s="105"/>
      <c r="K1467" s="105"/>
      <c r="L1467" s="105"/>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3"/>
      <c r="B1468" s="93"/>
      <c r="C1468" s="93"/>
      <c r="D1468" s="93"/>
      <c r="E1468" s="105"/>
      <c r="F1468" s="105"/>
      <c r="G1468" s="105"/>
      <c r="H1468" s="105"/>
      <c r="I1468" s="105"/>
      <c r="J1468" s="105"/>
      <c r="K1468" s="105"/>
      <c r="L1468" s="105"/>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3"/>
      <c r="B1469" s="93"/>
      <c r="C1469" s="93"/>
      <c r="D1469" s="93"/>
      <c r="E1469" s="105"/>
      <c r="F1469" s="105"/>
      <c r="G1469" s="105"/>
      <c r="H1469" s="105"/>
      <c r="I1469" s="105"/>
      <c r="J1469" s="105"/>
      <c r="K1469" s="105"/>
      <c r="L1469" s="105"/>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3"/>
      <c r="B1470" s="93"/>
      <c r="C1470" s="93"/>
      <c r="D1470" s="93"/>
      <c r="E1470" s="105"/>
      <c r="F1470" s="105"/>
      <c r="G1470" s="105"/>
      <c r="H1470" s="105"/>
      <c r="I1470" s="105"/>
      <c r="J1470" s="105"/>
      <c r="K1470" s="105"/>
      <c r="L1470" s="105"/>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3"/>
      <c r="B1471" s="93"/>
      <c r="C1471" s="93"/>
      <c r="D1471" s="93"/>
      <c r="E1471" s="105"/>
      <c r="F1471" s="105"/>
      <c r="G1471" s="105"/>
      <c r="H1471" s="105"/>
      <c r="I1471" s="105"/>
      <c r="J1471" s="105"/>
      <c r="K1471" s="105"/>
      <c r="L1471" s="105"/>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3"/>
      <c r="B1472" s="93"/>
      <c r="C1472" s="93"/>
      <c r="D1472" s="93"/>
      <c r="E1472" s="105"/>
      <c r="F1472" s="105"/>
      <c r="G1472" s="105"/>
      <c r="H1472" s="105"/>
      <c r="I1472" s="105"/>
      <c r="J1472" s="105"/>
      <c r="K1472" s="105"/>
      <c r="L1472" s="105"/>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3"/>
      <c r="B1473" s="93"/>
      <c r="C1473" s="93"/>
      <c r="D1473" s="93"/>
      <c r="E1473" s="105"/>
      <c r="F1473" s="105"/>
      <c r="G1473" s="105"/>
      <c r="H1473" s="105"/>
      <c r="I1473" s="105"/>
      <c r="J1473" s="105"/>
      <c r="K1473" s="105"/>
      <c r="L1473" s="105"/>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3"/>
      <c r="B1474" s="93"/>
      <c r="C1474" s="93"/>
      <c r="D1474" s="93"/>
      <c r="E1474" s="105"/>
      <c r="F1474" s="105"/>
      <c r="G1474" s="105"/>
      <c r="H1474" s="105"/>
      <c r="I1474" s="105"/>
      <c r="J1474" s="105"/>
      <c r="K1474" s="105"/>
      <c r="L1474" s="105"/>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3"/>
      <c r="B1475" s="93"/>
      <c r="C1475" s="93"/>
      <c r="D1475" s="93"/>
      <c r="E1475" s="105"/>
      <c r="F1475" s="105"/>
      <c r="G1475" s="105"/>
      <c r="H1475" s="105"/>
      <c r="I1475" s="105"/>
      <c r="J1475" s="105"/>
      <c r="K1475" s="105"/>
      <c r="L1475" s="10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3"/>
      <c r="B1476" s="93"/>
      <c r="C1476" s="93"/>
      <c r="D1476" s="93"/>
      <c r="E1476" s="105"/>
      <c r="F1476" s="105"/>
      <c r="G1476" s="105"/>
      <c r="H1476" s="105"/>
      <c r="I1476" s="105"/>
      <c r="J1476" s="105"/>
      <c r="K1476" s="105"/>
      <c r="L1476" s="105"/>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3"/>
      <c r="B1477" s="93"/>
      <c r="C1477" s="93"/>
      <c r="D1477" s="93"/>
      <c r="E1477" s="105"/>
      <c r="F1477" s="105"/>
      <c r="G1477" s="105"/>
      <c r="H1477" s="105"/>
      <c r="I1477" s="105"/>
      <c r="J1477" s="105"/>
      <c r="K1477" s="105"/>
      <c r="L1477" s="105"/>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3"/>
      <c r="B1478" s="93"/>
      <c r="C1478" s="93"/>
      <c r="D1478" s="93"/>
      <c r="E1478" s="105"/>
      <c r="F1478" s="105"/>
      <c r="G1478" s="105"/>
      <c r="H1478" s="105"/>
      <c r="I1478" s="105"/>
      <c r="J1478" s="105"/>
      <c r="K1478" s="105"/>
      <c r="L1478" s="105"/>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3"/>
      <c r="B1479" s="93"/>
      <c r="C1479" s="93"/>
      <c r="D1479" s="93"/>
      <c r="E1479" s="105"/>
      <c r="F1479" s="105"/>
      <c r="G1479" s="105"/>
      <c r="H1479" s="105"/>
      <c r="I1479" s="105"/>
      <c r="J1479" s="105"/>
      <c r="K1479" s="105"/>
      <c r="L1479" s="105"/>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3"/>
      <c r="B1480" s="93"/>
      <c r="C1480" s="93"/>
      <c r="D1480" s="93"/>
      <c r="E1480" s="105"/>
      <c r="F1480" s="105"/>
      <c r="G1480" s="105"/>
      <c r="H1480" s="105"/>
      <c r="I1480" s="105"/>
      <c r="J1480" s="105"/>
      <c r="K1480" s="105"/>
      <c r="L1480" s="105"/>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3"/>
      <c r="B1481" s="93"/>
      <c r="C1481" s="93"/>
      <c r="D1481" s="93"/>
      <c r="E1481" s="105"/>
      <c r="F1481" s="105"/>
      <c r="G1481" s="105"/>
      <c r="H1481" s="105"/>
      <c r="I1481" s="105"/>
      <c r="J1481" s="105"/>
      <c r="K1481" s="105"/>
      <c r="L1481" s="105"/>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3"/>
      <c r="B1482" s="93"/>
      <c r="C1482" s="93"/>
      <c r="D1482" s="93"/>
      <c r="E1482" s="105"/>
      <c r="F1482" s="105"/>
      <c r="G1482" s="105"/>
      <c r="H1482" s="105"/>
      <c r="I1482" s="105"/>
      <c r="J1482" s="105"/>
      <c r="K1482" s="105"/>
      <c r="L1482" s="105"/>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3"/>
      <c r="B1483" s="93"/>
      <c r="C1483" s="93"/>
      <c r="D1483" s="93"/>
      <c r="E1483" s="105"/>
      <c r="F1483" s="105"/>
      <c r="G1483" s="105"/>
      <c r="H1483" s="105"/>
      <c r="I1483" s="105"/>
      <c r="J1483" s="105"/>
      <c r="K1483" s="105"/>
      <c r="L1483" s="105"/>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3"/>
      <c r="B1484" s="93"/>
      <c r="C1484" s="93"/>
      <c r="D1484" s="93"/>
      <c r="E1484" s="105"/>
      <c r="F1484" s="105"/>
      <c r="G1484" s="105"/>
      <c r="H1484" s="105"/>
      <c r="I1484" s="105"/>
      <c r="J1484" s="105"/>
      <c r="K1484" s="105"/>
      <c r="L1484" s="105"/>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3"/>
      <c r="B1485" s="93"/>
      <c r="C1485" s="93"/>
      <c r="D1485" s="93"/>
      <c r="E1485" s="105"/>
      <c r="F1485" s="105"/>
      <c r="G1485" s="105"/>
      <c r="H1485" s="105"/>
      <c r="I1485" s="105"/>
      <c r="J1485" s="105"/>
      <c r="K1485" s="105"/>
      <c r="L1485" s="10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3"/>
      <c r="B1486" s="93"/>
      <c r="C1486" s="93"/>
      <c r="D1486" s="93"/>
      <c r="E1486" s="105"/>
      <c r="F1486" s="105"/>
      <c r="G1486" s="105"/>
      <c r="H1486" s="105"/>
      <c r="I1486" s="105"/>
      <c r="J1486" s="105"/>
      <c r="K1486" s="105"/>
      <c r="L1486" s="105"/>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3"/>
      <c r="B1487" s="93"/>
      <c r="C1487" s="93"/>
      <c r="D1487" s="93"/>
      <c r="E1487" s="105"/>
      <c r="F1487" s="105"/>
      <c r="G1487" s="105"/>
      <c r="H1487" s="105"/>
      <c r="I1487" s="105"/>
      <c r="J1487" s="105"/>
      <c r="K1487" s="105"/>
      <c r="L1487" s="105"/>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3"/>
      <c r="B1488" s="93"/>
      <c r="C1488" s="93"/>
      <c r="D1488" s="93"/>
      <c r="E1488" s="105"/>
      <c r="F1488" s="105"/>
      <c r="G1488" s="105"/>
      <c r="H1488" s="105"/>
      <c r="I1488" s="105"/>
      <c r="J1488" s="105"/>
      <c r="K1488" s="105"/>
      <c r="L1488" s="105"/>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3"/>
      <c r="B1489" s="93"/>
      <c r="C1489" s="93"/>
      <c r="D1489" s="93"/>
      <c r="E1489" s="105"/>
      <c r="F1489" s="105"/>
      <c r="G1489" s="105"/>
      <c r="H1489" s="105"/>
      <c r="I1489" s="105"/>
      <c r="J1489" s="105"/>
      <c r="K1489" s="105"/>
      <c r="L1489" s="105"/>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3"/>
      <c r="B1490" s="93"/>
      <c r="C1490" s="93"/>
      <c r="D1490" s="93"/>
      <c r="E1490" s="105"/>
      <c r="F1490" s="105"/>
      <c r="G1490" s="105"/>
      <c r="H1490" s="105"/>
      <c r="I1490" s="105"/>
      <c r="J1490" s="105"/>
      <c r="K1490" s="105"/>
      <c r="L1490" s="105"/>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3"/>
      <c r="B1491" s="93"/>
      <c r="C1491" s="93"/>
      <c r="D1491" s="93"/>
      <c r="E1491" s="105"/>
      <c r="F1491" s="105"/>
      <c r="G1491" s="105"/>
      <c r="H1491" s="105"/>
      <c r="I1491" s="105"/>
      <c r="J1491" s="105"/>
      <c r="K1491" s="105"/>
      <c r="L1491" s="105"/>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3"/>
      <c r="B1492" s="93"/>
      <c r="C1492" s="93"/>
      <c r="D1492" s="93"/>
      <c r="E1492" s="105"/>
      <c r="F1492" s="105"/>
      <c r="G1492" s="105"/>
      <c r="H1492" s="105"/>
      <c r="I1492" s="105"/>
      <c r="J1492" s="105"/>
      <c r="K1492" s="105"/>
      <c r="L1492" s="105"/>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3"/>
      <c r="B1493" s="93"/>
      <c r="C1493" s="93"/>
      <c r="D1493" s="93"/>
      <c r="E1493" s="105"/>
      <c r="F1493" s="105"/>
      <c r="G1493" s="105"/>
      <c r="H1493" s="105"/>
      <c r="I1493" s="105"/>
      <c r="J1493" s="105"/>
      <c r="K1493" s="105"/>
      <c r="L1493" s="105"/>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3"/>
      <c r="B1494" s="93"/>
      <c r="C1494" s="93"/>
      <c r="D1494" s="93"/>
      <c r="E1494" s="105"/>
      <c r="F1494" s="105"/>
      <c r="G1494" s="105"/>
      <c r="H1494" s="105"/>
      <c r="I1494" s="105"/>
      <c r="J1494" s="105"/>
      <c r="K1494" s="105"/>
      <c r="L1494" s="105"/>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3"/>
      <c r="B1495" s="93"/>
      <c r="C1495" s="93"/>
      <c r="D1495" s="93"/>
      <c r="E1495" s="105"/>
      <c r="F1495" s="105"/>
      <c r="G1495" s="105"/>
      <c r="H1495" s="105"/>
      <c r="I1495" s="105"/>
      <c r="J1495" s="105"/>
      <c r="K1495" s="105"/>
      <c r="L1495" s="10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3"/>
      <c r="B1496" s="93"/>
      <c r="C1496" s="93"/>
      <c r="D1496" s="93"/>
      <c r="E1496" s="105"/>
      <c r="F1496" s="105"/>
      <c r="G1496" s="105"/>
      <c r="H1496" s="105"/>
      <c r="I1496" s="105"/>
      <c r="J1496" s="105"/>
      <c r="K1496" s="105"/>
      <c r="L1496" s="105"/>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3"/>
      <c r="B1497" s="93"/>
      <c r="C1497" s="93"/>
      <c r="D1497" s="93"/>
      <c r="E1497" s="105"/>
      <c r="F1497" s="105"/>
      <c r="G1497" s="105"/>
      <c r="H1497" s="105"/>
      <c r="I1497" s="105"/>
      <c r="J1497" s="105"/>
      <c r="K1497" s="105"/>
      <c r="L1497" s="105"/>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3"/>
      <c r="B1498" s="93"/>
      <c r="C1498" s="93"/>
      <c r="D1498" s="93"/>
      <c r="E1498" s="105"/>
      <c r="F1498" s="105"/>
      <c r="G1498" s="105"/>
      <c r="H1498" s="105"/>
      <c r="I1498" s="105"/>
      <c r="J1498" s="105"/>
      <c r="K1498" s="105"/>
      <c r="L1498" s="105"/>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3"/>
      <c r="B1499" s="93"/>
      <c r="C1499" s="93"/>
      <c r="D1499" s="93"/>
      <c r="E1499" s="105"/>
      <c r="F1499" s="105"/>
      <c r="G1499" s="105"/>
      <c r="H1499" s="105"/>
      <c r="I1499" s="105"/>
      <c r="J1499" s="105"/>
      <c r="K1499" s="105"/>
      <c r="L1499" s="105"/>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3"/>
      <c r="B1500" s="93"/>
      <c r="C1500" s="93"/>
      <c r="D1500" s="93"/>
      <c r="E1500" s="105"/>
      <c r="F1500" s="105"/>
      <c r="G1500" s="105"/>
      <c r="H1500" s="105"/>
      <c r="I1500" s="105"/>
      <c r="J1500" s="105"/>
      <c r="K1500" s="105"/>
      <c r="L1500" s="105"/>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3"/>
      <c r="B1501" s="93"/>
      <c r="C1501" s="93"/>
      <c r="D1501" s="93"/>
      <c r="E1501" s="105"/>
      <c r="F1501" s="105"/>
      <c r="G1501" s="105"/>
      <c r="H1501" s="105"/>
      <c r="I1501" s="105"/>
      <c r="J1501" s="105"/>
      <c r="K1501" s="105"/>
      <c r="L1501" s="105"/>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3"/>
      <c r="B1502" s="93"/>
      <c r="C1502" s="93"/>
      <c r="D1502" s="93"/>
      <c r="E1502" s="105"/>
      <c r="F1502" s="105"/>
      <c r="G1502" s="105"/>
      <c r="H1502" s="105"/>
      <c r="I1502" s="105"/>
      <c r="J1502" s="105"/>
      <c r="K1502" s="105"/>
      <c r="L1502" s="105"/>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3"/>
      <c r="B1503" s="93"/>
      <c r="C1503" s="93"/>
      <c r="D1503" s="93"/>
      <c r="E1503" s="105"/>
      <c r="F1503" s="105"/>
      <c r="G1503" s="105"/>
      <c r="H1503" s="105"/>
      <c r="I1503" s="105"/>
      <c r="J1503" s="105"/>
      <c r="K1503" s="105"/>
      <c r="L1503" s="105"/>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3"/>
      <c r="B1504" s="93"/>
      <c r="C1504" s="93"/>
      <c r="D1504" s="93"/>
      <c r="E1504" s="105"/>
      <c r="F1504" s="105"/>
      <c r="G1504" s="105"/>
      <c r="H1504" s="105"/>
      <c r="I1504" s="105"/>
      <c r="J1504" s="105"/>
      <c r="K1504" s="105"/>
      <c r="L1504" s="105"/>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3"/>
      <c r="B1505" s="93"/>
      <c r="C1505" s="93"/>
      <c r="D1505" s="93"/>
      <c r="E1505" s="105"/>
      <c r="F1505" s="105"/>
      <c r="G1505" s="105"/>
      <c r="H1505" s="105"/>
      <c r="I1505" s="105"/>
      <c r="J1505" s="105"/>
      <c r="K1505" s="105"/>
      <c r="L1505" s="1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3"/>
      <c r="B1506" s="93"/>
      <c r="C1506" s="93"/>
      <c r="D1506" s="93"/>
      <c r="E1506" s="105"/>
      <c r="F1506" s="105"/>
      <c r="G1506" s="105"/>
      <c r="H1506" s="105"/>
      <c r="I1506" s="105"/>
      <c r="J1506" s="105"/>
      <c r="K1506" s="105"/>
      <c r="L1506" s="105"/>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3"/>
      <c r="B1507" s="93"/>
      <c r="C1507" s="93"/>
      <c r="D1507" s="93"/>
      <c r="E1507" s="105"/>
      <c r="F1507" s="105"/>
      <c r="G1507" s="105"/>
      <c r="H1507" s="105"/>
      <c r="I1507" s="105"/>
      <c r="J1507" s="105"/>
      <c r="K1507" s="105"/>
      <c r="L1507" s="105"/>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3"/>
      <c r="B1508" s="93"/>
      <c r="C1508" s="93"/>
      <c r="D1508" s="93"/>
      <c r="E1508" s="105"/>
      <c r="F1508" s="105"/>
      <c r="G1508" s="105"/>
      <c r="H1508" s="105"/>
      <c r="I1508" s="105"/>
      <c r="J1508" s="105"/>
      <c r="K1508" s="105"/>
      <c r="L1508" s="105"/>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3"/>
      <c r="B1509" s="93"/>
      <c r="C1509" s="93"/>
      <c r="D1509" s="93"/>
      <c r="E1509" s="105"/>
      <c r="F1509" s="105"/>
      <c r="G1509" s="105"/>
      <c r="H1509" s="105"/>
      <c r="I1509" s="105"/>
      <c r="J1509" s="105"/>
      <c r="K1509" s="105"/>
      <c r="L1509" s="105"/>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3"/>
      <c r="B1510" s="93"/>
      <c r="C1510" s="93"/>
      <c r="D1510" s="93"/>
      <c r="E1510" s="105"/>
      <c r="F1510" s="105"/>
      <c r="G1510" s="105"/>
      <c r="H1510" s="105"/>
      <c r="I1510" s="105"/>
      <c r="J1510" s="105"/>
      <c r="K1510" s="105"/>
      <c r="L1510" s="105"/>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3"/>
      <c r="B1511" s="93"/>
      <c r="C1511" s="93"/>
      <c r="D1511" s="93"/>
      <c r="E1511" s="105"/>
      <c r="F1511" s="105"/>
      <c r="G1511" s="105"/>
      <c r="H1511" s="105"/>
      <c r="I1511" s="105"/>
      <c r="J1511" s="105"/>
      <c r="K1511" s="105"/>
      <c r="L1511" s="105"/>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3"/>
      <c r="B1512" s="93"/>
      <c r="C1512" s="93"/>
      <c r="D1512" s="93"/>
      <c r="E1512" s="105"/>
      <c r="F1512" s="105"/>
      <c r="G1512" s="105"/>
      <c r="H1512" s="105"/>
      <c r="I1512" s="105"/>
      <c r="J1512" s="105"/>
      <c r="K1512" s="105"/>
      <c r="L1512" s="105"/>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3"/>
      <c r="B1513" s="93"/>
      <c r="C1513" s="93"/>
      <c r="D1513" s="93"/>
      <c r="E1513" s="105"/>
      <c r="F1513" s="105"/>
      <c r="G1513" s="105"/>
      <c r="H1513" s="105"/>
      <c r="I1513" s="105"/>
      <c r="J1513" s="105"/>
      <c r="K1513" s="105"/>
      <c r="L1513" s="105"/>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3"/>
      <c r="B1514" s="93"/>
      <c r="C1514" s="93"/>
      <c r="D1514" s="93"/>
      <c r="E1514" s="105"/>
      <c r="F1514" s="105"/>
      <c r="G1514" s="105"/>
      <c r="H1514" s="105"/>
      <c r="I1514" s="105"/>
      <c r="J1514" s="105"/>
      <c r="K1514" s="105"/>
      <c r="L1514" s="105"/>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3"/>
      <c r="B1515" s="93"/>
      <c r="C1515" s="93"/>
      <c r="D1515" s="93"/>
      <c r="E1515" s="105"/>
      <c r="F1515" s="105"/>
      <c r="G1515" s="105"/>
      <c r="H1515" s="105"/>
      <c r="I1515" s="105"/>
      <c r="J1515" s="105"/>
      <c r="K1515" s="105"/>
      <c r="L1515" s="10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3"/>
      <c r="B1516" s="93"/>
      <c r="C1516" s="93"/>
      <c r="D1516" s="93"/>
      <c r="E1516" s="105"/>
      <c r="F1516" s="105"/>
      <c r="G1516" s="105"/>
      <c r="H1516" s="105"/>
      <c r="I1516" s="105"/>
      <c r="J1516" s="105"/>
      <c r="K1516" s="105"/>
      <c r="L1516" s="105"/>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3"/>
      <c r="B1517" s="93"/>
      <c r="C1517" s="93"/>
      <c r="D1517" s="93"/>
      <c r="E1517" s="105"/>
      <c r="F1517" s="105"/>
      <c r="G1517" s="105"/>
      <c r="H1517" s="105"/>
      <c r="I1517" s="105"/>
      <c r="J1517" s="105"/>
      <c r="K1517" s="105"/>
      <c r="L1517" s="105"/>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3"/>
      <c r="B1518" s="93"/>
      <c r="C1518" s="93"/>
      <c r="D1518" s="93"/>
      <c r="E1518" s="105"/>
      <c r="F1518" s="105"/>
      <c r="G1518" s="105"/>
      <c r="H1518" s="105"/>
      <c r="I1518" s="105"/>
      <c r="J1518" s="105"/>
      <c r="K1518" s="105"/>
      <c r="L1518" s="105"/>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3"/>
      <c r="B1519" s="93"/>
      <c r="C1519" s="93"/>
      <c r="D1519" s="93"/>
      <c r="E1519" s="105"/>
      <c r="F1519" s="105"/>
      <c r="G1519" s="105"/>
      <c r="H1519" s="105"/>
      <c r="I1519" s="105"/>
      <c r="J1519" s="105"/>
      <c r="K1519" s="105"/>
      <c r="L1519" s="105"/>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3"/>
      <c r="B1520" s="93"/>
      <c r="C1520" s="93"/>
      <c r="D1520" s="93"/>
      <c r="E1520" s="105"/>
      <c r="F1520" s="105"/>
      <c r="G1520" s="105"/>
      <c r="H1520" s="105"/>
      <c r="I1520" s="105"/>
      <c r="J1520" s="105"/>
      <c r="K1520" s="105"/>
      <c r="L1520" s="105"/>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3"/>
      <c r="B1521" s="93"/>
      <c r="C1521" s="93"/>
      <c r="D1521" s="93"/>
      <c r="E1521" s="105"/>
      <c r="F1521" s="105"/>
      <c r="G1521" s="105"/>
      <c r="H1521" s="105"/>
      <c r="I1521" s="105"/>
      <c r="J1521" s="105"/>
      <c r="K1521" s="105"/>
      <c r="L1521" s="105"/>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3"/>
      <c r="B1522" s="93"/>
      <c r="C1522" s="93"/>
      <c r="D1522" s="93"/>
      <c r="E1522" s="105"/>
      <c r="F1522" s="105"/>
      <c r="G1522" s="105"/>
      <c r="H1522" s="105"/>
      <c r="I1522" s="105"/>
      <c r="J1522" s="105"/>
      <c r="K1522" s="105"/>
      <c r="L1522" s="105"/>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3"/>
      <c r="B1523" s="93"/>
      <c r="C1523" s="93"/>
      <c r="D1523" s="93"/>
      <c r="E1523" s="105"/>
      <c r="F1523" s="105"/>
      <c r="G1523" s="105"/>
      <c r="H1523" s="105"/>
      <c r="I1523" s="105"/>
      <c r="J1523" s="105"/>
      <c r="K1523" s="105"/>
      <c r="L1523" s="105"/>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3"/>
      <c r="B1524" s="93"/>
      <c r="C1524" s="93"/>
      <c r="D1524" s="93"/>
      <c r="E1524" s="105"/>
      <c r="F1524" s="105"/>
      <c r="G1524" s="105"/>
      <c r="H1524" s="105"/>
      <c r="I1524" s="105"/>
      <c r="J1524" s="105"/>
      <c r="K1524" s="105"/>
      <c r="L1524" s="105"/>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3"/>
      <c r="B1525" s="93"/>
      <c r="C1525" s="93"/>
      <c r="D1525" s="93"/>
      <c r="E1525" s="105"/>
      <c r="F1525" s="105"/>
      <c r="G1525" s="105"/>
      <c r="H1525" s="105"/>
      <c r="I1525" s="105"/>
      <c r="J1525" s="105"/>
      <c r="K1525" s="105"/>
      <c r="L1525" s="10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3"/>
      <c r="B1526" s="93"/>
      <c r="C1526" s="93"/>
      <c r="D1526" s="93"/>
      <c r="E1526" s="105"/>
      <c r="F1526" s="105"/>
      <c r="G1526" s="105"/>
      <c r="H1526" s="105"/>
      <c r="I1526" s="105"/>
      <c r="J1526" s="105"/>
      <c r="K1526" s="105"/>
      <c r="L1526" s="105"/>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3"/>
      <c r="B1527" s="93"/>
      <c r="C1527" s="93"/>
      <c r="D1527" s="93"/>
      <c r="E1527" s="105"/>
      <c r="F1527" s="105"/>
      <c r="G1527" s="105"/>
      <c r="H1527" s="105"/>
      <c r="I1527" s="105"/>
      <c r="J1527" s="105"/>
      <c r="K1527" s="105"/>
      <c r="L1527" s="105"/>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3"/>
      <c r="B1528" s="93"/>
      <c r="C1528" s="93"/>
      <c r="D1528" s="93"/>
      <c r="E1528" s="105"/>
      <c r="F1528" s="105"/>
      <c r="G1528" s="105"/>
      <c r="H1528" s="105"/>
      <c r="I1528" s="105"/>
      <c r="J1528" s="105"/>
      <c r="K1528" s="105"/>
      <c r="L1528" s="105"/>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3"/>
      <c r="B1529" s="93"/>
      <c r="C1529" s="93"/>
      <c r="D1529" s="93"/>
      <c r="E1529" s="105"/>
      <c r="F1529" s="105"/>
      <c r="G1529" s="105"/>
      <c r="H1529" s="105"/>
      <c r="I1529" s="105"/>
      <c r="J1529" s="105"/>
      <c r="K1529" s="105"/>
      <c r="L1529" s="105"/>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3"/>
      <c r="B1530" s="93"/>
      <c r="C1530" s="93"/>
      <c r="D1530" s="93"/>
      <c r="E1530" s="105"/>
      <c r="F1530" s="105"/>
      <c r="G1530" s="105"/>
      <c r="H1530" s="105"/>
      <c r="I1530" s="105"/>
      <c r="J1530" s="105"/>
      <c r="K1530" s="105"/>
      <c r="L1530" s="105"/>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3"/>
      <c r="B1531" s="93"/>
      <c r="C1531" s="93"/>
      <c r="D1531" s="93"/>
      <c r="E1531" s="105"/>
      <c r="F1531" s="105"/>
      <c r="G1531" s="105"/>
      <c r="H1531" s="105"/>
      <c r="I1531" s="105"/>
      <c r="J1531" s="105"/>
      <c r="K1531" s="105"/>
      <c r="L1531" s="105"/>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3"/>
      <c r="B1532" s="93"/>
      <c r="C1532" s="93"/>
      <c r="D1532" s="93"/>
      <c r="E1532" s="105"/>
      <c r="F1532" s="105"/>
      <c r="G1532" s="105"/>
      <c r="H1532" s="105"/>
      <c r="I1532" s="105"/>
      <c r="J1532" s="105"/>
      <c r="K1532" s="105"/>
      <c r="L1532" s="105"/>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3"/>
      <c r="B1533" s="93"/>
      <c r="C1533" s="93"/>
      <c r="D1533" s="93"/>
      <c r="E1533" s="105"/>
      <c r="F1533" s="105"/>
      <c r="G1533" s="105"/>
      <c r="H1533" s="105"/>
      <c r="I1533" s="105"/>
      <c r="J1533" s="105"/>
      <c r="K1533" s="105"/>
      <c r="L1533" s="105"/>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3"/>
      <c r="B1534" s="93"/>
      <c r="C1534" s="93"/>
      <c r="D1534" s="93"/>
      <c r="E1534" s="105"/>
      <c r="F1534" s="105"/>
      <c r="G1534" s="105"/>
      <c r="H1534" s="105"/>
      <c r="I1534" s="105"/>
      <c r="J1534" s="105"/>
      <c r="K1534" s="105"/>
      <c r="L1534" s="105"/>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3"/>
      <c r="B1535" s="93"/>
      <c r="C1535" s="93"/>
      <c r="D1535" s="93"/>
      <c r="E1535" s="105"/>
      <c r="F1535" s="105"/>
      <c r="G1535" s="105"/>
      <c r="H1535" s="105"/>
      <c r="I1535" s="105"/>
      <c r="J1535" s="105"/>
      <c r="K1535" s="105"/>
      <c r="L1535" s="10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3"/>
      <c r="B1536" s="93"/>
      <c r="C1536" s="93"/>
      <c r="D1536" s="93"/>
      <c r="E1536" s="105"/>
      <c r="F1536" s="105"/>
      <c r="G1536" s="105"/>
      <c r="H1536" s="105"/>
      <c r="I1536" s="105"/>
      <c r="J1536" s="105"/>
      <c r="K1536" s="105"/>
      <c r="L1536" s="105"/>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3"/>
      <c r="B1537" s="93"/>
      <c r="C1537" s="93"/>
      <c r="D1537" s="93"/>
      <c r="E1537" s="105"/>
      <c r="F1537" s="105"/>
      <c r="G1537" s="105"/>
      <c r="H1537" s="105"/>
      <c r="I1537" s="105"/>
      <c r="J1537" s="105"/>
      <c r="K1537" s="105"/>
      <c r="L1537" s="105"/>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3"/>
      <c r="B1538" s="93"/>
      <c r="C1538" s="93"/>
      <c r="D1538" s="93"/>
      <c r="E1538" s="105"/>
      <c r="F1538" s="105"/>
      <c r="G1538" s="105"/>
      <c r="H1538" s="105"/>
      <c r="I1538" s="105"/>
      <c r="J1538" s="105"/>
      <c r="K1538" s="105"/>
      <c r="L1538" s="105"/>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3"/>
      <c r="B1539" s="93"/>
      <c r="C1539" s="93"/>
      <c r="D1539" s="93"/>
      <c r="E1539" s="105"/>
      <c r="F1539" s="105"/>
      <c r="G1539" s="105"/>
      <c r="H1539" s="105"/>
      <c r="I1539" s="105"/>
      <c r="J1539" s="105"/>
      <c r="K1539" s="105"/>
      <c r="L1539" s="105"/>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3"/>
      <c r="B1540" s="93"/>
      <c r="C1540" s="93"/>
      <c r="D1540" s="93"/>
      <c r="E1540" s="105"/>
      <c r="F1540" s="105"/>
      <c r="G1540" s="105"/>
      <c r="H1540" s="105"/>
      <c r="I1540" s="105"/>
      <c r="J1540" s="105"/>
      <c r="K1540" s="105"/>
      <c r="L1540" s="105"/>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3"/>
      <c r="B1541" s="93"/>
      <c r="C1541" s="93"/>
      <c r="D1541" s="93"/>
      <c r="E1541" s="105"/>
      <c r="F1541" s="105"/>
      <c r="G1541" s="105"/>
      <c r="H1541" s="105"/>
      <c r="I1541" s="105"/>
      <c r="J1541" s="105"/>
      <c r="K1541" s="105"/>
      <c r="L1541" s="105"/>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3"/>
      <c r="B1542" s="93"/>
      <c r="C1542" s="93"/>
      <c r="D1542" s="93"/>
      <c r="E1542" s="105"/>
      <c r="F1542" s="105"/>
      <c r="G1542" s="105"/>
      <c r="H1542" s="105"/>
      <c r="I1542" s="105"/>
      <c r="J1542" s="105"/>
      <c r="K1542" s="105"/>
      <c r="L1542" s="105"/>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3"/>
      <c r="B1543" s="93"/>
      <c r="C1543" s="93"/>
      <c r="D1543" s="93"/>
      <c r="E1543" s="105"/>
      <c r="F1543" s="105"/>
      <c r="G1543" s="105"/>
      <c r="H1543" s="105"/>
      <c r="I1543" s="105"/>
      <c r="J1543" s="105"/>
      <c r="K1543" s="105"/>
      <c r="L1543" s="105"/>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3"/>
      <c r="B1544" s="93"/>
      <c r="C1544" s="93"/>
      <c r="D1544" s="93"/>
      <c r="E1544" s="105"/>
      <c r="F1544" s="105"/>
      <c r="G1544" s="105"/>
      <c r="H1544" s="105"/>
      <c r="I1544" s="105"/>
      <c r="J1544" s="105"/>
      <c r="K1544" s="105"/>
      <c r="L1544" s="105"/>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3"/>
      <c r="B1545" s="93"/>
      <c r="C1545" s="93"/>
      <c r="D1545" s="93"/>
      <c r="E1545" s="105"/>
      <c r="F1545" s="105"/>
      <c r="G1545" s="105"/>
      <c r="H1545" s="105"/>
      <c r="I1545" s="105"/>
      <c r="J1545" s="105"/>
      <c r="K1545" s="105"/>
      <c r="L1545" s="10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3"/>
      <c r="B1546" s="93"/>
      <c r="C1546" s="93"/>
      <c r="D1546" s="93"/>
      <c r="E1546" s="105"/>
      <c r="F1546" s="105"/>
      <c r="G1546" s="105"/>
      <c r="H1546" s="105"/>
      <c r="I1546" s="105"/>
      <c r="J1546" s="105"/>
      <c r="K1546" s="105"/>
      <c r="L1546" s="105"/>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3"/>
      <c r="B1547" s="93"/>
      <c r="C1547" s="93"/>
      <c r="D1547" s="93"/>
      <c r="E1547" s="105"/>
      <c r="F1547" s="105"/>
      <c r="G1547" s="105"/>
      <c r="H1547" s="105"/>
      <c r="I1547" s="105"/>
      <c r="J1547" s="105"/>
      <c r="K1547" s="105"/>
      <c r="L1547" s="105"/>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3"/>
      <c r="B1548" s="93"/>
      <c r="C1548" s="93"/>
      <c r="D1548" s="93"/>
      <c r="E1548" s="105"/>
      <c r="F1548" s="105"/>
      <c r="G1548" s="105"/>
      <c r="H1548" s="105"/>
      <c r="I1548" s="105"/>
      <c r="J1548" s="105"/>
      <c r="K1548" s="105"/>
      <c r="L1548" s="105"/>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3"/>
      <c r="B1549" s="93"/>
      <c r="C1549" s="93"/>
      <c r="D1549" s="93"/>
      <c r="E1549" s="105"/>
      <c r="F1549" s="105"/>
      <c r="G1549" s="105"/>
      <c r="H1549" s="105"/>
      <c r="I1549" s="105"/>
      <c r="J1549" s="105"/>
      <c r="K1549" s="105"/>
      <c r="L1549" s="105"/>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3"/>
      <c r="B1550" s="93"/>
      <c r="C1550" s="93"/>
      <c r="D1550" s="93"/>
      <c r="E1550" s="105"/>
      <c r="F1550" s="105"/>
      <c r="G1550" s="105"/>
      <c r="H1550" s="105"/>
      <c r="I1550" s="105"/>
      <c r="J1550" s="105"/>
      <c r="K1550" s="105"/>
      <c r="L1550" s="105"/>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3"/>
      <c r="B1551" s="93"/>
      <c r="C1551" s="93"/>
      <c r="D1551" s="93"/>
      <c r="E1551" s="105"/>
      <c r="F1551" s="105"/>
      <c r="G1551" s="105"/>
      <c r="H1551" s="105"/>
      <c r="I1551" s="105"/>
      <c r="J1551" s="105"/>
      <c r="K1551" s="105"/>
      <c r="L1551" s="105"/>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3"/>
      <c r="B1552" s="93"/>
      <c r="C1552" s="93"/>
      <c r="D1552" s="93"/>
      <c r="E1552" s="105"/>
      <c r="F1552" s="105"/>
      <c r="G1552" s="105"/>
      <c r="H1552" s="105"/>
      <c r="I1552" s="105"/>
      <c r="J1552" s="105"/>
      <c r="K1552" s="105"/>
      <c r="L1552" s="105"/>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3"/>
      <c r="B1553" s="93"/>
      <c r="C1553" s="93"/>
      <c r="D1553" s="93"/>
      <c r="E1553" s="105"/>
      <c r="F1553" s="105"/>
      <c r="G1553" s="105"/>
      <c r="H1553" s="105"/>
      <c r="I1553" s="105"/>
      <c r="J1553" s="105"/>
      <c r="K1553" s="105"/>
      <c r="L1553" s="105"/>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3"/>
      <c r="B1554" s="93"/>
      <c r="C1554" s="93"/>
      <c r="D1554" s="93"/>
      <c r="E1554" s="105"/>
      <c r="F1554" s="105"/>
      <c r="G1554" s="105"/>
      <c r="H1554" s="105"/>
      <c r="I1554" s="105"/>
      <c r="J1554" s="105"/>
      <c r="K1554" s="105"/>
      <c r="L1554" s="105"/>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3"/>
      <c r="B1555" s="93"/>
      <c r="C1555" s="93"/>
      <c r="D1555" s="93"/>
      <c r="E1555" s="105"/>
      <c r="F1555" s="105"/>
      <c r="G1555" s="105"/>
      <c r="H1555" s="105"/>
      <c r="I1555" s="105"/>
      <c r="J1555" s="105"/>
      <c r="K1555" s="105"/>
      <c r="L1555" s="10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3"/>
      <c r="B1556" s="93"/>
      <c r="C1556" s="93"/>
      <c r="D1556" s="93"/>
      <c r="E1556" s="105"/>
      <c r="F1556" s="105"/>
      <c r="G1556" s="105"/>
      <c r="H1556" s="105"/>
      <c r="I1556" s="105"/>
      <c r="J1556" s="105"/>
      <c r="K1556" s="105"/>
      <c r="L1556" s="105"/>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3"/>
      <c r="B1557" s="93"/>
      <c r="C1557" s="93"/>
      <c r="D1557" s="93"/>
      <c r="E1557" s="105"/>
      <c r="F1557" s="105"/>
      <c r="G1557" s="105"/>
      <c r="H1557" s="105"/>
      <c r="I1557" s="105"/>
      <c r="J1557" s="105"/>
      <c r="K1557" s="105"/>
      <c r="L1557" s="105"/>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3"/>
      <c r="B1558" s="93"/>
      <c r="C1558" s="93"/>
      <c r="D1558" s="93"/>
      <c r="E1558" s="105"/>
      <c r="F1558" s="105"/>
      <c r="G1558" s="105"/>
      <c r="H1558" s="105"/>
      <c r="I1558" s="105"/>
      <c r="J1558" s="105"/>
      <c r="K1558" s="105"/>
      <c r="L1558" s="105"/>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3"/>
      <c r="B1559" s="93"/>
      <c r="C1559" s="93"/>
      <c r="D1559" s="93"/>
      <c r="E1559" s="105"/>
      <c r="F1559" s="105"/>
      <c r="G1559" s="105"/>
      <c r="H1559" s="105"/>
      <c r="I1559" s="105"/>
      <c r="J1559" s="105"/>
      <c r="K1559" s="105"/>
      <c r="L1559" s="105"/>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3"/>
      <c r="B1560" s="93"/>
      <c r="C1560" s="93"/>
      <c r="D1560" s="93"/>
      <c r="E1560" s="105"/>
      <c r="F1560" s="105"/>
      <c r="G1560" s="105"/>
      <c r="H1560" s="105"/>
      <c r="I1560" s="105"/>
      <c r="J1560" s="105"/>
      <c r="K1560" s="105"/>
      <c r="L1560" s="105"/>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3"/>
      <c r="B1561" s="93"/>
      <c r="C1561" s="93"/>
      <c r="D1561" s="93"/>
      <c r="E1561" s="105"/>
      <c r="F1561" s="105"/>
      <c r="G1561" s="105"/>
      <c r="H1561" s="105"/>
      <c r="I1561" s="105"/>
      <c r="J1561" s="105"/>
      <c r="K1561" s="105"/>
      <c r="L1561" s="105"/>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3"/>
      <c r="B1562" s="93"/>
      <c r="C1562" s="93"/>
      <c r="D1562" s="93"/>
      <c r="E1562" s="105"/>
      <c r="F1562" s="105"/>
      <c r="G1562" s="105"/>
      <c r="H1562" s="105"/>
      <c r="I1562" s="105"/>
      <c r="J1562" s="105"/>
      <c r="K1562" s="105"/>
      <c r="L1562" s="105"/>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3"/>
      <c r="B1563" s="93"/>
      <c r="C1563" s="93"/>
      <c r="D1563" s="93"/>
      <c r="E1563" s="105"/>
      <c r="F1563" s="105"/>
      <c r="G1563" s="105"/>
      <c r="H1563" s="105"/>
      <c r="I1563" s="105"/>
      <c r="J1563" s="105"/>
      <c r="K1563" s="105"/>
      <c r="L1563" s="105"/>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3"/>
      <c r="B1564" s="93"/>
      <c r="C1564" s="93"/>
      <c r="D1564" s="93"/>
      <c r="E1564" s="105"/>
      <c r="F1564" s="105"/>
      <c r="G1564" s="105"/>
      <c r="H1564" s="105"/>
      <c r="I1564" s="105"/>
      <c r="J1564" s="105"/>
      <c r="K1564" s="105"/>
      <c r="L1564" s="105"/>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3"/>
      <c r="B1565" s="93"/>
      <c r="C1565" s="93"/>
      <c r="D1565" s="93"/>
      <c r="E1565" s="105"/>
      <c r="F1565" s="105"/>
      <c r="G1565" s="105"/>
      <c r="H1565" s="105"/>
      <c r="I1565" s="105"/>
      <c r="J1565" s="105"/>
      <c r="K1565" s="105"/>
      <c r="L1565" s="10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3"/>
      <c r="B1566" s="93"/>
      <c r="C1566" s="93"/>
      <c r="D1566" s="93"/>
      <c r="E1566" s="105"/>
      <c r="F1566" s="105"/>
      <c r="G1566" s="105"/>
      <c r="H1566" s="105"/>
      <c r="I1566" s="105"/>
      <c r="J1566" s="105"/>
      <c r="K1566" s="105"/>
      <c r="L1566" s="105"/>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3"/>
      <c r="B1567" s="93"/>
      <c r="C1567" s="93"/>
      <c r="D1567" s="93"/>
      <c r="E1567" s="105"/>
      <c r="F1567" s="105"/>
      <c r="G1567" s="105"/>
      <c r="H1567" s="105"/>
      <c r="I1567" s="105"/>
      <c r="J1567" s="105"/>
      <c r="K1567" s="105"/>
      <c r="L1567" s="105"/>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3"/>
      <c r="B1568" s="93"/>
      <c r="C1568" s="93"/>
      <c r="D1568" s="93"/>
      <c r="E1568" s="105"/>
      <c r="F1568" s="105"/>
      <c r="G1568" s="105"/>
      <c r="H1568" s="105"/>
      <c r="I1568" s="105"/>
      <c r="J1568" s="105"/>
      <c r="K1568" s="105"/>
      <c r="L1568" s="105"/>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3"/>
      <c r="B1569" s="93"/>
      <c r="C1569" s="93"/>
      <c r="D1569" s="93"/>
      <c r="E1569" s="105"/>
      <c r="F1569" s="105"/>
      <c r="G1569" s="105"/>
      <c r="H1569" s="105"/>
      <c r="I1569" s="105"/>
      <c r="J1569" s="105"/>
      <c r="K1569" s="105"/>
      <c r="L1569" s="105"/>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3"/>
      <c r="B1570" s="93"/>
      <c r="C1570" s="93"/>
      <c r="D1570" s="93"/>
      <c r="E1570" s="105"/>
      <c r="F1570" s="105"/>
      <c r="G1570" s="105"/>
      <c r="H1570" s="105"/>
      <c r="I1570" s="105"/>
      <c r="J1570" s="105"/>
      <c r="K1570" s="105"/>
      <c r="L1570" s="105"/>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3"/>
      <c r="B1571" s="93"/>
      <c r="C1571" s="93"/>
      <c r="D1571" s="93"/>
      <c r="E1571" s="105"/>
      <c r="F1571" s="105"/>
      <c r="G1571" s="105"/>
      <c r="H1571" s="105"/>
      <c r="I1571" s="105"/>
      <c r="J1571" s="105"/>
      <c r="K1571" s="105"/>
      <c r="L1571" s="105"/>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3"/>
      <c r="B1572" s="93"/>
      <c r="C1572" s="93"/>
      <c r="D1572" s="93"/>
      <c r="E1572" s="105"/>
      <c r="F1572" s="105"/>
      <c r="G1572" s="105"/>
      <c r="H1572" s="105"/>
      <c r="I1572" s="105"/>
      <c r="J1572" s="105"/>
      <c r="K1572" s="105"/>
      <c r="L1572" s="105"/>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3"/>
      <c r="B1573" s="93"/>
      <c r="C1573" s="93"/>
      <c r="D1573" s="93"/>
      <c r="E1573" s="105"/>
      <c r="F1573" s="105"/>
      <c r="G1573" s="105"/>
      <c r="H1573" s="105"/>
      <c r="I1573" s="105"/>
      <c r="J1573" s="105"/>
      <c r="K1573" s="105"/>
      <c r="L1573" s="105"/>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3"/>
      <c r="B1574" s="93"/>
      <c r="C1574" s="93"/>
      <c r="D1574" s="93"/>
      <c r="E1574" s="105"/>
      <c r="F1574" s="105"/>
      <c r="G1574" s="105"/>
      <c r="H1574" s="105"/>
      <c r="I1574" s="105"/>
      <c r="J1574" s="105"/>
      <c r="K1574" s="105"/>
      <c r="L1574" s="105"/>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3"/>
      <c r="B1575" s="93"/>
      <c r="C1575" s="93"/>
      <c r="D1575" s="93"/>
      <c r="E1575" s="105"/>
      <c r="F1575" s="105"/>
      <c r="G1575" s="105"/>
      <c r="H1575" s="105"/>
      <c r="I1575" s="105"/>
      <c r="J1575" s="105"/>
      <c r="K1575" s="105"/>
      <c r="L1575" s="10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3"/>
      <c r="B1576" s="93"/>
      <c r="C1576" s="93"/>
      <c r="D1576" s="93"/>
      <c r="E1576" s="105"/>
      <c r="F1576" s="105"/>
      <c r="G1576" s="105"/>
      <c r="H1576" s="105"/>
      <c r="I1576" s="105"/>
      <c r="J1576" s="105"/>
      <c r="K1576" s="105"/>
      <c r="L1576" s="105"/>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3"/>
      <c r="B1577" s="93"/>
      <c r="C1577" s="93"/>
      <c r="D1577" s="93"/>
      <c r="E1577" s="105"/>
      <c r="F1577" s="105"/>
      <c r="G1577" s="105"/>
      <c r="H1577" s="105"/>
      <c r="I1577" s="105"/>
      <c r="J1577" s="105"/>
      <c r="K1577" s="105"/>
      <c r="L1577" s="105"/>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3"/>
      <c r="B1578" s="93"/>
      <c r="C1578" s="93"/>
      <c r="D1578" s="93"/>
      <c r="E1578" s="105"/>
      <c r="F1578" s="105"/>
      <c r="G1578" s="105"/>
      <c r="H1578" s="105"/>
      <c r="I1578" s="105"/>
      <c r="J1578" s="105"/>
      <c r="K1578" s="105"/>
      <c r="L1578" s="105"/>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3"/>
      <c r="B1579" s="93"/>
      <c r="C1579" s="93"/>
      <c r="D1579" s="93"/>
      <c r="E1579" s="105"/>
      <c r="F1579" s="105"/>
      <c r="G1579" s="105"/>
      <c r="H1579" s="105"/>
      <c r="I1579" s="105"/>
      <c r="J1579" s="105"/>
      <c r="K1579" s="105"/>
      <c r="L1579" s="105"/>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3"/>
      <c r="B1580" s="93"/>
      <c r="C1580" s="93"/>
      <c r="D1580" s="93"/>
      <c r="E1580" s="105"/>
      <c r="F1580" s="105"/>
      <c r="G1580" s="105"/>
      <c r="H1580" s="105"/>
      <c r="I1580" s="105"/>
      <c r="J1580" s="105"/>
      <c r="K1580" s="105"/>
      <c r="L1580" s="105"/>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3"/>
      <c r="B1581" s="93"/>
      <c r="C1581" s="93"/>
      <c r="D1581" s="93"/>
      <c r="E1581" s="105"/>
      <c r="F1581" s="105"/>
      <c r="G1581" s="105"/>
      <c r="H1581" s="105"/>
      <c r="I1581" s="105"/>
      <c r="J1581" s="105"/>
      <c r="K1581" s="105"/>
      <c r="L1581" s="105"/>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3"/>
      <c r="B1582" s="93"/>
      <c r="C1582" s="93"/>
      <c r="D1582" s="93"/>
      <c r="E1582" s="105"/>
      <c r="F1582" s="105"/>
      <c r="G1582" s="105"/>
      <c r="H1582" s="105"/>
      <c r="I1582" s="105"/>
      <c r="J1582" s="105"/>
      <c r="K1582" s="105"/>
      <c r="L1582" s="105"/>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3"/>
      <c r="B1583" s="93"/>
      <c r="C1583" s="93"/>
      <c r="D1583" s="93"/>
      <c r="E1583" s="105"/>
      <c r="F1583" s="105"/>
      <c r="G1583" s="105"/>
      <c r="H1583" s="105"/>
      <c r="I1583" s="105"/>
      <c r="J1583" s="105"/>
      <c r="K1583" s="105"/>
      <c r="L1583" s="105"/>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3"/>
      <c r="B1584" s="93"/>
      <c r="C1584" s="93"/>
      <c r="D1584" s="93"/>
      <c r="E1584" s="105"/>
      <c r="F1584" s="105"/>
      <c r="G1584" s="105"/>
      <c r="H1584" s="105"/>
      <c r="I1584" s="105"/>
      <c r="J1584" s="105"/>
      <c r="K1584" s="105"/>
      <c r="L1584" s="105"/>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3"/>
      <c r="B1585" s="93"/>
      <c r="C1585" s="93"/>
      <c r="D1585" s="93"/>
      <c r="E1585" s="105"/>
      <c r="F1585" s="105"/>
      <c r="G1585" s="105"/>
      <c r="H1585" s="105"/>
      <c r="I1585" s="105"/>
      <c r="J1585" s="105"/>
      <c r="K1585" s="105"/>
      <c r="L1585" s="10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3"/>
      <c r="B1586" s="93"/>
      <c r="C1586" s="93"/>
      <c r="D1586" s="93"/>
      <c r="E1586" s="105"/>
      <c r="F1586" s="105"/>
      <c r="G1586" s="105"/>
      <c r="H1586" s="105"/>
      <c r="I1586" s="105"/>
      <c r="J1586" s="105"/>
      <c r="K1586" s="105"/>
      <c r="L1586" s="105"/>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3"/>
      <c r="B1587" s="93"/>
      <c r="C1587" s="93"/>
      <c r="D1587" s="93"/>
      <c r="E1587" s="105"/>
      <c r="F1587" s="105"/>
      <c r="G1587" s="105"/>
      <c r="H1587" s="105"/>
      <c r="I1587" s="105"/>
      <c r="J1587" s="105"/>
      <c r="K1587" s="105"/>
      <c r="L1587" s="105"/>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3"/>
      <c r="B1588" s="93"/>
      <c r="C1588" s="93"/>
      <c r="D1588" s="93"/>
      <c r="E1588" s="105"/>
      <c r="F1588" s="105"/>
      <c r="G1588" s="105"/>
      <c r="H1588" s="105"/>
      <c r="I1588" s="105"/>
      <c r="J1588" s="105"/>
      <c r="K1588" s="105"/>
      <c r="L1588" s="105"/>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3"/>
      <c r="B1589" s="93"/>
      <c r="C1589" s="93"/>
      <c r="D1589" s="93"/>
      <c r="E1589" s="105"/>
      <c r="F1589" s="105"/>
      <c r="G1589" s="105"/>
      <c r="H1589" s="105"/>
      <c r="I1589" s="105"/>
      <c r="J1589" s="105"/>
      <c r="K1589" s="105"/>
      <c r="L1589" s="105"/>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3"/>
      <c r="B1590" s="93"/>
      <c r="C1590" s="93"/>
      <c r="D1590" s="93"/>
      <c r="E1590" s="105"/>
      <c r="F1590" s="105"/>
      <c r="G1590" s="105"/>
      <c r="H1590" s="105"/>
      <c r="I1590" s="105"/>
      <c r="J1590" s="105"/>
      <c r="K1590" s="105"/>
      <c r="L1590" s="105"/>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3"/>
      <c r="B1591" s="93"/>
      <c r="C1591" s="93"/>
      <c r="D1591" s="93"/>
      <c r="E1591" s="105"/>
      <c r="F1591" s="105"/>
      <c r="G1591" s="105"/>
      <c r="H1591" s="105"/>
      <c r="I1591" s="105"/>
      <c r="J1591" s="105"/>
      <c r="K1591" s="105"/>
      <c r="L1591" s="105"/>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3"/>
      <c r="B1592" s="93"/>
      <c r="C1592" s="93"/>
      <c r="D1592" s="93"/>
      <c r="E1592" s="105"/>
      <c r="F1592" s="105"/>
      <c r="G1592" s="105"/>
      <c r="H1592" s="105"/>
      <c r="I1592" s="105"/>
      <c r="J1592" s="105"/>
      <c r="K1592" s="105"/>
      <c r="L1592" s="105"/>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3"/>
      <c r="B1593" s="93"/>
      <c r="C1593" s="93"/>
      <c r="D1593" s="93"/>
      <c r="E1593" s="105"/>
      <c r="F1593" s="105"/>
      <c r="G1593" s="105"/>
      <c r="H1593" s="105"/>
      <c r="I1593" s="105"/>
      <c r="J1593" s="105"/>
      <c r="K1593" s="105"/>
      <c r="L1593" s="105"/>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3"/>
      <c r="B1594" s="93"/>
      <c r="C1594" s="93"/>
      <c r="D1594" s="93"/>
      <c r="E1594" s="105"/>
      <c r="F1594" s="105"/>
      <c r="G1594" s="105"/>
      <c r="H1594" s="105"/>
      <c r="I1594" s="105"/>
      <c r="J1594" s="105"/>
      <c r="K1594" s="105"/>
      <c r="L1594" s="105"/>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3"/>
      <c r="B1595" s="93"/>
      <c r="C1595" s="93"/>
      <c r="D1595" s="93"/>
      <c r="E1595" s="105"/>
      <c r="F1595" s="105"/>
      <c r="G1595" s="105"/>
      <c r="H1595" s="105"/>
      <c r="I1595" s="105"/>
      <c r="J1595" s="105"/>
      <c r="K1595" s="105"/>
      <c r="L1595" s="10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3"/>
      <c r="B1596" s="93"/>
      <c r="C1596" s="93"/>
      <c r="D1596" s="93"/>
      <c r="E1596" s="105"/>
      <c r="F1596" s="105"/>
      <c r="G1596" s="105"/>
      <c r="H1596" s="105"/>
      <c r="I1596" s="105"/>
      <c r="J1596" s="105"/>
      <c r="K1596" s="105"/>
      <c r="L1596" s="105"/>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3"/>
      <c r="B1597" s="93"/>
      <c r="C1597" s="93"/>
      <c r="D1597" s="93"/>
      <c r="E1597" s="105"/>
      <c r="F1597" s="105"/>
      <c r="G1597" s="105"/>
      <c r="H1597" s="105"/>
      <c r="I1597" s="105"/>
      <c r="J1597" s="105"/>
      <c r="K1597" s="105"/>
      <c r="L1597" s="105"/>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3"/>
      <c r="B1598" s="93"/>
      <c r="C1598" s="93"/>
      <c r="D1598" s="93"/>
      <c r="E1598" s="105"/>
      <c r="F1598" s="105"/>
      <c r="G1598" s="105"/>
      <c r="H1598" s="105"/>
      <c r="I1598" s="105"/>
      <c r="J1598" s="105"/>
      <c r="K1598" s="105"/>
      <c r="L1598" s="105"/>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3"/>
      <c r="B1599" s="93"/>
      <c r="C1599" s="93"/>
      <c r="D1599" s="93"/>
      <c r="E1599" s="105"/>
      <c r="F1599" s="105"/>
      <c r="G1599" s="105"/>
      <c r="H1599" s="105"/>
      <c r="I1599" s="105"/>
      <c r="J1599" s="105"/>
      <c r="K1599" s="105"/>
      <c r="L1599" s="105"/>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3"/>
      <c r="B1600" s="93"/>
      <c r="C1600" s="93"/>
      <c r="D1600" s="93"/>
      <c r="E1600" s="105"/>
      <c r="F1600" s="105"/>
      <c r="G1600" s="105"/>
      <c r="H1600" s="105"/>
      <c r="I1600" s="105"/>
      <c r="J1600" s="105"/>
      <c r="K1600" s="105"/>
      <c r="L1600" s="105"/>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3"/>
      <c r="B1601" s="93"/>
      <c r="C1601" s="93"/>
      <c r="D1601" s="93"/>
      <c r="E1601" s="105"/>
      <c r="F1601" s="105"/>
      <c r="G1601" s="105"/>
      <c r="H1601" s="105"/>
      <c r="I1601" s="105"/>
      <c r="J1601" s="105"/>
      <c r="K1601" s="105"/>
      <c r="L1601" s="105"/>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3"/>
      <c r="B1602" s="93"/>
      <c r="C1602" s="93"/>
      <c r="D1602" s="93"/>
      <c r="E1602" s="105"/>
      <c r="F1602" s="105"/>
      <c r="G1602" s="105"/>
      <c r="H1602" s="105"/>
      <c r="I1602" s="105"/>
      <c r="J1602" s="105"/>
      <c r="K1602" s="105"/>
      <c r="L1602" s="105"/>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3"/>
      <c r="B1603" s="93"/>
      <c r="C1603" s="93"/>
      <c r="D1603" s="93"/>
      <c r="E1603" s="105"/>
      <c r="F1603" s="105"/>
      <c r="G1603" s="105"/>
      <c r="H1603" s="105"/>
      <c r="I1603" s="105"/>
      <c r="J1603" s="105"/>
      <c r="K1603" s="105"/>
      <c r="L1603" s="105"/>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3"/>
      <c r="B1604" s="93"/>
      <c r="C1604" s="93"/>
      <c r="D1604" s="93"/>
      <c r="E1604" s="105"/>
      <c r="F1604" s="105"/>
      <c r="G1604" s="105"/>
      <c r="H1604" s="105"/>
      <c r="I1604" s="105"/>
      <c r="J1604" s="105"/>
      <c r="K1604" s="105"/>
      <c r="L1604" s="105"/>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3"/>
      <c r="B1605" s="93"/>
      <c r="C1605" s="93"/>
      <c r="D1605" s="93"/>
      <c r="E1605" s="105"/>
      <c r="F1605" s="105"/>
      <c r="G1605" s="105"/>
      <c r="H1605" s="105"/>
      <c r="I1605" s="105"/>
      <c r="J1605" s="105"/>
      <c r="K1605" s="105"/>
      <c r="L1605" s="1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3"/>
      <c r="B1606" s="93"/>
      <c r="C1606" s="93"/>
      <c r="D1606" s="93"/>
      <c r="E1606" s="105"/>
      <c r="F1606" s="105"/>
      <c r="G1606" s="105"/>
      <c r="H1606" s="105"/>
      <c r="I1606" s="105"/>
      <c r="J1606" s="105"/>
      <c r="K1606" s="105"/>
      <c r="L1606" s="105"/>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3"/>
      <c r="B1607" s="93"/>
      <c r="C1607" s="93"/>
      <c r="D1607" s="93"/>
      <c r="E1607" s="105"/>
      <c r="F1607" s="105"/>
      <c r="G1607" s="105"/>
      <c r="H1607" s="105"/>
      <c r="I1607" s="105"/>
      <c r="J1607" s="105"/>
      <c r="K1607" s="105"/>
      <c r="L1607" s="105"/>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3"/>
      <c r="B1608" s="93"/>
      <c r="C1608" s="93"/>
      <c r="D1608" s="93"/>
      <c r="E1608" s="105"/>
      <c r="F1608" s="105"/>
      <c r="G1608" s="105"/>
      <c r="H1608" s="105"/>
      <c r="I1608" s="105"/>
      <c r="J1608" s="105"/>
      <c r="K1608" s="105"/>
      <c r="L1608" s="105"/>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3"/>
      <c r="B1609" s="93"/>
      <c r="C1609" s="93"/>
      <c r="D1609" s="93"/>
      <c r="E1609" s="105"/>
      <c r="F1609" s="105"/>
      <c r="G1609" s="105"/>
      <c r="H1609" s="105"/>
      <c r="I1609" s="105"/>
      <c r="J1609" s="105"/>
      <c r="K1609" s="105"/>
      <c r="L1609" s="105"/>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3"/>
      <c r="B1610" s="93"/>
      <c r="C1610" s="93"/>
      <c r="D1610" s="93"/>
      <c r="E1610" s="105"/>
      <c r="F1610" s="105"/>
      <c r="G1610" s="105"/>
      <c r="H1610" s="105"/>
      <c r="I1610" s="105"/>
      <c r="J1610" s="105"/>
      <c r="K1610" s="105"/>
      <c r="L1610" s="105"/>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3"/>
      <c r="B1611" s="93"/>
      <c r="C1611" s="93"/>
      <c r="D1611" s="93"/>
      <c r="E1611" s="105"/>
      <c r="F1611" s="105"/>
      <c r="G1611" s="105"/>
      <c r="H1611" s="105"/>
      <c r="I1611" s="105"/>
      <c r="J1611" s="105"/>
      <c r="K1611" s="105"/>
      <c r="L1611" s="105"/>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3"/>
      <c r="B1612" s="93"/>
      <c r="C1612" s="93"/>
      <c r="D1612" s="93"/>
      <c r="E1612" s="105"/>
      <c r="F1612" s="105"/>
      <c r="G1612" s="105"/>
      <c r="H1612" s="105"/>
      <c r="I1612" s="105"/>
      <c r="J1612" s="105"/>
      <c r="K1612" s="105"/>
      <c r="L1612" s="105"/>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3"/>
      <c r="B1613" s="93"/>
      <c r="C1613" s="93"/>
      <c r="D1613" s="93"/>
      <c r="E1613" s="105"/>
      <c r="F1613" s="105"/>
      <c r="G1613" s="105"/>
      <c r="H1613" s="105"/>
      <c r="I1613" s="105"/>
      <c r="J1613" s="105"/>
      <c r="K1613" s="105"/>
      <c r="L1613" s="105"/>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3"/>
      <c r="B1614" s="93"/>
      <c r="C1614" s="93"/>
      <c r="D1614" s="93"/>
      <c r="E1614" s="105"/>
      <c r="F1614" s="105"/>
      <c r="G1614" s="105"/>
      <c r="H1614" s="105"/>
      <c r="I1614" s="105"/>
      <c r="J1614" s="105"/>
      <c r="K1614" s="105"/>
      <c r="L1614" s="105"/>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3"/>
      <c r="B1615" s="93"/>
      <c r="C1615" s="93"/>
      <c r="D1615" s="93"/>
      <c r="E1615" s="105"/>
      <c r="F1615" s="105"/>
      <c r="G1615" s="105"/>
      <c r="H1615" s="105"/>
      <c r="I1615" s="105"/>
      <c r="J1615" s="105"/>
      <c r="K1615" s="105"/>
      <c r="L1615" s="10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3"/>
      <c r="B1616" s="93"/>
      <c r="C1616" s="93"/>
      <c r="D1616" s="93"/>
      <c r="E1616" s="105"/>
      <c r="F1616" s="105"/>
      <c r="G1616" s="105"/>
      <c r="H1616" s="105"/>
      <c r="I1616" s="105"/>
      <c r="J1616" s="105"/>
      <c r="K1616" s="105"/>
      <c r="L1616" s="105"/>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3"/>
      <c r="B1617" s="93"/>
      <c r="C1617" s="93"/>
      <c r="D1617" s="93"/>
      <c r="E1617" s="105"/>
      <c r="F1617" s="105"/>
      <c r="G1617" s="105"/>
      <c r="H1617" s="105"/>
      <c r="I1617" s="105"/>
      <c r="J1617" s="105"/>
      <c r="K1617" s="105"/>
      <c r="L1617" s="105"/>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3"/>
      <c r="B1618" s="93"/>
      <c r="C1618" s="93"/>
      <c r="D1618" s="93"/>
      <c r="E1618" s="105"/>
      <c r="F1618" s="105"/>
      <c r="G1618" s="105"/>
      <c r="H1618" s="105"/>
      <c r="I1618" s="105"/>
      <c r="J1618" s="105"/>
      <c r="K1618" s="105"/>
      <c r="L1618" s="105"/>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3"/>
      <c r="B1619" s="93"/>
      <c r="C1619" s="93"/>
      <c r="D1619" s="93"/>
      <c r="E1619" s="105"/>
      <c r="F1619" s="105"/>
      <c r="G1619" s="105"/>
      <c r="H1619" s="105"/>
      <c r="I1619" s="105"/>
      <c r="J1619" s="105"/>
      <c r="K1619" s="105"/>
      <c r="L1619" s="105"/>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3"/>
      <c r="B1620" s="93"/>
      <c r="C1620" s="93"/>
      <c r="D1620" s="93"/>
      <c r="E1620" s="105"/>
      <c r="F1620" s="105"/>
      <c r="G1620" s="105"/>
      <c r="H1620" s="105"/>
      <c r="I1620" s="105"/>
      <c r="J1620" s="105"/>
      <c r="K1620" s="105"/>
      <c r="L1620" s="105"/>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3"/>
      <c r="B1621" s="93"/>
      <c r="C1621" s="93"/>
      <c r="D1621" s="93"/>
      <c r="E1621" s="105"/>
      <c r="F1621" s="105"/>
      <c r="G1621" s="105"/>
      <c r="H1621" s="105"/>
      <c r="I1621" s="105"/>
      <c r="J1621" s="105"/>
      <c r="K1621" s="105"/>
      <c r="L1621" s="105"/>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3"/>
      <c r="B1622" s="93"/>
      <c r="C1622" s="93"/>
      <c r="D1622" s="93"/>
      <c r="E1622" s="105"/>
      <c r="F1622" s="105"/>
      <c r="G1622" s="105"/>
      <c r="H1622" s="105"/>
      <c r="I1622" s="105"/>
      <c r="J1622" s="105"/>
      <c r="K1622" s="105"/>
      <c r="L1622" s="105"/>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3"/>
      <c r="B1623" s="93"/>
      <c r="C1623" s="93"/>
      <c r="D1623" s="93"/>
      <c r="E1623" s="105"/>
      <c r="F1623" s="105"/>
      <c r="G1623" s="105"/>
      <c r="H1623" s="105"/>
      <c r="I1623" s="105"/>
      <c r="J1623" s="105"/>
      <c r="K1623" s="105"/>
      <c r="L1623" s="105"/>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3"/>
      <c r="B1624" s="93"/>
      <c r="C1624" s="93"/>
      <c r="D1624" s="93"/>
      <c r="E1624" s="105"/>
      <c r="F1624" s="105"/>
      <c r="G1624" s="105"/>
      <c r="H1624" s="105"/>
      <c r="I1624" s="105"/>
      <c r="J1624" s="105"/>
      <c r="K1624" s="105"/>
      <c r="L1624" s="105"/>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3"/>
      <c r="B1625" s="93"/>
      <c r="C1625" s="93"/>
      <c r="D1625" s="93"/>
      <c r="E1625" s="105"/>
      <c r="F1625" s="105"/>
      <c r="G1625" s="105"/>
      <c r="H1625" s="105"/>
      <c r="I1625" s="105"/>
      <c r="J1625" s="105"/>
      <c r="K1625" s="105"/>
      <c r="L1625" s="10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3"/>
      <c r="B1626" s="93"/>
      <c r="C1626" s="93"/>
      <c r="D1626" s="93"/>
      <c r="E1626" s="105"/>
      <c r="F1626" s="105"/>
      <c r="G1626" s="105"/>
      <c r="H1626" s="105"/>
      <c r="I1626" s="105"/>
      <c r="J1626" s="105"/>
      <c r="K1626" s="105"/>
      <c r="L1626" s="105"/>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3"/>
      <c r="B1627" s="93"/>
      <c r="C1627" s="93"/>
      <c r="D1627" s="93"/>
      <c r="E1627" s="105"/>
      <c r="F1627" s="105"/>
      <c r="G1627" s="105"/>
      <c r="H1627" s="105"/>
      <c r="I1627" s="105"/>
      <c r="J1627" s="105"/>
      <c r="K1627" s="105"/>
      <c r="L1627" s="105"/>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3"/>
      <c r="B1628" s="93"/>
      <c r="C1628" s="93"/>
      <c r="D1628" s="93"/>
      <c r="E1628" s="105"/>
      <c r="F1628" s="105"/>
      <c r="G1628" s="105"/>
      <c r="H1628" s="105"/>
      <c r="I1628" s="105"/>
      <c r="J1628" s="105"/>
      <c r="K1628" s="105"/>
      <c r="L1628" s="105"/>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3"/>
      <c r="B1629" s="93"/>
      <c r="C1629" s="93"/>
      <c r="D1629" s="93"/>
      <c r="E1629" s="105"/>
      <c r="F1629" s="105"/>
      <c r="G1629" s="105"/>
      <c r="H1629" s="105"/>
      <c r="I1629" s="105"/>
      <c r="J1629" s="105"/>
      <c r="K1629" s="105"/>
      <c r="L1629" s="105"/>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3"/>
      <c r="B1630" s="93"/>
      <c r="C1630" s="93"/>
      <c r="D1630" s="93"/>
      <c r="E1630" s="105"/>
      <c r="F1630" s="105"/>
      <c r="G1630" s="105"/>
      <c r="H1630" s="105"/>
      <c r="I1630" s="105"/>
      <c r="J1630" s="105"/>
      <c r="K1630" s="105"/>
      <c r="L1630" s="105"/>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3"/>
      <c r="B1631" s="93"/>
      <c r="C1631" s="93"/>
      <c r="D1631" s="93"/>
      <c r="E1631" s="105"/>
      <c r="F1631" s="105"/>
      <c r="G1631" s="105"/>
      <c r="H1631" s="105"/>
      <c r="I1631" s="105"/>
      <c r="J1631" s="105"/>
      <c r="K1631" s="105"/>
      <c r="L1631" s="105"/>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3"/>
      <c r="B1632" s="93"/>
      <c r="C1632" s="93"/>
      <c r="D1632" s="93"/>
      <c r="E1632" s="105"/>
      <c r="F1632" s="105"/>
      <c r="G1632" s="105"/>
      <c r="H1632" s="105"/>
      <c r="I1632" s="105"/>
      <c r="J1632" s="105"/>
      <c r="K1632" s="105"/>
      <c r="L1632" s="105"/>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3"/>
      <c r="B1633" s="93"/>
      <c r="C1633" s="93"/>
      <c r="D1633" s="93"/>
      <c r="E1633" s="105"/>
      <c r="F1633" s="105"/>
      <c r="G1633" s="105"/>
      <c r="H1633" s="105"/>
      <c r="I1633" s="105"/>
      <c r="J1633" s="105"/>
      <c r="K1633" s="105"/>
      <c r="L1633" s="105"/>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3"/>
      <c r="B1634" s="93"/>
      <c r="C1634" s="93"/>
      <c r="D1634" s="93"/>
      <c r="E1634" s="105"/>
      <c r="F1634" s="105"/>
      <c r="G1634" s="105"/>
      <c r="H1634" s="105"/>
      <c r="I1634" s="105"/>
      <c r="J1634" s="105"/>
      <c r="K1634" s="105"/>
      <c r="L1634" s="105"/>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3"/>
      <c r="B1635" s="93"/>
      <c r="C1635" s="93"/>
      <c r="D1635" s="93"/>
      <c r="E1635" s="105"/>
      <c r="F1635" s="105"/>
      <c r="G1635" s="105"/>
      <c r="H1635" s="105"/>
      <c r="I1635" s="105"/>
      <c r="J1635" s="105"/>
      <c r="K1635" s="105"/>
      <c r="L1635" s="10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3"/>
      <c r="B1636" s="93"/>
      <c r="C1636" s="93"/>
      <c r="D1636" s="93"/>
      <c r="E1636" s="105"/>
      <c r="F1636" s="105"/>
      <c r="G1636" s="105"/>
      <c r="H1636" s="105"/>
      <c r="I1636" s="105"/>
      <c r="J1636" s="105"/>
      <c r="K1636" s="105"/>
      <c r="L1636" s="105"/>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3"/>
      <c r="B1637" s="93"/>
      <c r="C1637" s="93"/>
      <c r="D1637" s="93"/>
      <c r="E1637" s="105"/>
      <c r="F1637" s="105"/>
      <c r="G1637" s="105"/>
      <c r="H1637" s="105"/>
      <c r="I1637" s="105"/>
      <c r="J1637" s="105"/>
      <c r="K1637" s="105"/>
      <c r="L1637" s="105"/>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3"/>
      <c r="B1638" s="93"/>
      <c r="C1638" s="93"/>
      <c r="D1638" s="93"/>
      <c r="E1638" s="105"/>
      <c r="F1638" s="105"/>
      <c r="G1638" s="105"/>
      <c r="H1638" s="105"/>
      <c r="I1638" s="105"/>
      <c r="J1638" s="105"/>
      <c r="K1638" s="105"/>
      <c r="L1638" s="105"/>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3"/>
      <c r="B1639" s="93"/>
      <c r="C1639" s="93"/>
      <c r="D1639" s="93"/>
      <c r="E1639" s="105"/>
      <c r="F1639" s="105"/>
      <c r="G1639" s="105"/>
      <c r="H1639" s="105"/>
      <c r="I1639" s="105"/>
      <c r="J1639" s="105"/>
      <c r="K1639" s="105"/>
      <c r="L1639" s="105"/>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3"/>
      <c r="B1640" s="93"/>
      <c r="C1640" s="93"/>
      <c r="D1640" s="93"/>
      <c r="E1640" s="105"/>
      <c r="F1640" s="105"/>
      <c r="G1640" s="105"/>
      <c r="H1640" s="105"/>
      <c r="I1640" s="105"/>
      <c r="J1640" s="105"/>
      <c r="K1640" s="105"/>
      <c r="L1640" s="105"/>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3"/>
      <c r="B1641" s="93"/>
      <c r="C1641" s="93"/>
      <c r="D1641" s="93"/>
      <c r="E1641" s="105"/>
      <c r="F1641" s="105"/>
      <c r="G1641" s="105"/>
      <c r="H1641" s="105"/>
      <c r="I1641" s="105"/>
      <c r="J1641" s="105"/>
      <c r="K1641" s="105"/>
      <c r="L1641" s="105"/>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3"/>
      <c r="B1642" s="93"/>
      <c r="C1642" s="93"/>
      <c r="D1642" s="93"/>
      <c r="E1642" s="105"/>
      <c r="F1642" s="105"/>
      <c r="G1642" s="105"/>
      <c r="H1642" s="105"/>
      <c r="I1642" s="105"/>
      <c r="J1642" s="105"/>
      <c r="K1642" s="105"/>
      <c r="L1642" s="105"/>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3"/>
      <c r="B1643" s="93"/>
      <c r="C1643" s="93"/>
      <c r="D1643" s="93"/>
      <c r="E1643" s="105"/>
      <c r="F1643" s="105"/>
      <c r="G1643" s="105"/>
      <c r="H1643" s="105"/>
      <c r="I1643" s="105"/>
      <c r="J1643" s="105"/>
      <c r="K1643" s="105"/>
      <c r="L1643" s="105"/>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3"/>
      <c r="B1644" s="93"/>
      <c r="C1644" s="93"/>
      <c r="D1644" s="93"/>
      <c r="E1644" s="105"/>
      <c r="F1644" s="105"/>
      <c r="G1644" s="105"/>
      <c r="H1644" s="105"/>
      <c r="I1644" s="105"/>
      <c r="J1644" s="105"/>
      <c r="K1644" s="105"/>
      <c r="L1644" s="105"/>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3"/>
      <c r="B1645" s="93"/>
      <c r="C1645" s="93"/>
      <c r="D1645" s="93"/>
      <c r="E1645" s="105"/>
      <c r="F1645" s="105"/>
      <c r="G1645" s="105"/>
      <c r="H1645" s="105"/>
      <c r="I1645" s="105"/>
      <c r="J1645" s="105"/>
      <c r="K1645" s="105"/>
      <c r="L1645" s="10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3"/>
      <c r="B1646" s="93"/>
      <c r="C1646" s="93"/>
      <c r="D1646" s="93"/>
      <c r="E1646" s="105"/>
      <c r="F1646" s="105"/>
      <c r="G1646" s="105"/>
      <c r="H1646" s="105"/>
      <c r="I1646" s="105"/>
      <c r="J1646" s="105"/>
      <c r="K1646" s="105"/>
      <c r="L1646" s="105"/>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3"/>
      <c r="B1647" s="93"/>
      <c r="C1647" s="93"/>
      <c r="D1647" s="93"/>
      <c r="E1647" s="105"/>
      <c r="F1647" s="105"/>
      <c r="G1647" s="105"/>
      <c r="H1647" s="105"/>
      <c r="I1647" s="105"/>
      <c r="J1647" s="105"/>
      <c r="K1647" s="105"/>
      <c r="L1647" s="105"/>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3"/>
      <c r="B1648" s="93"/>
      <c r="C1648" s="93"/>
      <c r="D1648" s="93"/>
      <c r="E1648" s="105"/>
      <c r="F1648" s="105"/>
      <c r="G1648" s="105"/>
      <c r="H1648" s="105"/>
      <c r="I1648" s="105"/>
      <c r="J1648" s="105"/>
      <c r="K1648" s="105"/>
      <c r="L1648" s="105"/>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3"/>
      <c r="B1649" s="93"/>
      <c r="C1649" s="93"/>
      <c r="D1649" s="93"/>
      <c r="E1649" s="105"/>
      <c r="F1649" s="105"/>
      <c r="G1649" s="105"/>
      <c r="H1649" s="105"/>
      <c r="I1649" s="105"/>
      <c r="J1649" s="105"/>
      <c r="K1649" s="105"/>
      <c r="L1649" s="105"/>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3"/>
      <c r="B1650" s="93"/>
      <c r="C1650" s="93"/>
      <c r="D1650" s="93"/>
      <c r="E1650" s="105"/>
      <c r="F1650" s="105"/>
      <c r="G1650" s="105"/>
      <c r="H1650" s="105"/>
      <c r="I1650" s="105"/>
      <c r="J1650" s="105"/>
      <c r="K1650" s="105"/>
      <c r="L1650" s="105"/>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3"/>
      <c r="B1651" s="93"/>
      <c r="C1651" s="93"/>
      <c r="D1651" s="93"/>
      <c r="E1651" s="105"/>
      <c r="F1651" s="105"/>
      <c r="G1651" s="105"/>
      <c r="H1651" s="105"/>
      <c r="I1651" s="105"/>
      <c r="J1651" s="105"/>
      <c r="K1651" s="105"/>
      <c r="L1651" s="105"/>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3"/>
      <c r="B1652" s="93"/>
      <c r="C1652" s="93"/>
      <c r="D1652" s="93"/>
      <c r="E1652" s="105"/>
      <c r="F1652" s="105"/>
      <c r="G1652" s="105"/>
      <c r="H1652" s="105"/>
      <c r="I1652" s="105"/>
      <c r="J1652" s="105"/>
      <c r="K1652" s="105"/>
      <c r="L1652" s="105"/>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3"/>
      <c r="B1653" s="93"/>
      <c r="C1653" s="93"/>
      <c r="D1653" s="93"/>
      <c r="E1653" s="105"/>
      <c r="F1653" s="105"/>
      <c r="G1653" s="105"/>
      <c r="H1653" s="105"/>
      <c r="I1653" s="105"/>
      <c r="J1653" s="105"/>
      <c r="K1653" s="105"/>
      <c r="L1653" s="105"/>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3"/>
      <c r="B1654" s="93"/>
      <c r="C1654" s="93"/>
      <c r="D1654" s="93"/>
      <c r="E1654" s="105"/>
      <c r="F1654" s="105"/>
      <c r="G1654" s="105"/>
      <c r="H1654" s="105"/>
      <c r="I1654" s="105"/>
      <c r="J1654" s="105"/>
      <c r="K1654" s="105"/>
      <c r="L1654" s="105"/>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3"/>
      <c r="B1655" s="93"/>
      <c r="C1655" s="93"/>
      <c r="D1655" s="93"/>
      <c r="E1655" s="105"/>
      <c r="F1655" s="105"/>
      <c r="G1655" s="105"/>
      <c r="H1655" s="105"/>
      <c r="I1655" s="105"/>
      <c r="J1655" s="105"/>
      <c r="K1655" s="105"/>
      <c r="L1655" s="10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3"/>
      <c r="B1656" s="93"/>
      <c r="C1656" s="93"/>
      <c r="D1656" s="93"/>
      <c r="E1656" s="105"/>
      <c r="F1656" s="105"/>
      <c r="G1656" s="105"/>
      <c r="H1656" s="105"/>
      <c r="I1656" s="105"/>
      <c r="J1656" s="105"/>
      <c r="K1656" s="105"/>
      <c r="L1656" s="105"/>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3"/>
      <c r="B1657" s="93"/>
      <c r="C1657" s="93"/>
      <c r="D1657" s="93"/>
      <c r="E1657" s="105"/>
      <c r="F1657" s="105"/>
      <c r="G1657" s="105"/>
      <c r="H1657" s="105"/>
      <c r="I1657" s="105"/>
      <c r="J1657" s="105"/>
      <c r="K1657" s="105"/>
      <c r="L1657" s="105"/>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3"/>
      <c r="B1658" s="93"/>
      <c r="C1658" s="93"/>
      <c r="D1658" s="93"/>
      <c r="E1658" s="105"/>
      <c r="F1658" s="105"/>
      <c r="G1658" s="105"/>
      <c r="H1658" s="105"/>
      <c r="I1658" s="105"/>
      <c r="J1658" s="105"/>
      <c r="K1658" s="105"/>
      <c r="L1658" s="105"/>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3"/>
      <c r="B1659" s="93"/>
      <c r="C1659" s="93"/>
      <c r="D1659" s="93"/>
      <c r="E1659" s="105"/>
      <c r="F1659" s="105"/>
      <c r="G1659" s="105"/>
      <c r="H1659" s="105"/>
      <c r="I1659" s="105"/>
      <c r="J1659" s="105"/>
      <c r="K1659" s="105"/>
      <c r="L1659" s="105"/>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3"/>
      <c r="B1660" s="93"/>
      <c r="C1660" s="93"/>
      <c r="D1660" s="93"/>
      <c r="E1660" s="105"/>
      <c r="F1660" s="105"/>
      <c r="G1660" s="105"/>
      <c r="H1660" s="105"/>
      <c r="I1660" s="105"/>
      <c r="J1660" s="105"/>
      <c r="K1660" s="105"/>
      <c r="L1660" s="105"/>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3"/>
      <c r="B1661" s="93"/>
      <c r="C1661" s="93"/>
      <c r="D1661" s="93"/>
      <c r="E1661" s="105"/>
      <c r="F1661" s="105"/>
      <c r="G1661" s="105"/>
      <c r="H1661" s="105"/>
      <c r="I1661" s="105"/>
      <c r="J1661" s="105"/>
      <c r="K1661" s="105"/>
      <c r="L1661" s="105"/>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3"/>
      <c r="B1662" s="93"/>
      <c r="C1662" s="93"/>
      <c r="D1662" s="93"/>
      <c r="E1662" s="105"/>
      <c r="F1662" s="105"/>
      <c r="G1662" s="105"/>
      <c r="H1662" s="105"/>
      <c r="I1662" s="105"/>
      <c r="J1662" s="105"/>
      <c r="K1662" s="105"/>
      <c r="L1662" s="105"/>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3"/>
      <c r="B1663" s="93"/>
      <c r="C1663" s="93"/>
      <c r="D1663" s="93"/>
      <c r="E1663" s="105"/>
      <c r="F1663" s="105"/>
      <c r="G1663" s="105"/>
      <c r="H1663" s="105"/>
      <c r="I1663" s="105"/>
      <c r="J1663" s="105"/>
      <c r="K1663" s="105"/>
      <c r="L1663" s="105"/>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3"/>
      <c r="B1664" s="93"/>
      <c r="C1664" s="93"/>
      <c r="D1664" s="93"/>
      <c r="E1664" s="105"/>
      <c r="F1664" s="105"/>
      <c r="G1664" s="105"/>
      <c r="H1664" s="105"/>
      <c r="I1664" s="105"/>
      <c r="J1664" s="105"/>
      <c r="K1664" s="105"/>
      <c r="L1664" s="105"/>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3"/>
      <c r="B1665" s="93"/>
      <c r="C1665" s="93"/>
      <c r="D1665" s="93"/>
      <c r="E1665" s="105"/>
      <c r="F1665" s="105"/>
      <c r="G1665" s="105"/>
      <c r="H1665" s="105"/>
      <c r="I1665" s="105"/>
      <c r="J1665" s="105"/>
      <c r="K1665" s="105"/>
      <c r="L1665" s="10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3"/>
      <c r="B1666" s="93"/>
      <c r="C1666" s="93"/>
      <c r="D1666" s="93"/>
      <c r="E1666" s="105"/>
      <c r="F1666" s="105"/>
      <c r="G1666" s="105"/>
      <c r="H1666" s="105"/>
      <c r="I1666" s="105"/>
      <c r="J1666" s="105"/>
      <c r="K1666" s="105"/>
      <c r="L1666" s="105"/>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3"/>
      <c r="B1667" s="93"/>
      <c r="C1667" s="93"/>
      <c r="D1667" s="93"/>
      <c r="E1667" s="105"/>
      <c r="F1667" s="105"/>
      <c r="G1667" s="105"/>
      <c r="H1667" s="105"/>
      <c r="I1667" s="105"/>
      <c r="J1667" s="105"/>
      <c r="K1667" s="105"/>
      <c r="L1667" s="105"/>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3"/>
      <c r="B1668" s="93"/>
      <c r="C1668" s="93"/>
      <c r="D1668" s="93"/>
      <c r="E1668" s="105"/>
      <c r="F1668" s="105"/>
      <c r="G1668" s="105"/>
      <c r="H1668" s="105"/>
      <c r="I1668" s="105"/>
      <c r="J1668" s="105"/>
      <c r="K1668" s="105"/>
      <c r="L1668" s="105"/>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3"/>
      <c r="B1669" s="93"/>
      <c r="C1669" s="93"/>
      <c r="D1669" s="93"/>
      <c r="E1669" s="105"/>
      <c r="F1669" s="105"/>
      <c r="G1669" s="105"/>
      <c r="H1669" s="105"/>
      <c r="I1669" s="105"/>
      <c r="J1669" s="105"/>
      <c r="K1669" s="105"/>
      <c r="L1669" s="105"/>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3"/>
      <c r="B1670" s="93"/>
      <c r="C1670" s="93"/>
      <c r="D1670" s="93"/>
      <c r="E1670" s="105"/>
      <c r="F1670" s="105"/>
      <c r="G1670" s="105"/>
      <c r="H1670" s="105"/>
      <c r="I1670" s="105"/>
      <c r="J1670" s="105"/>
      <c r="K1670" s="105"/>
      <c r="L1670" s="105"/>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3"/>
      <c r="B1671" s="93"/>
      <c r="C1671" s="93"/>
      <c r="D1671" s="93"/>
      <c r="E1671" s="105"/>
      <c r="F1671" s="105"/>
      <c r="G1671" s="105"/>
      <c r="H1671" s="105"/>
      <c r="I1671" s="105"/>
      <c r="J1671" s="105"/>
      <c r="K1671" s="105"/>
      <c r="L1671" s="105"/>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3"/>
      <c r="B1672" s="93"/>
      <c r="C1672" s="93"/>
      <c r="D1672" s="93"/>
      <c r="E1672" s="105"/>
      <c r="F1672" s="105"/>
      <c r="G1672" s="105"/>
      <c r="H1672" s="105"/>
      <c r="I1672" s="105"/>
      <c r="J1672" s="105"/>
      <c r="K1672" s="105"/>
      <c r="L1672" s="105"/>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3"/>
      <c r="B1673" s="93"/>
      <c r="C1673" s="93"/>
      <c r="D1673" s="93"/>
      <c r="E1673" s="105"/>
      <c r="F1673" s="105"/>
      <c r="G1673" s="105"/>
      <c r="H1673" s="105"/>
      <c r="I1673" s="105"/>
      <c r="J1673" s="105"/>
      <c r="K1673" s="105"/>
      <c r="L1673" s="105"/>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3"/>
      <c r="B1674" s="93"/>
      <c r="C1674" s="93"/>
      <c r="D1674" s="93"/>
      <c r="E1674" s="105"/>
      <c r="F1674" s="105"/>
      <c r="G1674" s="105"/>
      <c r="H1674" s="105"/>
      <c r="I1674" s="105"/>
      <c r="J1674" s="105"/>
      <c r="K1674" s="105"/>
      <c r="L1674" s="105"/>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3"/>
      <c r="B1675" s="93"/>
      <c r="C1675" s="93"/>
      <c r="D1675" s="93"/>
      <c r="E1675" s="105"/>
      <c r="F1675" s="105"/>
      <c r="G1675" s="105"/>
      <c r="H1675" s="105"/>
      <c r="I1675" s="105"/>
      <c r="J1675" s="105"/>
      <c r="K1675" s="105"/>
      <c r="L1675" s="10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3"/>
      <c r="B1676" s="93"/>
      <c r="C1676" s="93"/>
      <c r="D1676" s="93"/>
      <c r="E1676" s="105"/>
      <c r="F1676" s="105"/>
      <c r="G1676" s="105"/>
      <c r="H1676" s="105"/>
      <c r="I1676" s="105"/>
      <c r="J1676" s="105"/>
      <c r="K1676" s="105"/>
      <c r="L1676" s="105"/>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3"/>
      <c r="B1677" s="93"/>
      <c r="C1677" s="93"/>
      <c r="D1677" s="93"/>
      <c r="E1677" s="105"/>
      <c r="F1677" s="105"/>
      <c r="G1677" s="105"/>
      <c r="H1677" s="105"/>
      <c r="I1677" s="105"/>
      <c r="J1677" s="105"/>
      <c r="K1677" s="105"/>
      <c r="L1677" s="105"/>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3"/>
      <c r="B1678" s="93"/>
      <c r="C1678" s="93"/>
      <c r="D1678" s="93"/>
      <c r="E1678" s="105"/>
      <c r="F1678" s="105"/>
      <c r="G1678" s="105"/>
      <c r="H1678" s="105"/>
      <c r="I1678" s="105"/>
      <c r="J1678" s="105"/>
      <c r="K1678" s="105"/>
      <c r="L1678" s="105"/>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3"/>
      <c r="B1679" s="93"/>
      <c r="C1679" s="93"/>
      <c r="D1679" s="93"/>
      <c r="E1679" s="105"/>
      <c r="F1679" s="105"/>
      <c r="G1679" s="105"/>
      <c r="H1679" s="105"/>
      <c r="I1679" s="105"/>
      <c r="J1679" s="105"/>
      <c r="K1679" s="105"/>
      <c r="L1679" s="105"/>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3"/>
      <c r="B1680" s="93"/>
      <c r="C1680" s="93"/>
      <c r="D1680" s="93"/>
      <c r="E1680" s="105"/>
      <c r="F1680" s="105"/>
      <c r="G1680" s="105"/>
      <c r="H1680" s="105"/>
      <c r="I1680" s="105"/>
      <c r="J1680" s="105"/>
      <c r="K1680" s="105"/>
      <c r="L1680" s="105"/>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3"/>
      <c r="B1681" s="93"/>
      <c r="C1681" s="93"/>
      <c r="D1681" s="93"/>
      <c r="E1681" s="105"/>
      <c r="F1681" s="105"/>
      <c r="G1681" s="105"/>
      <c r="H1681" s="105"/>
      <c r="I1681" s="105"/>
      <c r="J1681" s="105"/>
      <c r="K1681" s="105"/>
      <c r="L1681" s="105"/>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3"/>
      <c r="B1682" s="93"/>
      <c r="C1682" s="93"/>
      <c r="D1682" s="93"/>
      <c r="E1682" s="105"/>
      <c r="F1682" s="105"/>
      <c r="G1682" s="105"/>
      <c r="H1682" s="105"/>
      <c r="I1682" s="105"/>
      <c r="J1682" s="105"/>
      <c r="K1682" s="105"/>
      <c r="L1682" s="105"/>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3"/>
      <c r="B1683" s="93"/>
      <c r="C1683" s="93"/>
      <c r="D1683" s="93"/>
      <c r="E1683" s="105"/>
      <c r="F1683" s="105"/>
      <c r="G1683" s="105"/>
      <c r="H1683" s="105"/>
      <c r="I1683" s="105"/>
      <c r="J1683" s="105"/>
      <c r="K1683" s="105"/>
      <c r="L1683" s="105"/>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3"/>
      <c r="B1684" s="93"/>
      <c r="C1684" s="93"/>
      <c r="D1684" s="93"/>
      <c r="E1684" s="105"/>
      <c r="F1684" s="105"/>
      <c r="G1684" s="105"/>
      <c r="H1684" s="105"/>
      <c r="I1684" s="105"/>
      <c r="J1684" s="105"/>
      <c r="K1684" s="105"/>
      <c r="L1684" s="105"/>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3"/>
      <c r="B1685" s="93"/>
      <c r="C1685" s="93"/>
      <c r="D1685" s="93"/>
      <c r="E1685" s="105"/>
      <c r="F1685" s="105"/>
      <c r="G1685" s="105"/>
      <c r="H1685" s="105"/>
      <c r="I1685" s="105"/>
      <c r="J1685" s="105"/>
      <c r="K1685" s="105"/>
      <c r="L1685" s="10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3"/>
      <c r="B1686" s="93"/>
      <c r="C1686" s="93"/>
      <c r="D1686" s="93"/>
      <c r="E1686" s="105"/>
      <c r="F1686" s="105"/>
      <c r="G1686" s="105"/>
      <c r="H1686" s="105"/>
      <c r="I1686" s="105"/>
      <c r="J1686" s="105"/>
      <c r="K1686" s="105"/>
      <c r="L1686" s="105"/>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3"/>
      <c r="B1687" s="93"/>
      <c r="C1687" s="93"/>
      <c r="D1687" s="93"/>
      <c r="E1687" s="105"/>
      <c r="F1687" s="105"/>
      <c r="G1687" s="105"/>
      <c r="H1687" s="105"/>
      <c r="I1687" s="105"/>
      <c r="J1687" s="105"/>
      <c r="K1687" s="105"/>
      <c r="L1687" s="105"/>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3"/>
      <c r="B1688" s="93"/>
      <c r="C1688" s="93"/>
      <c r="D1688" s="93"/>
      <c r="E1688" s="105"/>
      <c r="F1688" s="105"/>
      <c r="G1688" s="105"/>
      <c r="H1688" s="105"/>
      <c r="I1688" s="105"/>
      <c r="J1688" s="105"/>
      <c r="K1688" s="105"/>
      <c r="L1688" s="105"/>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3"/>
      <c r="B1689" s="93"/>
      <c r="C1689" s="93"/>
      <c r="D1689" s="93"/>
      <c r="E1689" s="105"/>
      <c r="F1689" s="105"/>
      <c r="G1689" s="105"/>
      <c r="H1689" s="105"/>
      <c r="I1689" s="105"/>
      <c r="J1689" s="105"/>
      <c r="K1689" s="105"/>
      <c r="L1689" s="105"/>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3"/>
      <c r="B1690" s="93"/>
      <c r="C1690" s="93"/>
      <c r="D1690" s="93"/>
      <c r="E1690" s="105"/>
      <c r="F1690" s="105"/>
      <c r="G1690" s="105"/>
      <c r="H1690" s="105"/>
      <c r="I1690" s="105"/>
      <c r="J1690" s="105"/>
      <c r="K1690" s="105"/>
      <c r="L1690" s="105"/>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3"/>
      <c r="B1691" s="93"/>
      <c r="C1691" s="93"/>
      <c r="D1691" s="93"/>
      <c r="E1691" s="105"/>
      <c r="F1691" s="105"/>
      <c r="G1691" s="105"/>
      <c r="H1691" s="105"/>
      <c r="I1691" s="105"/>
      <c r="J1691" s="105"/>
      <c r="K1691" s="105"/>
      <c r="L1691" s="105"/>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3"/>
      <c r="B1692" s="93"/>
      <c r="C1692" s="93"/>
      <c r="D1692" s="93"/>
      <c r="E1692" s="105"/>
      <c r="F1692" s="105"/>
      <c r="G1692" s="105"/>
      <c r="H1692" s="105"/>
      <c r="I1692" s="105"/>
      <c r="J1692" s="105"/>
      <c r="K1692" s="105"/>
      <c r="L1692" s="105"/>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3"/>
      <c r="B1693" s="93"/>
      <c r="C1693" s="93"/>
      <c r="D1693" s="93"/>
      <c r="E1693" s="105"/>
      <c r="F1693" s="105"/>
      <c r="G1693" s="105"/>
      <c r="H1693" s="105"/>
      <c r="I1693" s="105"/>
      <c r="J1693" s="105"/>
      <c r="K1693" s="105"/>
      <c r="L1693" s="105"/>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3"/>
      <c r="B1694" s="93"/>
      <c r="C1694" s="93"/>
      <c r="D1694" s="93"/>
      <c r="E1694" s="105"/>
      <c r="F1694" s="105"/>
      <c r="G1694" s="105"/>
      <c r="H1694" s="105"/>
      <c r="I1694" s="105"/>
      <c r="J1694" s="105"/>
      <c r="K1694" s="105"/>
      <c r="L1694" s="105"/>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3"/>
      <c r="B1695" s="93"/>
      <c r="C1695" s="93"/>
      <c r="D1695" s="93"/>
      <c r="E1695" s="105"/>
      <c r="F1695" s="105"/>
      <c r="G1695" s="105"/>
      <c r="H1695" s="105"/>
      <c r="I1695" s="105"/>
      <c r="J1695" s="105"/>
      <c r="K1695" s="105"/>
      <c r="L1695" s="10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3"/>
      <c r="B1696" s="93"/>
      <c r="C1696" s="93"/>
      <c r="D1696" s="93"/>
      <c r="E1696" s="105"/>
      <c r="F1696" s="105"/>
      <c r="G1696" s="105"/>
      <c r="H1696" s="105"/>
      <c r="I1696" s="105"/>
      <c r="J1696" s="105"/>
      <c r="K1696" s="105"/>
      <c r="L1696" s="105"/>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3"/>
      <c r="B1697" s="93"/>
      <c r="C1697" s="93"/>
      <c r="D1697" s="93"/>
      <c r="E1697" s="105"/>
      <c r="F1697" s="105"/>
      <c r="G1697" s="105"/>
      <c r="H1697" s="105"/>
      <c r="I1697" s="105"/>
      <c r="J1697" s="105"/>
      <c r="K1697" s="105"/>
      <c r="L1697" s="105"/>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3"/>
      <c r="B1698" s="93"/>
      <c r="C1698" s="93"/>
      <c r="D1698" s="93"/>
      <c r="E1698" s="105"/>
      <c r="F1698" s="105"/>
      <c r="G1698" s="105"/>
      <c r="H1698" s="105"/>
      <c r="I1698" s="105"/>
      <c r="J1698" s="105"/>
      <c r="K1698" s="105"/>
      <c r="L1698" s="105"/>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3"/>
      <c r="B1699" s="93"/>
      <c r="C1699" s="93"/>
      <c r="D1699" s="93"/>
      <c r="E1699" s="105"/>
      <c r="F1699" s="105"/>
      <c r="G1699" s="105"/>
      <c r="H1699" s="105"/>
      <c r="I1699" s="105"/>
      <c r="J1699" s="105"/>
      <c r="K1699" s="105"/>
      <c r="L1699" s="105"/>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3"/>
      <c r="B1700" s="93"/>
      <c r="C1700" s="93"/>
      <c r="D1700" s="93"/>
      <c r="E1700" s="105"/>
      <c r="F1700" s="105"/>
      <c r="G1700" s="105"/>
      <c r="H1700" s="105"/>
      <c r="I1700" s="105"/>
      <c r="J1700" s="105"/>
      <c r="K1700" s="105"/>
      <c r="L1700" s="105"/>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3"/>
      <c r="B1701" s="93"/>
      <c r="C1701" s="93"/>
      <c r="D1701" s="93"/>
      <c r="E1701" s="105"/>
      <c r="F1701" s="105"/>
      <c r="G1701" s="105"/>
      <c r="H1701" s="105"/>
      <c r="I1701" s="105"/>
      <c r="J1701" s="105"/>
      <c r="K1701" s="105"/>
      <c r="L1701" s="105"/>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3"/>
      <c r="B1702" s="93"/>
      <c r="C1702" s="93"/>
      <c r="D1702" s="93"/>
      <c r="E1702" s="105"/>
      <c r="F1702" s="105"/>
      <c r="G1702" s="105"/>
      <c r="H1702" s="105"/>
      <c r="I1702" s="105"/>
      <c r="J1702" s="105"/>
      <c r="K1702" s="105"/>
      <c r="L1702" s="105"/>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3"/>
      <c r="B1703" s="93"/>
      <c r="C1703" s="93"/>
      <c r="D1703" s="93"/>
      <c r="E1703" s="105"/>
      <c r="F1703" s="105"/>
      <c r="G1703" s="105"/>
      <c r="H1703" s="105"/>
      <c r="I1703" s="105"/>
      <c r="J1703" s="105"/>
      <c r="K1703" s="105"/>
      <c r="L1703" s="105"/>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3"/>
      <c r="B1704" s="93"/>
      <c r="C1704" s="93"/>
      <c r="D1704" s="93"/>
      <c r="E1704" s="105"/>
      <c r="F1704" s="105"/>
      <c r="G1704" s="105"/>
      <c r="H1704" s="105"/>
      <c r="I1704" s="105"/>
      <c r="J1704" s="105"/>
      <c r="K1704" s="105"/>
      <c r="L1704" s="105"/>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3"/>
      <c r="B1705" s="93"/>
      <c r="C1705" s="93"/>
      <c r="D1705" s="93"/>
      <c r="E1705" s="105"/>
      <c r="F1705" s="105"/>
      <c r="G1705" s="105"/>
      <c r="H1705" s="105"/>
      <c r="I1705" s="105"/>
      <c r="J1705" s="105"/>
      <c r="K1705" s="105"/>
      <c r="L1705" s="1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3"/>
      <c r="B1706" s="93"/>
      <c r="C1706" s="93"/>
      <c r="D1706" s="93"/>
      <c r="E1706" s="105"/>
      <c r="F1706" s="105"/>
      <c r="G1706" s="105"/>
      <c r="H1706" s="105"/>
      <c r="I1706" s="105"/>
      <c r="J1706" s="105"/>
      <c r="K1706" s="105"/>
      <c r="L1706" s="105"/>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3"/>
      <c r="B1707" s="93"/>
      <c r="C1707" s="93"/>
      <c r="D1707" s="93"/>
      <c r="E1707" s="105"/>
      <c r="F1707" s="105"/>
      <c r="G1707" s="105"/>
      <c r="H1707" s="105"/>
      <c r="I1707" s="105"/>
      <c r="J1707" s="105"/>
      <c r="K1707" s="105"/>
      <c r="L1707" s="105"/>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3"/>
      <c r="B1708" s="93"/>
      <c r="C1708" s="93"/>
      <c r="D1708" s="93"/>
      <c r="E1708" s="105"/>
      <c r="F1708" s="105"/>
      <c r="G1708" s="105"/>
      <c r="H1708" s="105"/>
      <c r="I1708" s="105"/>
      <c r="J1708" s="105"/>
      <c r="K1708" s="105"/>
      <c r="L1708" s="105"/>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3"/>
      <c r="B1709" s="93"/>
      <c r="C1709" s="93"/>
      <c r="D1709" s="93"/>
      <c r="E1709" s="105"/>
      <c r="F1709" s="105"/>
      <c r="G1709" s="105"/>
      <c r="H1709" s="105"/>
      <c r="I1709" s="105"/>
      <c r="J1709" s="105"/>
      <c r="K1709" s="105"/>
      <c r="L1709" s="105"/>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3"/>
      <c r="B1710" s="93"/>
      <c r="C1710" s="93"/>
      <c r="D1710" s="93"/>
      <c r="E1710" s="105"/>
      <c r="F1710" s="105"/>
      <c r="G1710" s="105"/>
      <c r="H1710" s="105"/>
      <c r="I1710" s="105"/>
      <c r="J1710" s="105"/>
      <c r="K1710" s="105"/>
      <c r="L1710" s="105"/>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3"/>
      <c r="B1711" s="93"/>
      <c r="C1711" s="93"/>
      <c r="D1711" s="93"/>
      <c r="E1711" s="105"/>
      <c r="F1711" s="105"/>
      <c r="G1711" s="105"/>
      <c r="H1711" s="105"/>
      <c r="I1711" s="105"/>
      <c r="J1711" s="105"/>
      <c r="K1711" s="105"/>
      <c r="L1711" s="105"/>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3"/>
      <c r="B1712" s="93"/>
      <c r="C1712" s="93"/>
      <c r="D1712" s="93"/>
      <c r="E1712" s="105"/>
      <c r="F1712" s="105"/>
      <c r="G1712" s="105"/>
      <c r="H1712" s="105"/>
      <c r="I1712" s="105"/>
      <c r="J1712" s="105"/>
      <c r="K1712" s="105"/>
      <c r="L1712" s="105"/>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3"/>
      <c r="B1713" s="93"/>
      <c r="C1713" s="93"/>
      <c r="D1713" s="93"/>
      <c r="E1713" s="105"/>
      <c r="F1713" s="105"/>
      <c r="G1713" s="105"/>
      <c r="H1713" s="105"/>
      <c r="I1713" s="105"/>
      <c r="J1713" s="105"/>
      <c r="K1713" s="105"/>
      <c r="L1713" s="105"/>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3"/>
      <c r="B1714" s="93"/>
      <c r="C1714" s="93"/>
      <c r="D1714" s="93"/>
      <c r="E1714" s="105"/>
      <c r="F1714" s="105"/>
      <c r="G1714" s="105"/>
      <c r="H1714" s="105"/>
      <c r="I1714" s="105"/>
      <c r="J1714" s="105"/>
      <c r="K1714" s="105"/>
      <c r="L1714" s="105"/>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3"/>
      <c r="B1715" s="93"/>
      <c r="C1715" s="93"/>
      <c r="D1715" s="93"/>
      <c r="E1715" s="105"/>
      <c r="F1715" s="105"/>
      <c r="G1715" s="105"/>
      <c r="H1715" s="105"/>
      <c r="I1715" s="105"/>
      <c r="J1715" s="105"/>
      <c r="K1715" s="105"/>
      <c r="L1715" s="10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3"/>
      <c r="B1716" s="93"/>
      <c r="C1716" s="93"/>
      <c r="D1716" s="93"/>
      <c r="E1716" s="105"/>
      <c r="F1716" s="105"/>
      <c r="G1716" s="105"/>
      <c r="H1716" s="105"/>
      <c r="I1716" s="105"/>
      <c r="J1716" s="105"/>
      <c r="K1716" s="105"/>
      <c r="L1716" s="105"/>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3"/>
      <c r="B1717" s="93"/>
      <c r="C1717" s="93"/>
      <c r="D1717" s="93"/>
      <c r="E1717" s="105"/>
      <c r="F1717" s="105"/>
      <c r="G1717" s="105"/>
      <c r="H1717" s="105"/>
      <c r="I1717" s="105"/>
      <c r="J1717" s="105"/>
      <c r="K1717" s="105"/>
      <c r="L1717" s="105"/>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3"/>
      <c r="B1718" s="93"/>
      <c r="C1718" s="93"/>
      <c r="D1718" s="93"/>
      <c r="E1718" s="105"/>
      <c r="F1718" s="105"/>
      <c r="G1718" s="105"/>
      <c r="H1718" s="105"/>
      <c r="I1718" s="105"/>
      <c r="J1718" s="105"/>
      <c r="K1718" s="105"/>
      <c r="L1718" s="105"/>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3"/>
      <c r="B1719" s="93"/>
      <c r="C1719" s="93"/>
      <c r="D1719" s="93"/>
      <c r="E1719" s="105"/>
      <c r="F1719" s="105"/>
      <c r="G1719" s="105"/>
      <c r="H1719" s="105"/>
      <c r="I1719" s="105"/>
      <c r="J1719" s="105"/>
      <c r="K1719" s="105"/>
      <c r="L1719" s="105"/>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3"/>
      <c r="B1720" s="93"/>
      <c r="C1720" s="93"/>
      <c r="D1720" s="93"/>
      <c r="E1720" s="105"/>
      <c r="F1720" s="105"/>
      <c r="G1720" s="105"/>
      <c r="H1720" s="105"/>
      <c r="I1720" s="105"/>
      <c r="J1720" s="105"/>
      <c r="K1720" s="105"/>
      <c r="L1720" s="105"/>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3"/>
      <c r="B1721" s="93"/>
      <c r="C1721" s="93"/>
      <c r="D1721" s="93"/>
      <c r="E1721" s="105"/>
      <c r="F1721" s="105"/>
      <c r="G1721" s="105"/>
      <c r="H1721" s="105"/>
      <c r="I1721" s="105"/>
      <c r="J1721" s="105"/>
      <c r="K1721" s="105"/>
      <c r="L1721" s="105"/>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3"/>
      <c r="B1722" s="93"/>
      <c r="C1722" s="93"/>
      <c r="D1722" s="93"/>
      <c r="E1722" s="105"/>
      <c r="F1722" s="105"/>
      <c r="G1722" s="105"/>
      <c r="H1722" s="105"/>
      <c r="I1722" s="105"/>
      <c r="J1722" s="105"/>
      <c r="K1722" s="105"/>
      <c r="L1722" s="105"/>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3"/>
      <c r="B1723" s="93"/>
      <c r="C1723" s="93"/>
      <c r="D1723" s="93"/>
      <c r="E1723" s="105"/>
      <c r="F1723" s="105"/>
      <c r="G1723" s="105"/>
      <c r="H1723" s="105"/>
      <c r="I1723" s="105"/>
      <c r="J1723" s="105"/>
      <c r="K1723" s="105"/>
      <c r="L1723" s="105"/>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3"/>
      <c r="B1724" s="93"/>
      <c r="C1724" s="93"/>
      <c r="D1724" s="93"/>
      <c r="E1724" s="105"/>
      <c r="F1724" s="105"/>
      <c r="G1724" s="105"/>
      <c r="H1724" s="105"/>
      <c r="I1724" s="105"/>
      <c r="J1724" s="105"/>
      <c r="K1724" s="105"/>
      <c r="L1724" s="105"/>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3"/>
      <c r="B1725" s="93"/>
      <c r="C1725" s="93"/>
      <c r="D1725" s="93"/>
      <c r="E1725" s="105"/>
      <c r="F1725" s="105"/>
      <c r="G1725" s="105"/>
      <c r="H1725" s="105"/>
      <c r="I1725" s="105"/>
      <c r="J1725" s="105"/>
      <c r="K1725" s="105"/>
      <c r="L1725" s="10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3"/>
      <c r="B1726" s="93"/>
      <c r="C1726" s="93"/>
      <c r="D1726" s="93"/>
      <c r="E1726" s="105"/>
      <c r="F1726" s="105"/>
      <c r="G1726" s="105"/>
      <c r="H1726" s="105"/>
      <c r="I1726" s="105"/>
      <c r="J1726" s="105"/>
      <c r="K1726" s="105"/>
      <c r="L1726" s="105"/>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3"/>
      <c r="B1727" s="93"/>
      <c r="C1727" s="93"/>
      <c r="D1727" s="93"/>
      <c r="E1727" s="105"/>
      <c r="F1727" s="105"/>
      <c r="G1727" s="105"/>
      <c r="H1727" s="105"/>
      <c r="I1727" s="105"/>
      <c r="J1727" s="105"/>
      <c r="K1727" s="105"/>
      <c r="L1727" s="105"/>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3"/>
      <c r="B1728" s="93"/>
      <c r="C1728" s="93"/>
      <c r="D1728" s="93"/>
      <c r="E1728" s="105"/>
      <c r="F1728" s="105"/>
      <c r="G1728" s="105"/>
      <c r="H1728" s="105"/>
      <c r="I1728" s="105"/>
      <c r="J1728" s="105"/>
      <c r="K1728" s="105"/>
      <c r="L1728" s="105"/>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3"/>
      <c r="B1729" s="93"/>
      <c r="C1729" s="93"/>
      <c r="D1729" s="93"/>
      <c r="E1729" s="105"/>
      <c r="F1729" s="105"/>
      <c r="G1729" s="105"/>
      <c r="H1729" s="105"/>
      <c r="I1729" s="105"/>
      <c r="J1729" s="105"/>
      <c r="K1729" s="105"/>
      <c r="L1729" s="105"/>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3"/>
      <c r="B1730" s="93"/>
      <c r="C1730" s="93"/>
      <c r="D1730" s="93"/>
      <c r="E1730" s="105"/>
      <c r="F1730" s="105"/>
      <c r="G1730" s="105"/>
      <c r="H1730" s="105"/>
      <c r="I1730" s="105"/>
      <c r="J1730" s="105"/>
      <c r="K1730" s="105"/>
      <c r="L1730" s="105"/>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3"/>
      <c r="B1731" s="93"/>
      <c r="C1731" s="93"/>
      <c r="D1731" s="93"/>
      <c r="E1731" s="105"/>
      <c r="F1731" s="105"/>
      <c r="G1731" s="105"/>
      <c r="H1731" s="105"/>
      <c r="I1731" s="105"/>
      <c r="J1731" s="105"/>
      <c r="K1731" s="105"/>
      <c r="L1731" s="105"/>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3"/>
      <c r="B1732" s="93"/>
      <c r="C1732" s="93"/>
      <c r="D1732" s="93"/>
      <c r="E1732" s="105"/>
      <c r="F1732" s="105"/>
      <c r="G1732" s="105"/>
      <c r="H1732" s="105"/>
      <c r="I1732" s="105"/>
      <c r="J1732" s="105"/>
      <c r="K1732" s="105"/>
      <c r="L1732" s="105"/>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3"/>
      <c r="B1733" s="93"/>
      <c r="C1733" s="93"/>
      <c r="D1733" s="93"/>
      <c r="E1733" s="105"/>
      <c r="F1733" s="105"/>
      <c r="G1733" s="105"/>
      <c r="H1733" s="105"/>
      <c r="I1733" s="105"/>
      <c r="J1733" s="105"/>
      <c r="K1733" s="105"/>
      <c r="L1733" s="105"/>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3"/>
      <c r="B1734" s="93"/>
      <c r="C1734" s="93"/>
      <c r="D1734" s="93"/>
      <c r="E1734" s="105"/>
      <c r="F1734" s="105"/>
      <c r="G1734" s="105"/>
      <c r="H1734" s="105"/>
      <c r="I1734" s="105"/>
      <c r="J1734" s="105"/>
      <c r="K1734" s="105"/>
      <c r="L1734" s="105"/>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3"/>
      <c r="B1735" s="93"/>
      <c r="C1735" s="93"/>
      <c r="D1735" s="93"/>
      <c r="E1735" s="105"/>
      <c r="F1735" s="105"/>
      <c r="G1735" s="105"/>
      <c r="H1735" s="105"/>
      <c r="I1735" s="105"/>
      <c r="J1735" s="105"/>
      <c r="K1735" s="105"/>
      <c r="L1735" s="10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3"/>
      <c r="B1736" s="93"/>
      <c r="C1736" s="93"/>
      <c r="D1736" s="93"/>
      <c r="E1736" s="105"/>
      <c r="F1736" s="105"/>
      <c r="G1736" s="105"/>
      <c r="H1736" s="105"/>
      <c r="I1736" s="105"/>
      <c r="J1736" s="105"/>
      <c r="K1736" s="105"/>
      <c r="L1736" s="105"/>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3"/>
      <c r="B1737" s="93"/>
      <c r="C1737" s="93"/>
      <c r="D1737" s="93"/>
      <c r="E1737" s="105"/>
      <c r="F1737" s="105"/>
      <c r="G1737" s="105"/>
      <c r="H1737" s="105"/>
      <c r="I1737" s="105"/>
      <c r="J1737" s="105"/>
      <c r="K1737" s="105"/>
      <c r="L1737" s="105"/>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3"/>
      <c r="B1738" s="93"/>
      <c r="C1738" s="93"/>
      <c r="D1738" s="93"/>
      <c r="E1738" s="105"/>
      <c r="F1738" s="105"/>
      <c r="G1738" s="105"/>
      <c r="H1738" s="105"/>
      <c r="I1738" s="105"/>
      <c r="J1738" s="105"/>
      <c r="K1738" s="105"/>
      <c r="L1738" s="105"/>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3"/>
      <c r="B1739" s="93"/>
      <c r="C1739" s="93"/>
      <c r="D1739" s="93"/>
      <c r="E1739" s="105"/>
      <c r="F1739" s="105"/>
      <c r="G1739" s="105"/>
      <c r="H1739" s="105"/>
      <c r="I1739" s="105"/>
      <c r="J1739" s="105"/>
      <c r="K1739" s="105"/>
      <c r="L1739" s="105"/>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3"/>
      <c r="B1740" s="93"/>
      <c r="C1740" s="93"/>
      <c r="D1740" s="93"/>
      <c r="E1740" s="105"/>
      <c r="F1740" s="105"/>
      <c r="G1740" s="105"/>
      <c r="H1740" s="105"/>
      <c r="I1740" s="105"/>
      <c r="J1740" s="105"/>
      <c r="K1740" s="105"/>
      <c r="L1740" s="105"/>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3"/>
      <c r="B1741" s="93"/>
      <c r="C1741" s="93"/>
      <c r="D1741" s="93"/>
      <c r="E1741" s="105"/>
      <c r="F1741" s="105"/>
      <c r="G1741" s="105"/>
      <c r="H1741" s="105"/>
      <c r="I1741" s="105"/>
      <c r="J1741" s="105"/>
      <c r="K1741" s="105"/>
      <c r="L1741" s="105"/>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3"/>
      <c r="B1742" s="93"/>
      <c r="C1742" s="93"/>
      <c r="D1742" s="93"/>
      <c r="E1742" s="105"/>
      <c r="F1742" s="105"/>
      <c r="G1742" s="105"/>
      <c r="H1742" s="105"/>
      <c r="I1742" s="105"/>
      <c r="J1742" s="105"/>
      <c r="K1742" s="105"/>
      <c r="L1742" s="105"/>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3"/>
      <c r="B1743" s="93"/>
      <c r="C1743" s="93"/>
      <c r="D1743" s="93"/>
      <c r="E1743" s="105"/>
      <c r="F1743" s="105"/>
      <c r="G1743" s="105"/>
      <c r="H1743" s="105"/>
      <c r="I1743" s="105"/>
      <c r="J1743" s="105"/>
      <c r="K1743" s="105"/>
      <c r="L1743" s="105"/>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3"/>
      <c r="B1744" s="93"/>
      <c r="C1744" s="93"/>
      <c r="D1744" s="93"/>
      <c r="E1744" s="105"/>
      <c r="F1744" s="105"/>
      <c r="G1744" s="105"/>
      <c r="H1744" s="105"/>
      <c r="I1744" s="105"/>
      <c r="J1744" s="105"/>
      <c r="K1744" s="105"/>
      <c r="L1744" s="105"/>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3"/>
      <c r="B1745" s="93"/>
      <c r="C1745" s="93"/>
      <c r="D1745" s="93"/>
      <c r="E1745" s="105"/>
      <c r="F1745" s="105"/>
      <c r="G1745" s="105"/>
      <c r="H1745" s="105"/>
      <c r="I1745" s="105"/>
      <c r="J1745" s="105"/>
      <c r="K1745" s="105"/>
      <c r="L1745" s="10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3"/>
      <c r="B1746" s="93"/>
      <c r="C1746" s="93"/>
      <c r="D1746" s="93"/>
      <c r="E1746" s="105"/>
      <c r="F1746" s="105"/>
      <c r="G1746" s="105"/>
      <c r="H1746" s="105"/>
      <c r="I1746" s="105"/>
      <c r="J1746" s="105"/>
      <c r="K1746" s="105"/>
      <c r="L1746" s="105"/>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3"/>
      <c r="B1747" s="93"/>
      <c r="C1747" s="93"/>
      <c r="D1747" s="93"/>
      <c r="E1747" s="105"/>
      <c r="F1747" s="105"/>
      <c r="G1747" s="105"/>
      <c r="H1747" s="105"/>
      <c r="I1747" s="105"/>
      <c r="J1747" s="105"/>
      <c r="K1747" s="105"/>
      <c r="L1747" s="105"/>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3"/>
      <c r="B1748" s="93"/>
      <c r="C1748" s="93"/>
      <c r="D1748" s="93"/>
      <c r="E1748" s="105"/>
      <c r="F1748" s="105"/>
      <c r="G1748" s="105"/>
      <c r="H1748" s="105"/>
      <c r="I1748" s="105"/>
      <c r="J1748" s="105"/>
      <c r="K1748" s="105"/>
      <c r="L1748" s="105"/>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3"/>
      <c r="B1749" s="93"/>
      <c r="C1749" s="93"/>
      <c r="D1749" s="93"/>
      <c r="E1749" s="105"/>
      <c r="F1749" s="105"/>
      <c r="G1749" s="105"/>
      <c r="H1749" s="105"/>
      <c r="I1749" s="105"/>
      <c r="J1749" s="105"/>
      <c r="K1749" s="105"/>
      <c r="L1749" s="105"/>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3"/>
      <c r="B1750" s="93"/>
      <c r="C1750" s="93"/>
      <c r="D1750" s="93"/>
      <c r="E1750" s="105"/>
      <c r="F1750" s="105"/>
      <c r="G1750" s="105"/>
      <c r="H1750" s="105"/>
      <c r="I1750" s="105"/>
      <c r="J1750" s="105"/>
      <c r="K1750" s="105"/>
      <c r="L1750" s="105"/>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3"/>
      <c r="B1751" s="93"/>
      <c r="C1751" s="93"/>
      <c r="D1751" s="93"/>
      <c r="E1751" s="105"/>
      <c r="F1751" s="105"/>
      <c r="G1751" s="105"/>
      <c r="H1751" s="105"/>
      <c r="I1751" s="105"/>
      <c r="J1751" s="105"/>
      <c r="K1751" s="105"/>
      <c r="L1751" s="105"/>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3"/>
      <c r="B1752" s="93"/>
      <c r="C1752" s="93"/>
      <c r="D1752" s="93"/>
      <c r="E1752" s="105"/>
      <c r="F1752" s="105"/>
      <c r="G1752" s="105"/>
      <c r="H1752" s="105"/>
      <c r="I1752" s="105"/>
      <c r="J1752" s="105"/>
      <c r="K1752" s="105"/>
      <c r="L1752" s="105"/>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3"/>
      <c r="B1753" s="93"/>
      <c r="C1753" s="93"/>
      <c r="D1753" s="93"/>
      <c r="E1753" s="105"/>
      <c r="F1753" s="105"/>
      <c r="G1753" s="105"/>
      <c r="H1753" s="105"/>
      <c r="I1753" s="105"/>
      <c r="J1753" s="105"/>
      <c r="K1753" s="105"/>
      <c r="L1753" s="105"/>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3"/>
      <c r="B1754" s="93"/>
      <c r="C1754" s="93"/>
      <c r="D1754" s="93"/>
      <c r="E1754" s="105"/>
      <c r="F1754" s="105"/>
      <c r="G1754" s="105"/>
      <c r="H1754" s="105"/>
      <c r="I1754" s="105"/>
      <c r="J1754" s="105"/>
      <c r="K1754" s="105"/>
      <c r="L1754" s="105"/>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3"/>
      <c r="B1755" s="93"/>
      <c r="C1755" s="93"/>
      <c r="D1755" s="93"/>
      <c r="E1755" s="105"/>
      <c r="F1755" s="105"/>
      <c r="G1755" s="105"/>
      <c r="H1755" s="105"/>
      <c r="I1755" s="105"/>
      <c r="J1755" s="105"/>
      <c r="K1755" s="105"/>
      <c r="L1755" s="10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3"/>
      <c r="B1756" s="93"/>
      <c r="C1756" s="93"/>
      <c r="D1756" s="93"/>
      <c r="E1756" s="105"/>
      <c r="F1756" s="105"/>
      <c r="G1756" s="105"/>
      <c r="H1756" s="105"/>
      <c r="I1756" s="105"/>
      <c r="J1756" s="105"/>
      <c r="K1756" s="105"/>
      <c r="L1756" s="105"/>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3"/>
      <c r="B1757" s="93"/>
      <c r="C1757" s="93"/>
      <c r="D1757" s="93"/>
      <c r="E1757" s="105"/>
      <c r="F1757" s="105"/>
      <c r="G1757" s="105"/>
      <c r="H1757" s="105"/>
      <c r="I1757" s="105"/>
      <c r="J1757" s="105"/>
      <c r="K1757" s="105"/>
      <c r="L1757" s="105"/>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3"/>
      <c r="B1758" s="93"/>
      <c r="C1758" s="93"/>
      <c r="D1758" s="93"/>
      <c r="E1758" s="105"/>
      <c r="F1758" s="105"/>
      <c r="G1758" s="105"/>
      <c r="H1758" s="105"/>
      <c r="I1758" s="105"/>
      <c r="J1758" s="105"/>
      <c r="K1758" s="105"/>
      <c r="L1758" s="105"/>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3"/>
      <c r="B1759" s="93"/>
      <c r="C1759" s="93"/>
      <c r="D1759" s="93"/>
      <c r="E1759" s="105"/>
      <c r="F1759" s="105"/>
      <c r="G1759" s="105"/>
      <c r="H1759" s="105"/>
      <c r="I1759" s="105"/>
      <c r="J1759" s="105"/>
      <c r="K1759" s="105"/>
      <c r="L1759" s="105"/>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3"/>
      <c r="B1760" s="93"/>
      <c r="C1760" s="93"/>
      <c r="D1760" s="93"/>
      <c r="E1760" s="105"/>
      <c r="F1760" s="105"/>
      <c r="G1760" s="105"/>
      <c r="H1760" s="105"/>
      <c r="I1760" s="105"/>
      <c r="J1760" s="105"/>
      <c r="K1760" s="105"/>
      <c r="L1760" s="105"/>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3"/>
      <c r="B1761" s="93"/>
      <c r="C1761" s="93"/>
      <c r="D1761" s="93"/>
      <c r="E1761" s="105"/>
      <c r="F1761" s="105"/>
      <c r="G1761" s="105"/>
      <c r="H1761" s="105"/>
      <c r="I1761" s="105"/>
      <c r="J1761" s="105"/>
      <c r="K1761" s="105"/>
      <c r="L1761" s="105"/>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3"/>
      <c r="B1762" s="93"/>
      <c r="C1762" s="93"/>
      <c r="D1762" s="93"/>
      <c r="E1762" s="105"/>
      <c r="F1762" s="105"/>
      <c r="G1762" s="105"/>
      <c r="H1762" s="105"/>
      <c r="I1762" s="105"/>
      <c r="J1762" s="105"/>
      <c r="K1762" s="105"/>
      <c r="L1762" s="105"/>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3"/>
      <c r="B1763" s="93"/>
      <c r="C1763" s="93"/>
      <c r="D1763" s="93"/>
      <c r="E1763" s="105"/>
      <c r="F1763" s="105"/>
      <c r="G1763" s="105"/>
      <c r="H1763" s="105"/>
      <c r="I1763" s="105"/>
      <c r="J1763" s="105"/>
      <c r="K1763" s="105"/>
      <c r="L1763" s="105"/>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3"/>
      <c r="B1764" s="93"/>
      <c r="C1764" s="93"/>
      <c r="D1764" s="93"/>
      <c r="E1764" s="105"/>
      <c r="F1764" s="105"/>
      <c r="G1764" s="105"/>
      <c r="H1764" s="105"/>
      <c r="I1764" s="105"/>
      <c r="J1764" s="105"/>
      <c r="K1764" s="105"/>
      <c r="L1764" s="105"/>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3"/>
      <c r="B1765" s="93"/>
      <c r="C1765" s="93"/>
      <c r="D1765" s="93"/>
      <c r="E1765" s="105"/>
      <c r="F1765" s="105"/>
      <c r="G1765" s="105"/>
      <c r="H1765" s="105"/>
      <c r="I1765" s="105"/>
      <c r="J1765" s="105"/>
      <c r="K1765" s="105"/>
      <c r="L1765" s="10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3"/>
      <c r="B1766" s="93"/>
      <c r="C1766" s="93"/>
      <c r="D1766" s="93"/>
      <c r="E1766" s="105"/>
      <c r="F1766" s="105"/>
      <c r="G1766" s="105"/>
      <c r="H1766" s="105"/>
      <c r="I1766" s="105"/>
      <c r="J1766" s="105"/>
      <c r="K1766" s="105"/>
      <c r="L1766" s="105"/>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3"/>
      <c r="B1767" s="93"/>
      <c r="C1767" s="93"/>
      <c r="D1767" s="93"/>
      <c r="E1767" s="105"/>
      <c r="F1767" s="105"/>
      <c r="G1767" s="105"/>
      <c r="H1767" s="105"/>
      <c r="I1767" s="105"/>
      <c r="J1767" s="105"/>
      <c r="K1767" s="105"/>
      <c r="L1767" s="105"/>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3"/>
      <c r="B1768" s="93"/>
      <c r="C1768" s="93"/>
      <c r="D1768" s="93"/>
      <c r="E1768" s="105"/>
      <c r="F1768" s="105"/>
      <c r="G1768" s="105"/>
      <c r="H1768" s="105"/>
      <c r="I1768" s="105"/>
      <c r="J1768" s="105"/>
      <c r="K1768" s="105"/>
      <c r="L1768" s="105"/>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3"/>
      <c r="B1769" s="93"/>
      <c r="C1769" s="93"/>
      <c r="D1769" s="93"/>
      <c r="E1769" s="105"/>
      <c r="F1769" s="105"/>
      <c r="G1769" s="105"/>
      <c r="H1769" s="105"/>
      <c r="I1769" s="105"/>
      <c r="J1769" s="105"/>
      <c r="K1769" s="105"/>
      <c r="L1769" s="105"/>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3"/>
      <c r="B1770" s="93"/>
      <c r="C1770" s="93"/>
      <c r="D1770" s="93"/>
      <c r="E1770" s="105"/>
      <c r="F1770" s="105"/>
      <c r="G1770" s="105"/>
      <c r="H1770" s="105"/>
      <c r="I1770" s="105"/>
      <c r="J1770" s="105"/>
      <c r="K1770" s="105"/>
      <c r="L1770" s="105"/>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3"/>
      <c r="B1771" s="93"/>
      <c r="C1771" s="93"/>
      <c r="D1771" s="93"/>
      <c r="E1771" s="105"/>
      <c r="F1771" s="105"/>
      <c r="G1771" s="105"/>
      <c r="H1771" s="105"/>
      <c r="I1771" s="105"/>
      <c r="J1771" s="105"/>
      <c r="K1771" s="105"/>
      <c r="L1771" s="105"/>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3"/>
      <c r="B1772" s="93"/>
      <c r="C1772" s="93"/>
      <c r="D1772" s="93"/>
      <c r="E1772" s="105"/>
      <c r="F1772" s="105"/>
      <c r="G1772" s="105"/>
      <c r="H1772" s="105"/>
      <c r="I1772" s="105"/>
      <c r="J1772" s="105"/>
      <c r="K1772" s="105"/>
      <c r="L1772" s="105"/>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3"/>
      <c r="B1773" s="93"/>
      <c r="C1773" s="93"/>
      <c r="D1773" s="93"/>
      <c r="E1773" s="105"/>
      <c r="F1773" s="105"/>
      <c r="G1773" s="105"/>
      <c r="H1773" s="105"/>
      <c r="I1773" s="105"/>
      <c r="J1773" s="105"/>
      <c r="K1773" s="105"/>
      <c r="L1773" s="105"/>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3"/>
      <c r="B1774" s="93"/>
      <c r="C1774" s="93"/>
      <c r="D1774" s="93"/>
      <c r="E1774" s="105"/>
      <c r="F1774" s="105"/>
      <c r="G1774" s="105"/>
      <c r="H1774" s="105"/>
      <c r="I1774" s="105"/>
      <c r="J1774" s="105"/>
      <c r="K1774" s="105"/>
      <c r="L1774" s="105"/>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3"/>
      <c r="B1775" s="93"/>
      <c r="C1775" s="93"/>
      <c r="D1775" s="93"/>
      <c r="E1775" s="105"/>
      <c r="F1775" s="105"/>
      <c r="G1775" s="105"/>
      <c r="H1775" s="105"/>
      <c r="I1775" s="105"/>
      <c r="J1775" s="105"/>
      <c r="K1775" s="105"/>
      <c r="L1775" s="10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3"/>
      <c r="B1776" s="93"/>
      <c r="C1776" s="93"/>
      <c r="D1776" s="93"/>
      <c r="E1776" s="105"/>
      <c r="F1776" s="105"/>
      <c r="G1776" s="105"/>
      <c r="H1776" s="105"/>
      <c r="I1776" s="105"/>
      <c r="J1776" s="105"/>
      <c r="K1776" s="105"/>
      <c r="L1776" s="105"/>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3"/>
      <c r="B1777" s="93"/>
      <c r="C1777" s="93"/>
      <c r="D1777" s="93"/>
      <c r="E1777" s="105"/>
      <c r="F1777" s="105"/>
      <c r="G1777" s="105"/>
      <c r="H1777" s="105"/>
      <c r="I1777" s="105"/>
      <c r="J1777" s="105"/>
      <c r="K1777" s="105"/>
      <c r="L1777" s="105"/>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3"/>
      <c r="B1778" s="93"/>
      <c r="C1778" s="93"/>
      <c r="D1778" s="93"/>
      <c r="E1778" s="105"/>
      <c r="F1778" s="105"/>
      <c r="G1778" s="105"/>
      <c r="H1778" s="105"/>
      <c r="I1778" s="105"/>
      <c r="J1778" s="105"/>
      <c r="K1778" s="105"/>
      <c r="L1778" s="105"/>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3"/>
      <c r="B1779" s="93"/>
      <c r="C1779" s="93"/>
      <c r="D1779" s="93"/>
      <c r="E1779" s="105"/>
      <c r="F1779" s="105"/>
      <c r="G1779" s="105"/>
      <c r="H1779" s="105"/>
      <c r="I1779" s="105"/>
      <c r="J1779" s="105"/>
      <c r="K1779" s="105"/>
      <c r="L1779" s="105"/>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3"/>
      <c r="B1780" s="93"/>
      <c r="C1780" s="93"/>
      <c r="D1780" s="93"/>
      <c r="E1780" s="105"/>
      <c r="F1780" s="105"/>
      <c r="G1780" s="105"/>
      <c r="H1780" s="105"/>
      <c r="I1780" s="105"/>
      <c r="J1780" s="105"/>
      <c r="K1780" s="105"/>
      <c r="L1780" s="105"/>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3"/>
      <c r="B1781" s="93"/>
      <c r="C1781" s="93"/>
      <c r="D1781" s="93"/>
      <c r="E1781" s="105"/>
      <c r="F1781" s="105"/>
      <c r="G1781" s="105"/>
      <c r="H1781" s="105"/>
      <c r="I1781" s="105"/>
      <c r="J1781" s="105"/>
      <c r="K1781" s="105"/>
      <c r="L1781" s="105"/>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3"/>
      <c r="B1782" s="93"/>
      <c r="C1782" s="93"/>
      <c r="D1782" s="93"/>
      <c r="E1782" s="105"/>
      <c r="F1782" s="105"/>
      <c r="G1782" s="105"/>
      <c r="H1782" s="105"/>
      <c r="I1782" s="105"/>
      <c r="J1782" s="105"/>
      <c r="K1782" s="105"/>
      <c r="L1782" s="105"/>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3"/>
      <c r="B1783" s="93"/>
      <c r="C1783" s="93"/>
      <c r="D1783" s="93"/>
      <c r="E1783" s="105"/>
      <c r="F1783" s="105"/>
      <c r="G1783" s="105"/>
      <c r="H1783" s="105"/>
      <c r="I1783" s="105"/>
      <c r="J1783" s="105"/>
      <c r="K1783" s="105"/>
      <c r="L1783" s="105"/>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3"/>
      <c r="B1784" s="93"/>
      <c r="C1784" s="93"/>
      <c r="D1784" s="93"/>
      <c r="E1784" s="105"/>
      <c r="F1784" s="105"/>
      <c r="G1784" s="105"/>
      <c r="H1784" s="105"/>
      <c r="I1784" s="105"/>
      <c r="J1784" s="105"/>
      <c r="K1784" s="105"/>
      <c r="L1784" s="105"/>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3"/>
      <c r="B1785" s="93"/>
      <c r="C1785" s="93"/>
      <c r="D1785" s="93"/>
      <c r="E1785" s="105"/>
      <c r="F1785" s="105"/>
      <c r="G1785" s="105"/>
      <c r="H1785" s="105"/>
      <c r="I1785" s="105"/>
      <c r="J1785" s="105"/>
      <c r="K1785" s="105"/>
      <c r="L1785" s="10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3"/>
      <c r="B1786" s="93"/>
      <c r="C1786" s="93"/>
      <c r="D1786" s="93"/>
      <c r="E1786" s="105"/>
      <c r="F1786" s="105"/>
      <c r="G1786" s="105"/>
      <c r="H1786" s="105"/>
      <c r="I1786" s="105"/>
      <c r="J1786" s="105"/>
      <c r="K1786" s="105"/>
      <c r="L1786" s="105"/>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3"/>
      <c r="B1787" s="93"/>
      <c r="C1787" s="93"/>
      <c r="D1787" s="93"/>
      <c r="E1787" s="105"/>
      <c r="F1787" s="105"/>
      <c r="G1787" s="105"/>
      <c r="H1787" s="105"/>
      <c r="I1787" s="105"/>
      <c r="J1787" s="105"/>
      <c r="K1787" s="105"/>
      <c r="L1787" s="105"/>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3"/>
      <c r="B1788" s="93"/>
      <c r="C1788" s="93"/>
      <c r="D1788" s="93"/>
      <c r="E1788" s="105"/>
      <c r="F1788" s="105"/>
      <c r="G1788" s="105"/>
      <c r="H1788" s="105"/>
      <c r="I1788" s="105"/>
      <c r="J1788" s="105"/>
      <c r="K1788" s="105"/>
      <c r="L1788" s="105"/>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3"/>
      <c r="B1789" s="93"/>
      <c r="C1789" s="93"/>
      <c r="D1789" s="93"/>
      <c r="E1789" s="105"/>
      <c r="F1789" s="105"/>
      <c r="G1789" s="105"/>
      <c r="H1789" s="105"/>
      <c r="I1789" s="105"/>
      <c r="J1789" s="105"/>
      <c r="K1789" s="105"/>
      <c r="L1789" s="105"/>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3"/>
      <c r="B1790" s="93"/>
      <c r="C1790" s="93"/>
      <c r="D1790" s="93"/>
      <c r="E1790" s="105"/>
      <c r="F1790" s="105"/>
      <c r="G1790" s="105"/>
      <c r="H1790" s="105"/>
      <c r="I1790" s="105"/>
      <c r="J1790" s="105"/>
      <c r="K1790" s="105"/>
      <c r="L1790" s="105"/>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3"/>
      <c r="B1791" s="93"/>
      <c r="C1791" s="93"/>
      <c r="D1791" s="93"/>
      <c r="E1791" s="105"/>
      <c r="F1791" s="105"/>
      <c r="G1791" s="105"/>
      <c r="H1791" s="105"/>
      <c r="I1791" s="105"/>
      <c r="J1791" s="105"/>
      <c r="K1791" s="105"/>
      <c r="L1791" s="105"/>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3"/>
      <c r="B1792" s="93"/>
      <c r="C1792" s="93"/>
      <c r="D1792" s="93"/>
      <c r="E1792" s="105"/>
      <c r="F1792" s="105"/>
      <c r="G1792" s="105"/>
      <c r="H1792" s="105"/>
      <c r="I1792" s="105"/>
      <c r="J1792" s="105"/>
      <c r="K1792" s="105"/>
      <c r="L1792" s="105"/>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3"/>
      <c r="B1793" s="93"/>
      <c r="C1793" s="93"/>
      <c r="D1793" s="93"/>
      <c r="E1793" s="105"/>
      <c r="F1793" s="105"/>
      <c r="G1793" s="105"/>
      <c r="H1793" s="105"/>
      <c r="I1793" s="105"/>
      <c r="J1793" s="105"/>
      <c r="K1793" s="105"/>
      <c r="L1793" s="105"/>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3"/>
      <c r="B1794" s="93"/>
      <c r="C1794" s="93"/>
      <c r="D1794" s="93"/>
      <c r="E1794" s="105"/>
      <c r="F1794" s="105"/>
      <c r="G1794" s="105"/>
      <c r="H1794" s="105"/>
      <c r="I1794" s="105"/>
      <c r="J1794" s="105"/>
      <c r="K1794" s="105"/>
      <c r="L1794" s="105"/>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3"/>
      <c r="B1795" s="93"/>
      <c r="C1795" s="93"/>
      <c r="D1795" s="93"/>
      <c r="E1795" s="105"/>
      <c r="F1795" s="105"/>
      <c r="G1795" s="105"/>
      <c r="H1795" s="105"/>
      <c r="I1795" s="105"/>
      <c r="J1795" s="105"/>
      <c r="K1795" s="105"/>
      <c r="L1795" s="10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3"/>
      <c r="B1796" s="93"/>
      <c r="C1796" s="93"/>
      <c r="D1796" s="93"/>
      <c r="E1796" s="105"/>
      <c r="F1796" s="105"/>
      <c r="G1796" s="105"/>
      <c r="H1796" s="105"/>
      <c r="I1796" s="105"/>
      <c r="J1796" s="105"/>
      <c r="K1796" s="105"/>
      <c r="L1796" s="105"/>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3"/>
      <c r="B1797" s="93"/>
      <c r="C1797" s="93"/>
      <c r="D1797" s="93"/>
      <c r="E1797" s="105"/>
      <c r="F1797" s="105"/>
      <c r="G1797" s="105"/>
      <c r="H1797" s="105"/>
      <c r="I1797" s="105"/>
      <c r="J1797" s="105"/>
      <c r="K1797" s="105"/>
      <c r="L1797" s="105"/>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3"/>
      <c r="B1798" s="93"/>
      <c r="C1798" s="93"/>
      <c r="D1798" s="93"/>
      <c r="E1798" s="105"/>
      <c r="F1798" s="105"/>
      <c r="G1798" s="105"/>
      <c r="H1798" s="105"/>
      <c r="I1798" s="105"/>
      <c r="J1798" s="105"/>
      <c r="K1798" s="105"/>
      <c r="L1798" s="105"/>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3"/>
      <c r="B1799" s="93"/>
      <c r="C1799" s="93"/>
      <c r="D1799" s="93"/>
      <c r="E1799" s="105"/>
      <c r="F1799" s="105"/>
      <c r="G1799" s="105"/>
      <c r="H1799" s="105"/>
      <c r="I1799" s="105"/>
      <c r="J1799" s="105"/>
      <c r="K1799" s="105"/>
      <c r="L1799" s="105"/>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3"/>
      <c r="B1800" s="93"/>
      <c r="C1800" s="93"/>
      <c r="D1800" s="93"/>
      <c r="E1800" s="105"/>
      <c r="F1800" s="105"/>
      <c r="G1800" s="105"/>
      <c r="H1800" s="105"/>
      <c r="I1800" s="105"/>
      <c r="J1800" s="105"/>
      <c r="K1800" s="105"/>
      <c r="L1800" s="105"/>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3"/>
      <c r="B1801" s="93"/>
      <c r="C1801" s="93"/>
      <c r="D1801" s="93"/>
      <c r="E1801" s="105"/>
      <c r="F1801" s="105"/>
      <c r="G1801" s="105"/>
      <c r="H1801" s="105"/>
      <c r="I1801" s="105"/>
      <c r="J1801" s="105"/>
      <c r="K1801" s="105"/>
      <c r="L1801" s="105"/>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3"/>
      <c r="B1802" s="93"/>
      <c r="C1802" s="93"/>
      <c r="D1802" s="93"/>
      <c r="E1802" s="105"/>
      <c r="F1802" s="105"/>
      <c r="G1802" s="105"/>
      <c r="H1802" s="105"/>
      <c r="I1802" s="105"/>
      <c r="J1802" s="105"/>
      <c r="K1802" s="105"/>
      <c r="L1802" s="105"/>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3"/>
      <c r="B1803" s="93"/>
      <c r="C1803" s="93"/>
      <c r="D1803" s="93"/>
      <c r="E1803" s="105"/>
      <c r="F1803" s="105"/>
      <c r="G1803" s="105"/>
      <c r="H1803" s="105"/>
      <c r="I1803" s="105"/>
      <c r="J1803" s="105"/>
      <c r="K1803" s="105"/>
      <c r="L1803" s="105"/>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3"/>
      <c r="B1804" s="93"/>
      <c r="C1804" s="93"/>
      <c r="D1804" s="93"/>
      <c r="E1804" s="105"/>
      <c r="F1804" s="105"/>
      <c r="G1804" s="105"/>
      <c r="H1804" s="105"/>
      <c r="I1804" s="105"/>
      <c r="J1804" s="105"/>
      <c r="K1804" s="105"/>
      <c r="L1804" s="105"/>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3"/>
      <c r="B1805" s="93"/>
      <c r="C1805" s="93"/>
      <c r="D1805" s="93"/>
      <c r="E1805" s="105"/>
      <c r="F1805" s="105"/>
      <c r="G1805" s="105"/>
      <c r="H1805" s="105"/>
      <c r="I1805" s="105"/>
      <c r="J1805" s="105"/>
      <c r="K1805" s="105"/>
      <c r="L1805" s="1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3"/>
      <c r="B1806" s="93"/>
      <c r="C1806" s="93"/>
      <c r="D1806" s="93"/>
      <c r="E1806" s="105"/>
      <c r="F1806" s="105"/>
      <c r="G1806" s="105"/>
      <c r="H1806" s="105"/>
      <c r="I1806" s="105"/>
      <c r="J1806" s="105"/>
      <c r="K1806" s="105"/>
      <c r="L1806" s="105"/>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3"/>
      <c r="B1807" s="93"/>
      <c r="C1807" s="93"/>
      <c r="D1807" s="93"/>
      <c r="E1807" s="105"/>
      <c r="F1807" s="105"/>
      <c r="G1807" s="105"/>
      <c r="H1807" s="105"/>
      <c r="I1807" s="105"/>
      <c r="J1807" s="105"/>
      <c r="K1807" s="105"/>
      <c r="L1807" s="105"/>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3"/>
      <c r="B1808" s="93"/>
      <c r="C1808" s="93"/>
      <c r="D1808" s="93"/>
      <c r="E1808" s="105"/>
      <c r="F1808" s="105"/>
      <c r="G1808" s="105"/>
      <c r="H1808" s="105"/>
      <c r="I1808" s="105"/>
      <c r="J1808" s="105"/>
      <c r="K1808" s="105"/>
      <c r="L1808" s="105"/>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3"/>
      <c r="B1809" s="93"/>
      <c r="C1809" s="93"/>
      <c r="D1809" s="93"/>
      <c r="E1809" s="105"/>
      <c r="F1809" s="105"/>
      <c r="G1809" s="105"/>
      <c r="H1809" s="105"/>
      <c r="I1809" s="105"/>
      <c r="J1809" s="105"/>
      <c r="K1809" s="105"/>
      <c r="L1809" s="105"/>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3"/>
      <c r="B1810" s="93"/>
      <c r="C1810" s="93"/>
      <c r="D1810" s="93"/>
      <c r="E1810" s="105"/>
      <c r="F1810" s="105"/>
      <c r="G1810" s="105"/>
      <c r="H1810" s="105"/>
      <c r="I1810" s="105"/>
      <c r="J1810" s="105"/>
      <c r="K1810" s="105"/>
      <c r="L1810" s="105"/>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3"/>
      <c r="B1811" s="93"/>
      <c r="C1811" s="93"/>
      <c r="D1811" s="93"/>
      <c r="E1811" s="105"/>
      <c r="F1811" s="105"/>
      <c r="G1811" s="105"/>
      <c r="H1811" s="105"/>
      <c r="I1811" s="105"/>
      <c r="J1811" s="105"/>
      <c r="K1811" s="105"/>
      <c r="L1811" s="105"/>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3"/>
      <c r="B1812" s="93"/>
      <c r="C1812" s="93"/>
      <c r="D1812" s="93"/>
      <c r="E1812" s="105"/>
      <c r="F1812" s="105"/>
      <c r="G1812" s="105"/>
      <c r="H1812" s="105"/>
      <c r="I1812" s="105"/>
      <c r="J1812" s="105"/>
      <c r="K1812" s="105"/>
      <c r="L1812" s="105"/>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3"/>
      <c r="B1813" s="93"/>
      <c r="C1813" s="93"/>
      <c r="D1813" s="93"/>
      <c r="E1813" s="105"/>
      <c r="F1813" s="105"/>
      <c r="G1813" s="105"/>
      <c r="H1813" s="105"/>
      <c r="I1813" s="105"/>
      <c r="J1813" s="105"/>
      <c r="K1813" s="105"/>
      <c r="L1813" s="105"/>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3"/>
      <c r="B1814" s="93"/>
      <c r="C1814" s="93"/>
      <c r="D1814" s="93"/>
      <c r="E1814" s="105"/>
      <c r="F1814" s="105"/>
      <c r="G1814" s="105"/>
      <c r="H1814" s="105"/>
      <c r="I1814" s="105"/>
      <c r="J1814" s="105"/>
      <c r="K1814" s="105"/>
      <c r="L1814" s="105"/>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3"/>
      <c r="B1815" s="93"/>
      <c r="C1815" s="93"/>
      <c r="D1815" s="93"/>
      <c r="E1815" s="105"/>
      <c r="F1815" s="105"/>
      <c r="G1815" s="105"/>
      <c r="H1815" s="105"/>
      <c r="I1815" s="105"/>
      <c r="J1815" s="105"/>
      <c r="K1815" s="105"/>
      <c r="L1815" s="10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3"/>
      <c r="B1816" s="93"/>
      <c r="C1816" s="93"/>
      <c r="D1816" s="93"/>
      <c r="E1816" s="105"/>
      <c r="F1816" s="105"/>
      <c r="G1816" s="105"/>
      <c r="H1816" s="105"/>
      <c r="I1816" s="105"/>
      <c r="J1816" s="105"/>
      <c r="K1816" s="105"/>
      <c r="L1816" s="105"/>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3"/>
      <c r="B1817" s="93"/>
      <c r="C1817" s="93"/>
      <c r="D1817" s="93"/>
      <c r="E1817" s="105"/>
      <c r="F1817" s="105"/>
      <c r="G1817" s="105"/>
      <c r="H1817" s="105"/>
      <c r="I1817" s="105"/>
      <c r="J1817" s="105"/>
      <c r="K1817" s="105"/>
      <c r="L1817" s="105"/>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3"/>
      <c r="B1818" s="93"/>
      <c r="C1818" s="93"/>
      <c r="D1818" s="93"/>
      <c r="E1818" s="105"/>
      <c r="F1818" s="105"/>
      <c r="G1818" s="105"/>
      <c r="H1818" s="105"/>
      <c r="I1818" s="105"/>
      <c r="J1818" s="105"/>
      <c r="K1818" s="105"/>
      <c r="L1818" s="105"/>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3"/>
      <c r="B1819" s="93"/>
      <c r="C1819" s="93"/>
      <c r="D1819" s="93"/>
      <c r="E1819" s="105"/>
      <c r="F1819" s="105"/>
      <c r="G1819" s="105"/>
      <c r="H1819" s="105"/>
      <c r="I1819" s="105"/>
      <c r="J1819" s="105"/>
      <c r="K1819" s="105"/>
      <c r="L1819" s="105"/>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3"/>
      <c r="B1820" s="93"/>
      <c r="C1820" s="93"/>
      <c r="D1820" s="93"/>
      <c r="E1820" s="105"/>
      <c r="F1820" s="105"/>
      <c r="G1820" s="105"/>
      <c r="H1820" s="105"/>
      <c r="I1820" s="105"/>
      <c r="J1820" s="105"/>
      <c r="K1820" s="105"/>
      <c r="L1820" s="105"/>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3"/>
      <c r="B1821" s="93"/>
      <c r="C1821" s="93"/>
      <c r="D1821" s="93"/>
      <c r="E1821" s="105"/>
      <c r="F1821" s="105"/>
      <c r="G1821" s="105"/>
      <c r="H1821" s="105"/>
      <c r="I1821" s="105"/>
      <c r="J1821" s="105"/>
      <c r="K1821" s="105"/>
      <c r="L1821" s="105"/>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3"/>
      <c r="B1822" s="93"/>
      <c r="C1822" s="93"/>
      <c r="D1822" s="93"/>
      <c r="E1822" s="105"/>
      <c r="F1822" s="105"/>
      <c r="G1822" s="105"/>
      <c r="H1822" s="105"/>
      <c r="I1822" s="105"/>
      <c r="J1822" s="105"/>
      <c r="K1822" s="105"/>
      <c r="L1822" s="105"/>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3"/>
      <c r="B1823" s="93"/>
      <c r="C1823" s="93"/>
      <c r="D1823" s="93"/>
      <c r="E1823" s="105"/>
      <c r="F1823" s="105"/>
      <c r="G1823" s="105"/>
      <c r="H1823" s="105"/>
      <c r="I1823" s="105"/>
      <c r="J1823" s="105"/>
      <c r="K1823" s="105"/>
      <c r="L1823" s="105"/>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3"/>
      <c r="B1824" s="93"/>
      <c r="C1824" s="93"/>
      <c r="D1824" s="93"/>
      <c r="E1824" s="105"/>
      <c r="F1824" s="105"/>
      <c r="G1824" s="105"/>
      <c r="H1824" s="105"/>
      <c r="I1824" s="105"/>
      <c r="J1824" s="105"/>
      <c r="K1824" s="105"/>
      <c r="L1824" s="105"/>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3"/>
      <c r="B1825" s="93"/>
      <c r="C1825" s="93"/>
      <c r="D1825" s="93"/>
      <c r="E1825" s="105"/>
      <c r="F1825" s="105"/>
      <c r="G1825" s="105"/>
      <c r="H1825" s="105"/>
      <c r="I1825" s="105"/>
      <c r="J1825" s="105"/>
      <c r="K1825" s="105"/>
      <c r="L1825" s="10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3"/>
      <c r="B1826" s="93"/>
      <c r="C1826" s="93"/>
      <c r="D1826" s="93"/>
      <c r="E1826" s="105"/>
      <c r="F1826" s="105"/>
      <c r="G1826" s="105"/>
      <c r="H1826" s="105"/>
      <c r="I1826" s="105"/>
      <c r="J1826" s="105"/>
      <c r="K1826" s="105"/>
      <c r="L1826" s="105"/>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3"/>
      <c r="B1827" s="93"/>
      <c r="C1827" s="93"/>
      <c r="D1827" s="93"/>
      <c r="E1827" s="105"/>
      <c r="F1827" s="105"/>
      <c r="G1827" s="105"/>
      <c r="H1827" s="105"/>
      <c r="I1827" s="105"/>
      <c r="J1827" s="105"/>
      <c r="K1827" s="105"/>
      <c r="L1827" s="105"/>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3"/>
      <c r="B1828" s="93"/>
      <c r="C1828" s="93"/>
      <c r="D1828" s="93"/>
      <c r="E1828" s="105"/>
      <c r="F1828" s="105"/>
      <c r="G1828" s="105"/>
      <c r="H1828" s="105"/>
      <c r="I1828" s="105"/>
      <c r="J1828" s="105"/>
      <c r="K1828" s="105"/>
      <c r="L1828" s="105"/>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3"/>
      <c r="B1829" s="93"/>
      <c r="C1829" s="93"/>
      <c r="D1829" s="93"/>
      <c r="E1829" s="105"/>
      <c r="F1829" s="105"/>
      <c r="G1829" s="105"/>
      <c r="H1829" s="105"/>
      <c r="I1829" s="105"/>
      <c r="J1829" s="105"/>
      <c r="K1829" s="105"/>
      <c r="L1829" s="105"/>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3"/>
      <c r="B1830" s="93"/>
      <c r="C1830" s="93"/>
      <c r="D1830" s="93"/>
      <c r="E1830" s="105"/>
      <c r="F1830" s="105"/>
      <c r="G1830" s="105"/>
      <c r="H1830" s="105"/>
      <c r="I1830" s="105"/>
      <c r="J1830" s="105"/>
      <c r="K1830" s="105"/>
      <c r="L1830" s="105"/>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3"/>
      <c r="B1831" s="93"/>
      <c r="C1831" s="93"/>
      <c r="D1831" s="93"/>
      <c r="E1831" s="105"/>
      <c r="F1831" s="105"/>
      <c r="G1831" s="105"/>
      <c r="H1831" s="105"/>
      <c r="I1831" s="105"/>
      <c r="J1831" s="105"/>
      <c r="K1831" s="105"/>
      <c r="L1831" s="105"/>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3"/>
      <c r="B1832" s="93"/>
      <c r="C1832" s="93"/>
      <c r="D1832" s="93"/>
      <c r="E1832" s="105"/>
      <c r="F1832" s="105"/>
      <c r="G1832" s="105"/>
      <c r="H1832" s="105"/>
      <c r="I1832" s="105"/>
      <c r="J1832" s="105"/>
      <c r="K1832" s="105"/>
      <c r="L1832" s="105"/>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3"/>
      <c r="B1833" s="93"/>
      <c r="C1833" s="93"/>
      <c r="D1833" s="93"/>
      <c r="E1833" s="105"/>
      <c r="F1833" s="105"/>
      <c r="G1833" s="105"/>
      <c r="H1833" s="105"/>
      <c r="I1833" s="105"/>
      <c r="J1833" s="105"/>
      <c r="K1833" s="105"/>
      <c r="L1833" s="105"/>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3"/>
      <c r="B1834" s="93"/>
      <c r="C1834" s="93"/>
      <c r="D1834" s="93"/>
      <c r="E1834" s="105"/>
      <c r="F1834" s="105"/>
      <c r="G1834" s="105"/>
      <c r="H1834" s="105"/>
      <c r="I1834" s="105"/>
      <c r="J1834" s="105"/>
      <c r="K1834" s="105"/>
      <c r="L1834" s="105"/>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3"/>
      <c r="B1835" s="93"/>
      <c r="C1835" s="93"/>
      <c r="D1835" s="93"/>
      <c r="E1835" s="105"/>
      <c r="F1835" s="105"/>
      <c r="G1835" s="105"/>
      <c r="H1835" s="105"/>
      <c r="I1835" s="105"/>
      <c r="J1835" s="105"/>
      <c r="K1835" s="105"/>
      <c r="L1835" s="10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3"/>
      <c r="B1836" s="93"/>
      <c r="C1836" s="93"/>
      <c r="D1836" s="93"/>
      <c r="E1836" s="105"/>
      <c r="F1836" s="105"/>
      <c r="G1836" s="105"/>
      <c r="H1836" s="105"/>
      <c r="I1836" s="105"/>
      <c r="J1836" s="105"/>
      <c r="K1836" s="105"/>
      <c r="L1836" s="105"/>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3"/>
      <c r="B1837" s="93"/>
      <c r="C1837" s="93"/>
      <c r="D1837" s="93"/>
      <c r="E1837" s="105"/>
      <c r="F1837" s="105"/>
      <c r="G1837" s="105"/>
      <c r="H1837" s="105"/>
      <c r="I1837" s="105"/>
      <c r="J1837" s="105"/>
      <c r="K1837" s="105"/>
      <c r="L1837" s="105"/>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3"/>
      <c r="B1838" s="93"/>
      <c r="C1838" s="93"/>
      <c r="D1838" s="93"/>
      <c r="E1838" s="105"/>
      <c r="F1838" s="105"/>
      <c r="G1838" s="105"/>
      <c r="H1838" s="105"/>
      <c r="I1838" s="105"/>
      <c r="J1838" s="105"/>
      <c r="K1838" s="105"/>
      <c r="L1838" s="105"/>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3"/>
      <c r="B1839" s="93"/>
      <c r="C1839" s="93"/>
      <c r="D1839" s="93"/>
      <c r="E1839" s="105"/>
      <c r="F1839" s="105"/>
      <c r="G1839" s="105"/>
      <c r="H1839" s="105"/>
      <c r="I1839" s="105"/>
      <c r="J1839" s="105"/>
      <c r="K1839" s="105"/>
      <c r="L1839" s="105"/>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3"/>
      <c r="B1840" s="93"/>
      <c r="C1840" s="93"/>
      <c r="D1840" s="93"/>
      <c r="E1840" s="105"/>
      <c r="F1840" s="105"/>
      <c r="G1840" s="105"/>
      <c r="H1840" s="105"/>
      <c r="I1840" s="105"/>
      <c r="J1840" s="105"/>
      <c r="K1840" s="105"/>
      <c r="L1840" s="105"/>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3"/>
      <c r="B1841" s="93"/>
      <c r="C1841" s="93"/>
      <c r="D1841" s="93"/>
      <c r="E1841" s="105"/>
      <c r="F1841" s="105"/>
      <c r="G1841" s="105"/>
      <c r="H1841" s="105"/>
      <c r="I1841" s="105"/>
      <c r="J1841" s="105"/>
      <c r="K1841" s="105"/>
      <c r="L1841" s="105"/>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3"/>
      <c r="B1842" s="93"/>
      <c r="C1842" s="93"/>
      <c r="D1842" s="93"/>
      <c r="E1842" s="105"/>
      <c r="F1842" s="105"/>
      <c r="G1842" s="105"/>
      <c r="H1842" s="105"/>
      <c r="I1842" s="105"/>
      <c r="J1842" s="105"/>
      <c r="K1842" s="105"/>
      <c r="L1842" s="105"/>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3"/>
      <c r="B1843" s="93"/>
      <c r="C1843" s="93"/>
      <c r="D1843" s="93"/>
      <c r="E1843" s="105"/>
      <c r="F1843" s="105"/>
      <c r="G1843" s="105"/>
      <c r="H1843" s="105"/>
      <c r="I1843" s="105"/>
      <c r="J1843" s="105"/>
      <c r="K1843" s="105"/>
      <c r="L1843" s="105"/>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3"/>
      <c r="B1844" s="93"/>
      <c r="C1844" s="93"/>
      <c r="D1844" s="93"/>
      <c r="E1844" s="105"/>
      <c r="F1844" s="105"/>
      <c r="G1844" s="105"/>
      <c r="H1844" s="105"/>
      <c r="I1844" s="105"/>
      <c r="J1844" s="105"/>
      <c r="K1844" s="105"/>
      <c r="L1844" s="105"/>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3"/>
      <c r="B1845" s="93"/>
      <c r="C1845" s="93"/>
      <c r="D1845" s="93"/>
      <c r="E1845" s="105"/>
      <c r="F1845" s="105"/>
      <c r="G1845" s="105"/>
      <c r="H1845" s="105"/>
      <c r="I1845" s="105"/>
      <c r="J1845" s="105"/>
      <c r="K1845" s="105"/>
      <c r="L1845" s="10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3"/>
      <c r="B1846" s="93"/>
      <c r="C1846" s="93"/>
      <c r="D1846" s="93"/>
      <c r="E1846" s="105"/>
      <c r="F1846" s="105"/>
      <c r="G1846" s="105"/>
      <c r="H1846" s="105"/>
      <c r="I1846" s="105"/>
      <c r="J1846" s="105"/>
      <c r="K1846" s="105"/>
      <c r="L1846" s="105"/>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3"/>
      <c r="B1847" s="93"/>
      <c r="C1847" s="93"/>
      <c r="D1847" s="93"/>
      <c r="E1847" s="105"/>
      <c r="F1847" s="105"/>
      <c r="G1847" s="105"/>
      <c r="H1847" s="105"/>
      <c r="I1847" s="105"/>
      <c r="J1847" s="105"/>
      <c r="K1847" s="105"/>
      <c r="L1847" s="105"/>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3"/>
      <c r="B1848" s="93"/>
      <c r="C1848" s="93"/>
      <c r="D1848" s="93"/>
      <c r="E1848" s="105"/>
      <c r="F1848" s="105"/>
      <c r="G1848" s="105"/>
      <c r="H1848" s="105"/>
      <c r="I1848" s="105"/>
      <c r="J1848" s="105"/>
      <c r="K1848" s="105"/>
      <c r="L1848" s="105"/>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3"/>
      <c r="B1849" s="93"/>
      <c r="C1849" s="93"/>
      <c r="D1849" s="93"/>
      <c r="E1849" s="105"/>
      <c r="F1849" s="105"/>
      <c r="G1849" s="105"/>
      <c r="H1849" s="105"/>
      <c r="I1849" s="105"/>
      <c r="J1849" s="105"/>
      <c r="K1849" s="105"/>
      <c r="L1849" s="105"/>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3"/>
      <c r="B1850" s="93"/>
      <c r="C1850" s="93"/>
      <c r="D1850" s="93"/>
      <c r="E1850" s="105"/>
      <c r="F1850" s="105"/>
      <c r="G1850" s="105"/>
      <c r="H1850" s="105"/>
      <c r="I1850" s="105"/>
      <c r="J1850" s="105"/>
      <c r="K1850" s="105"/>
      <c r="L1850" s="105"/>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3"/>
      <c r="B1851" s="93"/>
      <c r="C1851" s="93"/>
      <c r="D1851" s="93"/>
      <c r="E1851" s="105"/>
      <c r="F1851" s="105"/>
      <c r="G1851" s="105"/>
      <c r="H1851" s="105"/>
      <c r="I1851" s="105"/>
      <c r="J1851" s="105"/>
      <c r="K1851" s="105"/>
      <c r="L1851" s="105"/>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3"/>
      <c r="B1852" s="93"/>
      <c r="C1852" s="93"/>
      <c r="D1852" s="93"/>
      <c r="E1852" s="105"/>
      <c r="F1852" s="105"/>
      <c r="G1852" s="105"/>
      <c r="H1852" s="105"/>
      <c r="I1852" s="105"/>
      <c r="J1852" s="105"/>
      <c r="K1852" s="105"/>
      <c r="L1852" s="105"/>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3"/>
      <c r="B1853" s="93"/>
      <c r="C1853" s="93"/>
      <c r="D1853" s="93"/>
      <c r="E1853" s="105"/>
      <c r="F1853" s="105"/>
      <c r="G1853" s="105"/>
      <c r="H1853" s="105"/>
      <c r="I1853" s="105"/>
      <c r="J1853" s="105"/>
      <c r="K1853" s="105"/>
      <c r="L1853" s="105"/>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3"/>
      <c r="B1854" s="93"/>
      <c r="C1854" s="93"/>
      <c r="D1854" s="93"/>
      <c r="E1854" s="105"/>
      <c r="F1854" s="105"/>
      <c r="G1854" s="105"/>
      <c r="H1854" s="105"/>
      <c r="I1854" s="105"/>
      <c r="J1854" s="105"/>
      <c r="K1854" s="105"/>
      <c r="L1854" s="105"/>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3"/>
      <c r="B1855" s="93"/>
      <c r="C1855" s="93"/>
      <c r="D1855" s="93"/>
      <c r="E1855" s="105"/>
      <c r="F1855" s="105"/>
      <c r="G1855" s="105"/>
      <c r="H1855" s="105"/>
      <c r="I1855" s="105"/>
      <c r="J1855" s="105"/>
      <c r="K1855" s="105"/>
      <c r="L1855" s="10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3"/>
      <c r="B1856" s="93"/>
      <c r="C1856" s="93"/>
      <c r="D1856" s="93"/>
      <c r="E1856" s="105"/>
      <c r="F1856" s="105"/>
      <c r="G1856" s="105"/>
      <c r="H1856" s="105"/>
      <c r="I1856" s="105"/>
      <c r="J1856" s="105"/>
      <c r="K1856" s="105"/>
      <c r="L1856" s="105"/>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3"/>
      <c r="B1857" s="93"/>
      <c r="C1857" s="93"/>
      <c r="D1857" s="93"/>
      <c r="E1857" s="105"/>
      <c r="F1857" s="105"/>
      <c r="G1857" s="105"/>
      <c r="H1857" s="105"/>
      <c r="I1857" s="105"/>
      <c r="J1857" s="105"/>
      <c r="K1857" s="105"/>
      <c r="L1857" s="105"/>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3"/>
      <c r="B1858" s="93"/>
      <c r="C1858" s="93"/>
      <c r="D1858" s="93"/>
      <c r="E1858" s="105"/>
      <c r="F1858" s="105"/>
      <c r="G1858" s="105"/>
      <c r="H1858" s="105"/>
      <c r="I1858" s="105"/>
      <c r="J1858" s="105"/>
      <c r="K1858" s="105"/>
      <c r="L1858" s="105"/>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3"/>
      <c r="B1859" s="93"/>
      <c r="C1859" s="93"/>
      <c r="D1859" s="93"/>
      <c r="E1859" s="105"/>
      <c r="F1859" s="105"/>
      <c r="G1859" s="105"/>
      <c r="H1859" s="105"/>
      <c r="I1859" s="105"/>
      <c r="J1859" s="105"/>
      <c r="K1859" s="105"/>
      <c r="L1859" s="105"/>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3"/>
      <c r="B1860" s="93"/>
      <c r="C1860" s="93"/>
      <c r="D1860" s="93"/>
      <c r="E1860" s="105"/>
      <c r="F1860" s="105"/>
      <c r="G1860" s="105"/>
      <c r="H1860" s="105"/>
      <c r="I1860" s="105"/>
      <c r="J1860" s="105"/>
      <c r="K1860" s="105"/>
      <c r="L1860" s="105"/>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3"/>
      <c r="B1861" s="93"/>
      <c r="C1861" s="93"/>
      <c r="D1861" s="93"/>
      <c r="E1861" s="105"/>
      <c r="F1861" s="105"/>
      <c r="G1861" s="105"/>
      <c r="H1861" s="105"/>
      <c r="I1861" s="105"/>
      <c r="J1861" s="105"/>
      <c r="K1861" s="105"/>
      <c r="L1861" s="105"/>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3"/>
      <c r="B1862" s="93"/>
      <c r="C1862" s="93"/>
      <c r="D1862" s="93"/>
      <c r="E1862" s="105"/>
      <c r="F1862" s="105"/>
      <c r="G1862" s="105"/>
      <c r="H1862" s="105"/>
      <c r="I1862" s="105"/>
      <c r="J1862" s="105"/>
      <c r="K1862" s="105"/>
      <c r="L1862" s="105"/>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3"/>
      <c r="B1863" s="93"/>
      <c r="C1863" s="93"/>
      <c r="D1863" s="93"/>
      <c r="E1863" s="105"/>
      <c r="F1863" s="105"/>
      <c r="G1863" s="105"/>
      <c r="H1863" s="105"/>
      <c r="I1863" s="105"/>
      <c r="J1863" s="105"/>
      <c r="K1863" s="105"/>
      <c r="L1863" s="105"/>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3"/>
      <c r="B1864" s="93"/>
      <c r="C1864" s="93"/>
      <c r="D1864" s="93"/>
      <c r="E1864" s="105"/>
      <c r="F1864" s="105"/>
      <c r="G1864" s="105"/>
      <c r="H1864" s="105"/>
      <c r="I1864" s="105"/>
      <c r="J1864" s="105"/>
      <c r="K1864" s="105"/>
      <c r="L1864" s="105"/>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3"/>
      <c r="B1865" s="93"/>
      <c r="C1865" s="93"/>
      <c r="D1865" s="93"/>
      <c r="E1865" s="105"/>
      <c r="F1865" s="105"/>
      <c r="G1865" s="105"/>
      <c r="H1865" s="105"/>
      <c r="I1865" s="105"/>
      <c r="J1865" s="105"/>
      <c r="K1865" s="105"/>
      <c r="L1865" s="10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3"/>
      <c r="B1866" s="93"/>
      <c r="C1866" s="93"/>
      <c r="D1866" s="93"/>
      <c r="E1866" s="105"/>
      <c r="F1866" s="105"/>
      <c r="G1866" s="105"/>
      <c r="H1866" s="105"/>
      <c r="I1866" s="105"/>
      <c r="J1866" s="105"/>
      <c r="K1866" s="105"/>
      <c r="L1866" s="105"/>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3"/>
      <c r="B1867" s="93"/>
      <c r="C1867" s="93"/>
      <c r="D1867" s="93"/>
      <c r="E1867" s="105"/>
      <c r="F1867" s="105"/>
      <c r="G1867" s="105"/>
      <c r="H1867" s="105"/>
      <c r="I1867" s="105"/>
      <c r="J1867" s="105"/>
      <c r="K1867" s="105"/>
      <c r="L1867" s="105"/>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3"/>
      <c r="B1868" s="93"/>
      <c r="C1868" s="93"/>
      <c r="D1868" s="93"/>
      <c r="E1868" s="105"/>
      <c r="F1868" s="105"/>
      <c r="G1868" s="105"/>
      <c r="H1868" s="105"/>
      <c r="I1868" s="105"/>
      <c r="J1868" s="105"/>
      <c r="K1868" s="105"/>
      <c r="L1868" s="105"/>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3"/>
      <c r="B1869" s="93"/>
      <c r="C1869" s="93"/>
      <c r="D1869" s="93"/>
      <c r="E1869" s="105"/>
      <c r="F1869" s="105"/>
      <c r="G1869" s="105"/>
      <c r="H1869" s="105"/>
      <c r="I1869" s="105"/>
      <c r="J1869" s="105"/>
      <c r="K1869" s="105"/>
      <c r="L1869" s="105"/>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3"/>
      <c r="B1870" s="93"/>
      <c r="C1870" s="93"/>
      <c r="D1870" s="93"/>
      <c r="E1870" s="105"/>
      <c r="F1870" s="105"/>
      <c r="G1870" s="105"/>
      <c r="H1870" s="105"/>
      <c r="I1870" s="105"/>
      <c r="J1870" s="105"/>
      <c r="K1870" s="105"/>
      <c r="L1870" s="105"/>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3"/>
      <c r="B1871" s="93"/>
      <c r="C1871" s="93"/>
      <c r="D1871" s="93"/>
      <c r="E1871" s="105"/>
      <c r="F1871" s="105"/>
      <c r="G1871" s="105"/>
      <c r="H1871" s="105"/>
      <c r="I1871" s="105"/>
      <c r="J1871" s="105"/>
      <c r="K1871" s="105"/>
      <c r="L1871" s="105"/>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3"/>
      <c r="B1872" s="93"/>
      <c r="C1872" s="93"/>
      <c r="D1872" s="93"/>
      <c r="E1872" s="105"/>
      <c r="F1872" s="105"/>
      <c r="G1872" s="105"/>
      <c r="H1872" s="105"/>
      <c r="I1872" s="105"/>
      <c r="J1872" s="105"/>
      <c r="K1872" s="105"/>
      <c r="L1872" s="105"/>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3"/>
      <c r="B1873" s="93"/>
      <c r="C1873" s="93"/>
      <c r="D1873" s="93"/>
      <c r="E1873" s="105"/>
      <c r="F1873" s="105"/>
      <c r="G1873" s="105"/>
      <c r="H1873" s="105"/>
      <c r="I1873" s="105"/>
      <c r="J1873" s="105"/>
      <c r="K1873" s="105"/>
      <c r="L1873" s="105"/>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3"/>
      <c r="B1874" s="93"/>
      <c r="C1874" s="93"/>
      <c r="D1874" s="93"/>
      <c r="E1874" s="105"/>
      <c r="F1874" s="105"/>
      <c r="G1874" s="105"/>
      <c r="H1874" s="105"/>
      <c r="I1874" s="105"/>
      <c r="J1874" s="105"/>
      <c r="K1874" s="105"/>
      <c r="L1874" s="105"/>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3"/>
      <c r="B1875" s="93"/>
      <c r="C1875" s="93"/>
      <c r="D1875" s="93"/>
      <c r="E1875" s="105"/>
      <c r="F1875" s="105"/>
      <c r="G1875" s="105"/>
      <c r="H1875" s="105"/>
      <c r="I1875" s="105"/>
      <c r="J1875" s="105"/>
      <c r="K1875" s="105"/>
      <c r="L1875" s="10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3"/>
      <c r="B1876" s="93"/>
      <c r="C1876" s="93"/>
      <c r="D1876" s="93"/>
      <c r="E1876" s="105"/>
      <c r="F1876" s="105"/>
      <c r="G1876" s="105"/>
      <c r="H1876" s="105"/>
      <c r="I1876" s="105"/>
      <c r="J1876" s="105"/>
      <c r="K1876" s="105"/>
      <c r="L1876" s="105"/>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3"/>
      <c r="B1877" s="93"/>
      <c r="C1877" s="93"/>
      <c r="D1877" s="93"/>
      <c r="E1877" s="105"/>
      <c r="F1877" s="105"/>
      <c r="G1877" s="105"/>
      <c r="H1877" s="105"/>
      <c r="I1877" s="105"/>
      <c r="J1877" s="105"/>
      <c r="K1877" s="105"/>
      <c r="L1877" s="105"/>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3"/>
      <c r="B1878" s="93"/>
      <c r="C1878" s="93"/>
      <c r="D1878" s="93"/>
      <c r="E1878" s="105"/>
      <c r="F1878" s="105"/>
      <c r="G1878" s="105"/>
      <c r="H1878" s="105"/>
      <c r="I1878" s="105"/>
      <c r="J1878" s="105"/>
      <c r="K1878" s="105"/>
      <c r="L1878" s="105"/>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3"/>
      <c r="B1879" s="93"/>
      <c r="C1879" s="93"/>
      <c r="D1879" s="93"/>
      <c r="E1879" s="105"/>
      <c r="F1879" s="105"/>
      <c r="G1879" s="105"/>
      <c r="H1879" s="105"/>
      <c r="I1879" s="105"/>
      <c r="J1879" s="105"/>
      <c r="K1879" s="105"/>
      <c r="L1879" s="105"/>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3"/>
      <c r="B1880" s="93"/>
      <c r="C1880" s="93"/>
      <c r="D1880" s="93"/>
      <c r="E1880" s="105"/>
      <c r="F1880" s="105"/>
      <c r="G1880" s="105"/>
      <c r="H1880" s="105"/>
      <c r="I1880" s="105"/>
      <c r="J1880" s="105"/>
      <c r="K1880" s="105"/>
      <c r="L1880" s="105"/>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3"/>
      <c r="B1881" s="93"/>
      <c r="C1881" s="93"/>
      <c r="D1881" s="93"/>
      <c r="E1881" s="105"/>
      <c r="F1881" s="105"/>
      <c r="G1881" s="105"/>
      <c r="H1881" s="105"/>
      <c r="I1881" s="105"/>
      <c r="J1881" s="105"/>
      <c r="K1881" s="105"/>
      <c r="L1881" s="105"/>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3"/>
      <c r="B1882" s="93"/>
      <c r="C1882" s="93"/>
      <c r="D1882" s="93"/>
      <c r="E1882" s="105"/>
      <c r="F1882" s="105"/>
      <c r="G1882" s="105"/>
      <c r="H1882" s="105"/>
      <c r="I1882" s="105"/>
      <c r="J1882" s="105"/>
      <c r="K1882" s="105"/>
      <c r="L1882" s="105"/>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3"/>
      <c r="B1883" s="93"/>
      <c r="C1883" s="93"/>
      <c r="D1883" s="93"/>
      <c r="E1883" s="105"/>
      <c r="F1883" s="105"/>
      <c r="G1883" s="105"/>
      <c r="H1883" s="105"/>
      <c r="I1883" s="105"/>
      <c r="J1883" s="105"/>
      <c r="K1883" s="105"/>
      <c r="L1883" s="105"/>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3"/>
      <c r="B1884" s="93"/>
      <c r="C1884" s="93"/>
      <c r="D1884" s="93"/>
      <c r="E1884" s="105"/>
      <c r="F1884" s="105"/>
      <c r="G1884" s="105"/>
      <c r="H1884" s="105"/>
      <c r="I1884" s="105"/>
      <c r="J1884" s="105"/>
      <c r="K1884" s="105"/>
      <c r="L1884" s="105"/>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3"/>
      <c r="B1885" s="93"/>
      <c r="C1885" s="93"/>
      <c r="D1885" s="93"/>
      <c r="E1885" s="105"/>
      <c r="F1885" s="105"/>
      <c r="G1885" s="105"/>
      <c r="H1885" s="105"/>
      <c r="I1885" s="105"/>
      <c r="J1885" s="105"/>
      <c r="K1885" s="105"/>
      <c r="L1885" s="10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3"/>
      <c r="B1886" s="93"/>
      <c r="C1886" s="93"/>
      <c r="D1886" s="93"/>
      <c r="E1886" s="105"/>
      <c r="F1886" s="105"/>
      <c r="G1886" s="105"/>
      <c r="H1886" s="105"/>
      <c r="I1886" s="105"/>
      <c r="J1886" s="105"/>
      <c r="K1886" s="105"/>
      <c r="L1886" s="105"/>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3"/>
      <c r="B1887" s="93"/>
      <c r="C1887" s="93"/>
      <c r="D1887" s="93"/>
      <c r="E1887" s="105"/>
      <c r="F1887" s="105"/>
      <c r="G1887" s="105"/>
      <c r="H1887" s="105"/>
      <c r="I1887" s="105"/>
      <c r="J1887" s="105"/>
      <c r="K1887" s="105"/>
      <c r="L1887" s="105"/>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3"/>
      <c r="B1888" s="93"/>
      <c r="C1888" s="93"/>
      <c r="D1888" s="93"/>
      <c r="E1888" s="105"/>
      <c r="F1888" s="105"/>
      <c r="G1888" s="105"/>
      <c r="H1888" s="105"/>
      <c r="I1888" s="105"/>
      <c r="J1888" s="105"/>
      <c r="K1888" s="105"/>
      <c r="L1888" s="105"/>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3"/>
      <c r="B1889" s="93"/>
      <c r="C1889" s="93"/>
      <c r="D1889" s="93"/>
      <c r="E1889" s="105"/>
      <c r="F1889" s="105"/>
      <c r="G1889" s="105"/>
      <c r="H1889" s="105"/>
      <c r="I1889" s="105"/>
      <c r="J1889" s="105"/>
      <c r="K1889" s="105"/>
      <c r="L1889" s="105"/>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3"/>
      <c r="B1890" s="93"/>
      <c r="C1890" s="93"/>
      <c r="D1890" s="93"/>
      <c r="E1890" s="105"/>
      <c r="F1890" s="105"/>
      <c r="G1890" s="105"/>
      <c r="H1890" s="105"/>
      <c r="I1890" s="105"/>
      <c r="J1890" s="105"/>
      <c r="K1890" s="105"/>
      <c r="L1890" s="105"/>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3"/>
      <c r="B1891" s="93"/>
      <c r="C1891" s="93"/>
      <c r="D1891" s="93"/>
      <c r="E1891" s="105"/>
      <c r="F1891" s="105"/>
      <c r="G1891" s="105"/>
      <c r="H1891" s="105"/>
      <c r="I1891" s="105"/>
      <c r="J1891" s="105"/>
      <c r="K1891" s="105"/>
      <c r="L1891" s="105"/>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3"/>
      <c r="B1892" s="93"/>
      <c r="C1892" s="93"/>
      <c r="D1892" s="93"/>
      <c r="E1892" s="105"/>
      <c r="F1892" s="105"/>
      <c r="G1892" s="105"/>
      <c r="H1892" s="105"/>
      <c r="I1892" s="105"/>
      <c r="J1892" s="105"/>
      <c r="K1892" s="105"/>
      <c r="L1892" s="105"/>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3"/>
      <c r="B1893" s="93"/>
      <c r="C1893" s="93"/>
      <c r="D1893" s="93"/>
      <c r="E1893" s="105"/>
      <c r="F1893" s="105"/>
      <c r="G1893" s="105"/>
      <c r="H1893" s="105"/>
      <c r="I1893" s="105"/>
      <c r="J1893" s="105"/>
      <c r="K1893" s="105"/>
      <c r="L1893" s="105"/>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3"/>
      <c r="B1894" s="93"/>
      <c r="C1894" s="93"/>
      <c r="D1894" s="93"/>
      <c r="E1894" s="105"/>
      <c r="F1894" s="105"/>
      <c r="G1894" s="105"/>
      <c r="H1894" s="105"/>
      <c r="I1894" s="105"/>
      <c r="J1894" s="105"/>
      <c r="K1894" s="105"/>
      <c r="L1894" s="105"/>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3"/>
      <c r="B1895" s="93"/>
      <c r="C1895" s="93"/>
      <c r="D1895" s="93"/>
      <c r="E1895" s="105"/>
      <c r="F1895" s="105"/>
      <c r="G1895" s="105"/>
      <c r="H1895" s="105"/>
      <c r="I1895" s="105"/>
      <c r="J1895" s="105"/>
      <c r="K1895" s="105"/>
      <c r="L1895" s="10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3"/>
      <c r="B1896" s="93"/>
      <c r="C1896" s="93"/>
      <c r="D1896" s="93"/>
      <c r="E1896" s="105"/>
      <c r="F1896" s="105"/>
      <c r="G1896" s="105"/>
      <c r="H1896" s="105"/>
      <c r="I1896" s="105"/>
      <c r="J1896" s="105"/>
      <c r="K1896" s="105"/>
      <c r="L1896" s="105"/>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3"/>
      <c r="B1897" s="93"/>
      <c r="C1897" s="93"/>
      <c r="D1897" s="93"/>
      <c r="E1897" s="105"/>
      <c r="F1897" s="105"/>
      <c r="G1897" s="105"/>
      <c r="H1897" s="105"/>
      <c r="I1897" s="105"/>
      <c r="J1897" s="105"/>
      <c r="K1897" s="105"/>
      <c r="L1897" s="105"/>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3"/>
      <c r="B1898" s="93"/>
      <c r="C1898" s="93"/>
      <c r="D1898" s="93"/>
      <c r="E1898" s="105"/>
      <c r="F1898" s="105"/>
      <c r="G1898" s="105"/>
      <c r="H1898" s="105"/>
      <c r="I1898" s="105"/>
      <c r="J1898" s="105"/>
      <c r="K1898" s="105"/>
      <c r="L1898" s="105"/>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3"/>
      <c r="B1899" s="93"/>
      <c r="C1899" s="93"/>
      <c r="D1899" s="93"/>
      <c r="E1899" s="105"/>
      <c r="F1899" s="105"/>
      <c r="G1899" s="105"/>
      <c r="H1899" s="105"/>
      <c r="I1899" s="105"/>
      <c r="J1899" s="105"/>
      <c r="K1899" s="105"/>
      <c r="L1899" s="105"/>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3"/>
      <c r="B1900" s="93"/>
      <c r="C1900" s="93"/>
      <c r="D1900" s="93"/>
      <c r="E1900" s="105"/>
      <c r="F1900" s="105"/>
      <c r="G1900" s="105"/>
      <c r="H1900" s="105"/>
      <c r="I1900" s="105"/>
      <c r="J1900" s="105"/>
      <c r="K1900" s="105"/>
      <c r="L1900" s="105"/>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3"/>
      <c r="B1901" s="93"/>
      <c r="C1901" s="93"/>
      <c r="D1901" s="93"/>
      <c r="E1901" s="105"/>
      <c r="F1901" s="105"/>
      <c r="G1901" s="105"/>
      <c r="H1901" s="105"/>
      <c r="I1901" s="105"/>
      <c r="J1901" s="105"/>
      <c r="K1901" s="105"/>
      <c r="L1901" s="105"/>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3"/>
      <c r="B1902" s="93"/>
      <c r="C1902" s="93"/>
      <c r="D1902" s="93"/>
      <c r="E1902" s="105"/>
      <c r="F1902" s="105"/>
      <c r="G1902" s="105"/>
      <c r="H1902" s="105"/>
      <c r="I1902" s="105"/>
      <c r="J1902" s="105"/>
      <c r="K1902" s="105"/>
      <c r="L1902" s="105"/>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3"/>
      <c r="B1903" s="93"/>
      <c r="C1903" s="93"/>
      <c r="D1903" s="93"/>
      <c r="E1903" s="105"/>
      <c r="F1903" s="105"/>
      <c r="G1903" s="105"/>
      <c r="H1903" s="105"/>
      <c r="I1903" s="105"/>
      <c r="J1903" s="105"/>
      <c r="K1903" s="105"/>
      <c r="L1903" s="105"/>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3"/>
      <c r="B1904" s="93"/>
      <c r="C1904" s="93"/>
      <c r="D1904" s="93"/>
      <c r="E1904" s="105"/>
      <c r="F1904" s="105"/>
      <c r="G1904" s="105"/>
      <c r="H1904" s="105"/>
      <c r="I1904" s="105"/>
      <c r="J1904" s="105"/>
      <c r="K1904" s="105"/>
      <c r="L1904" s="105"/>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3"/>
      <c r="B1905" s="93"/>
      <c r="C1905" s="93"/>
      <c r="D1905" s="93"/>
      <c r="E1905" s="105"/>
      <c r="F1905" s="105"/>
      <c r="G1905" s="105"/>
      <c r="H1905" s="105"/>
      <c r="I1905" s="105"/>
      <c r="J1905" s="105"/>
      <c r="K1905" s="105"/>
      <c r="L1905" s="1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3"/>
      <c r="B1906" s="93"/>
      <c r="C1906" s="93"/>
      <c r="D1906" s="93"/>
      <c r="E1906" s="105"/>
      <c r="F1906" s="105"/>
      <c r="G1906" s="105"/>
      <c r="H1906" s="105"/>
      <c r="I1906" s="105"/>
      <c r="J1906" s="105"/>
      <c r="K1906" s="105"/>
      <c r="L1906" s="105"/>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3"/>
      <c r="B1907" s="93"/>
      <c r="C1907" s="93"/>
      <c r="D1907" s="93"/>
      <c r="E1907" s="105"/>
      <c r="F1907" s="105"/>
      <c r="G1907" s="105"/>
      <c r="H1907" s="105"/>
      <c r="I1907" s="105"/>
      <c r="J1907" s="105"/>
      <c r="K1907" s="105"/>
      <c r="L1907" s="105"/>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3"/>
      <c r="B1908" s="93"/>
      <c r="C1908" s="93"/>
      <c r="D1908" s="93"/>
      <c r="E1908" s="105"/>
      <c r="F1908" s="105"/>
      <c r="G1908" s="105"/>
      <c r="H1908" s="105"/>
      <c r="I1908" s="105"/>
      <c r="J1908" s="105"/>
      <c r="K1908" s="105"/>
      <c r="L1908" s="105"/>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3"/>
      <c r="B1909" s="93"/>
      <c r="C1909" s="93"/>
      <c r="D1909" s="93"/>
      <c r="E1909" s="105"/>
      <c r="F1909" s="105"/>
      <c r="G1909" s="105"/>
      <c r="H1909" s="105"/>
      <c r="I1909" s="105"/>
      <c r="J1909" s="105"/>
      <c r="K1909" s="105"/>
      <c r="L1909" s="105"/>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3"/>
      <c r="B1910" s="93"/>
      <c r="C1910" s="93"/>
      <c r="D1910" s="93"/>
      <c r="E1910" s="105"/>
      <c r="F1910" s="105"/>
      <c r="G1910" s="105"/>
      <c r="H1910" s="105"/>
      <c r="I1910" s="105"/>
      <c r="J1910" s="105"/>
      <c r="K1910" s="105"/>
      <c r="L1910" s="105"/>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3"/>
      <c r="B1911" s="93"/>
      <c r="C1911" s="93"/>
      <c r="D1911" s="93"/>
      <c r="E1911" s="105"/>
      <c r="F1911" s="105"/>
      <c r="G1911" s="105"/>
      <c r="H1911" s="105"/>
      <c r="I1911" s="105"/>
      <c r="J1911" s="105"/>
      <c r="K1911" s="105"/>
      <c r="L1911" s="105"/>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3"/>
      <c r="B1912" s="93"/>
      <c r="C1912" s="93"/>
      <c r="D1912" s="93"/>
      <c r="E1912" s="105"/>
      <c r="F1912" s="105"/>
      <c r="G1912" s="105"/>
      <c r="H1912" s="105"/>
      <c r="I1912" s="105"/>
      <c r="J1912" s="105"/>
      <c r="K1912" s="105"/>
      <c r="L1912" s="105"/>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3"/>
      <c r="B1913" s="93"/>
      <c r="C1913" s="93"/>
      <c r="D1913" s="93"/>
      <c r="E1913" s="105"/>
      <c r="F1913" s="105"/>
      <c r="G1913" s="105"/>
      <c r="H1913" s="105"/>
      <c r="I1913" s="105"/>
      <c r="J1913" s="105"/>
      <c r="K1913" s="105"/>
      <c r="L1913" s="105"/>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3"/>
      <c r="B1914" s="93"/>
      <c r="C1914" s="93"/>
      <c r="D1914" s="93"/>
      <c r="E1914" s="105"/>
      <c r="F1914" s="105"/>
      <c r="G1914" s="105"/>
      <c r="H1914" s="105"/>
      <c r="I1914" s="105"/>
      <c r="J1914" s="105"/>
      <c r="K1914" s="105"/>
      <c r="L1914" s="105"/>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3"/>
      <c r="B1915" s="93"/>
      <c r="C1915" s="93"/>
      <c r="D1915" s="93"/>
      <c r="E1915" s="105"/>
      <c r="F1915" s="105"/>
      <c r="G1915" s="105"/>
      <c r="H1915" s="105"/>
      <c r="I1915" s="105"/>
      <c r="J1915" s="105"/>
      <c r="K1915" s="105"/>
      <c r="L1915" s="10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3"/>
      <c r="B1916" s="93"/>
      <c r="C1916" s="93"/>
      <c r="D1916" s="93"/>
      <c r="E1916" s="105"/>
      <c r="F1916" s="105"/>
      <c r="G1916" s="105"/>
      <c r="H1916" s="105"/>
      <c r="I1916" s="105"/>
      <c r="J1916" s="105"/>
      <c r="K1916" s="105"/>
      <c r="L1916" s="105"/>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3"/>
      <c r="B1917" s="93"/>
      <c r="C1917" s="93"/>
      <c r="D1917" s="93"/>
      <c r="E1917" s="105"/>
      <c r="F1917" s="105"/>
      <c r="G1917" s="105"/>
      <c r="H1917" s="105"/>
      <c r="I1917" s="105"/>
      <c r="J1917" s="105"/>
      <c r="K1917" s="105"/>
      <c r="L1917" s="105"/>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3"/>
      <c r="B1918" s="93"/>
      <c r="C1918" s="93"/>
      <c r="D1918" s="93"/>
      <c r="E1918" s="105"/>
      <c r="F1918" s="105"/>
      <c r="G1918" s="105"/>
      <c r="H1918" s="105"/>
      <c r="I1918" s="105"/>
      <c r="J1918" s="105"/>
      <c r="K1918" s="105"/>
      <c r="L1918" s="105"/>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3"/>
      <c r="B1919" s="93"/>
      <c r="C1919" s="93"/>
      <c r="D1919" s="93"/>
      <c r="E1919" s="105"/>
      <c r="F1919" s="105"/>
      <c r="G1919" s="105"/>
      <c r="H1919" s="105"/>
      <c r="I1919" s="105"/>
      <c r="J1919" s="105"/>
      <c r="K1919" s="105"/>
      <c r="L1919" s="105"/>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3"/>
      <c r="B1920" s="93"/>
      <c r="C1920" s="93"/>
      <c r="D1920" s="93"/>
      <c r="E1920" s="105"/>
      <c r="F1920" s="105"/>
      <c r="G1920" s="105"/>
      <c r="H1920" s="105"/>
      <c r="I1920" s="105"/>
      <c r="J1920" s="105"/>
      <c r="K1920" s="105"/>
      <c r="L1920" s="105"/>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3"/>
      <c r="B1921" s="93"/>
      <c r="C1921" s="93"/>
      <c r="D1921" s="93"/>
      <c r="E1921" s="105"/>
      <c r="F1921" s="105"/>
      <c r="G1921" s="105"/>
      <c r="H1921" s="105"/>
      <c r="I1921" s="105"/>
      <c r="J1921" s="105"/>
      <c r="K1921" s="105"/>
      <c r="L1921" s="105"/>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3"/>
      <c r="B1922" s="93"/>
      <c r="C1922" s="93"/>
      <c r="D1922" s="93"/>
      <c r="E1922" s="105"/>
      <c r="F1922" s="105"/>
      <c r="G1922" s="105"/>
      <c r="H1922" s="105"/>
      <c r="I1922" s="105"/>
      <c r="J1922" s="105"/>
      <c r="K1922" s="105"/>
      <c r="L1922" s="105"/>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3"/>
      <c r="B1923" s="93"/>
      <c r="C1923" s="93"/>
      <c r="D1923" s="93"/>
      <c r="E1923" s="105"/>
      <c r="F1923" s="105"/>
      <c r="G1923" s="105"/>
      <c r="H1923" s="105"/>
      <c r="I1923" s="105"/>
      <c r="J1923" s="105"/>
      <c r="K1923" s="105"/>
      <c r="L1923" s="105"/>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3"/>
      <c r="B1924" s="93"/>
      <c r="C1924" s="93"/>
      <c r="D1924" s="93"/>
      <c r="E1924" s="105"/>
      <c r="F1924" s="105"/>
      <c r="G1924" s="105"/>
      <c r="H1924" s="105"/>
      <c r="I1924" s="105"/>
      <c r="J1924" s="105"/>
      <c r="K1924" s="105"/>
      <c r="L1924" s="105"/>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3"/>
      <c r="B1925" s="93"/>
      <c r="C1925" s="93"/>
      <c r="D1925" s="93"/>
      <c r="E1925" s="105"/>
      <c r="F1925" s="105"/>
      <c r="G1925" s="105"/>
      <c r="H1925" s="105"/>
      <c r="I1925" s="105"/>
      <c r="J1925" s="105"/>
      <c r="K1925" s="105"/>
      <c r="L1925" s="10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3"/>
      <c r="B1926" s="93"/>
      <c r="C1926" s="93"/>
      <c r="D1926" s="93"/>
      <c r="E1926" s="105"/>
      <c r="F1926" s="105"/>
      <c r="G1926" s="105"/>
      <c r="H1926" s="105"/>
      <c r="I1926" s="105"/>
      <c r="J1926" s="105"/>
      <c r="K1926" s="105"/>
      <c r="L1926" s="105"/>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3"/>
      <c r="B1927" s="93"/>
      <c r="C1927" s="93"/>
      <c r="D1927" s="93"/>
      <c r="E1927" s="105"/>
      <c r="F1927" s="105"/>
      <c r="G1927" s="105"/>
      <c r="H1927" s="105"/>
      <c r="I1927" s="105"/>
      <c r="J1927" s="105"/>
      <c r="K1927" s="105"/>
      <c r="L1927" s="105"/>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3"/>
      <c r="B1928" s="93"/>
      <c r="C1928" s="93"/>
      <c r="D1928" s="93"/>
      <c r="E1928" s="105"/>
      <c r="F1928" s="105"/>
      <c r="G1928" s="105"/>
      <c r="H1928" s="105"/>
      <c r="I1928" s="105"/>
      <c r="J1928" s="105"/>
      <c r="K1928" s="105"/>
      <c r="L1928" s="105"/>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3"/>
      <c r="B1929" s="93"/>
      <c r="C1929" s="93"/>
      <c r="D1929" s="93"/>
      <c r="E1929" s="105"/>
      <c r="F1929" s="105"/>
      <c r="G1929" s="105"/>
      <c r="H1929" s="105"/>
      <c r="I1929" s="105"/>
      <c r="J1929" s="105"/>
      <c r="K1929" s="105"/>
      <c r="L1929" s="105"/>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3"/>
      <c r="B1930" s="93"/>
      <c r="C1930" s="93"/>
      <c r="D1930" s="93"/>
      <c r="E1930" s="105"/>
      <c r="F1930" s="105"/>
      <c r="G1930" s="105"/>
      <c r="H1930" s="105"/>
      <c r="I1930" s="105"/>
      <c r="J1930" s="105"/>
      <c r="K1930" s="105"/>
      <c r="L1930" s="105"/>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3"/>
      <c r="B1931" s="93"/>
      <c r="C1931" s="93"/>
      <c r="D1931" s="93"/>
      <c r="E1931" s="105"/>
      <c r="F1931" s="105"/>
      <c r="G1931" s="105"/>
      <c r="H1931" s="105"/>
      <c r="I1931" s="105"/>
      <c r="J1931" s="105"/>
      <c r="K1931" s="105"/>
      <c r="L1931" s="105"/>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3"/>
      <c r="B1932" s="93"/>
      <c r="C1932" s="93"/>
      <c r="D1932" s="93"/>
      <c r="E1932" s="105"/>
      <c r="F1932" s="105"/>
      <c r="G1932" s="105"/>
      <c r="H1932" s="105"/>
      <c r="I1932" s="105"/>
      <c r="J1932" s="105"/>
      <c r="K1932" s="105"/>
      <c r="L1932" s="105"/>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3"/>
      <c r="B1933" s="93"/>
      <c r="C1933" s="93"/>
      <c r="D1933" s="93"/>
      <c r="E1933" s="105"/>
      <c r="F1933" s="105"/>
      <c r="G1933" s="105"/>
      <c r="H1933" s="105"/>
      <c r="I1933" s="105"/>
      <c r="J1933" s="105"/>
      <c r="K1933" s="105"/>
      <c r="L1933" s="105"/>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3"/>
      <c r="B1934" s="93"/>
      <c r="C1934" s="93"/>
      <c r="D1934" s="93"/>
      <c r="E1934" s="105"/>
      <c r="F1934" s="105"/>
      <c r="G1934" s="105"/>
      <c r="H1934" s="105"/>
      <c r="I1934" s="105"/>
      <c r="J1934" s="105"/>
      <c r="K1934" s="105"/>
      <c r="L1934" s="105"/>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3"/>
      <c r="B1935" s="93"/>
      <c r="C1935" s="93"/>
      <c r="D1935" s="93"/>
      <c r="E1935" s="105"/>
      <c r="F1935" s="105"/>
      <c r="G1935" s="105"/>
      <c r="H1935" s="105"/>
      <c r="I1935" s="105"/>
      <c r="J1935" s="105"/>
      <c r="K1935" s="105"/>
      <c r="L1935" s="10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3"/>
      <c r="B1936" s="93"/>
      <c r="C1936" s="93"/>
      <c r="D1936" s="93"/>
      <c r="E1936" s="105"/>
      <c r="F1936" s="105"/>
      <c r="G1936" s="105"/>
      <c r="H1936" s="105"/>
      <c r="I1936" s="105"/>
      <c r="J1936" s="105"/>
      <c r="K1936" s="105"/>
      <c r="L1936" s="105"/>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3"/>
      <c r="B1937" s="93"/>
      <c r="C1937" s="93"/>
      <c r="D1937" s="93"/>
      <c r="E1937" s="105"/>
      <c r="F1937" s="105"/>
      <c r="G1937" s="105"/>
      <c r="H1937" s="105"/>
      <c r="I1937" s="105"/>
      <c r="J1937" s="105"/>
      <c r="K1937" s="105"/>
      <c r="L1937" s="105"/>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3"/>
      <c r="B1938" s="93"/>
      <c r="C1938" s="93"/>
      <c r="D1938" s="93"/>
      <c r="E1938" s="105"/>
      <c r="F1938" s="105"/>
      <c r="G1938" s="105"/>
      <c r="H1938" s="105"/>
      <c r="I1938" s="105"/>
      <c r="J1938" s="105"/>
      <c r="K1938" s="105"/>
      <c r="L1938" s="105"/>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3"/>
      <c r="B1939" s="93"/>
      <c r="C1939" s="93"/>
      <c r="D1939" s="93"/>
      <c r="E1939" s="105"/>
      <c r="F1939" s="105"/>
      <c r="G1939" s="105"/>
      <c r="H1939" s="105"/>
      <c r="I1939" s="105"/>
      <c r="J1939" s="105"/>
      <c r="K1939" s="105"/>
      <c r="L1939" s="105"/>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3"/>
      <c r="B1940" s="93"/>
      <c r="C1940" s="93"/>
      <c r="D1940" s="93"/>
      <c r="E1940" s="105"/>
      <c r="F1940" s="105"/>
      <c r="G1940" s="105"/>
      <c r="H1940" s="105"/>
      <c r="I1940" s="105"/>
      <c r="J1940" s="105"/>
      <c r="K1940" s="105"/>
      <c r="L1940" s="105"/>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3"/>
      <c r="B1941" s="93"/>
      <c r="C1941" s="93"/>
      <c r="D1941" s="93"/>
      <c r="E1941" s="105"/>
      <c r="F1941" s="105"/>
      <c r="G1941" s="105"/>
      <c r="H1941" s="105"/>
      <c r="I1941" s="105"/>
      <c r="J1941" s="105"/>
      <c r="K1941" s="105"/>
      <c r="L1941" s="105"/>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3"/>
      <c r="B1942" s="93"/>
      <c r="C1942" s="93"/>
      <c r="D1942" s="93"/>
      <c r="E1942" s="105"/>
      <c r="F1942" s="105"/>
      <c r="G1942" s="105"/>
      <c r="H1942" s="105"/>
      <c r="I1942" s="105"/>
      <c r="J1942" s="105"/>
      <c r="K1942" s="105"/>
      <c r="L1942" s="105"/>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3"/>
      <c r="B1943" s="93"/>
      <c r="C1943" s="93"/>
      <c r="D1943" s="93"/>
      <c r="E1943" s="105"/>
      <c r="F1943" s="105"/>
      <c r="G1943" s="105"/>
      <c r="H1943" s="105"/>
      <c r="I1943" s="105"/>
      <c r="J1943" s="105"/>
      <c r="K1943" s="105"/>
      <c r="L1943" s="105"/>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3"/>
      <c r="B1944" s="93"/>
      <c r="C1944" s="93"/>
      <c r="D1944" s="93"/>
      <c r="E1944" s="105"/>
      <c r="F1944" s="105"/>
      <c r="G1944" s="105"/>
      <c r="H1944" s="105"/>
      <c r="I1944" s="105"/>
      <c r="J1944" s="105"/>
      <c r="K1944" s="105"/>
      <c r="L1944" s="105"/>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3"/>
      <c r="B1945" s="93"/>
      <c r="C1945" s="93"/>
      <c r="D1945" s="93"/>
      <c r="E1945" s="105"/>
      <c r="F1945" s="105"/>
      <c r="G1945" s="105"/>
      <c r="H1945" s="105"/>
      <c r="I1945" s="105"/>
      <c r="J1945" s="105"/>
      <c r="K1945" s="105"/>
      <c r="L1945" s="10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3"/>
      <c r="B1946" s="93"/>
      <c r="C1946" s="93"/>
      <c r="D1946" s="93"/>
      <c r="E1946" s="105"/>
      <c r="F1946" s="105"/>
      <c r="G1946" s="105"/>
      <c r="H1946" s="105"/>
      <c r="I1946" s="105"/>
      <c r="J1946" s="105"/>
      <c r="K1946" s="105"/>
      <c r="L1946" s="105"/>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3"/>
      <c r="B1947" s="93"/>
      <c r="C1947" s="93"/>
      <c r="D1947" s="93"/>
      <c r="E1947" s="105"/>
      <c r="F1947" s="105"/>
      <c r="G1947" s="105"/>
      <c r="H1947" s="105"/>
      <c r="I1947" s="105"/>
      <c r="J1947" s="105"/>
      <c r="K1947" s="105"/>
      <c r="L1947" s="105"/>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3"/>
      <c r="B1948" s="93"/>
      <c r="C1948" s="93"/>
      <c r="D1948" s="93"/>
      <c r="E1948" s="105"/>
      <c r="F1948" s="105"/>
      <c r="G1948" s="105"/>
      <c r="H1948" s="105"/>
      <c r="I1948" s="105"/>
      <c r="J1948" s="105"/>
      <c r="K1948" s="105"/>
      <c r="L1948" s="105"/>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3"/>
      <c r="B1949" s="93"/>
      <c r="C1949" s="93"/>
      <c r="D1949" s="93"/>
      <c r="E1949" s="105"/>
      <c r="F1949" s="105"/>
      <c r="G1949" s="105"/>
      <c r="H1949" s="105"/>
      <c r="I1949" s="105"/>
      <c r="J1949" s="105"/>
      <c r="K1949" s="105"/>
      <c r="L1949" s="105"/>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3"/>
      <c r="B1950" s="93"/>
      <c r="C1950" s="93"/>
      <c r="D1950" s="93"/>
      <c r="E1950" s="105"/>
      <c r="F1950" s="105"/>
      <c r="G1950" s="105"/>
      <c r="H1950" s="105"/>
      <c r="I1950" s="105"/>
      <c r="J1950" s="105"/>
      <c r="K1950" s="105"/>
      <c r="L1950" s="105"/>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3"/>
      <c r="B1951" s="93"/>
      <c r="C1951" s="93"/>
      <c r="D1951" s="93"/>
      <c r="E1951" s="105"/>
      <c r="F1951" s="105"/>
      <c r="G1951" s="105"/>
      <c r="H1951" s="105"/>
      <c r="I1951" s="105"/>
      <c r="J1951" s="105"/>
      <c r="K1951" s="105"/>
      <c r="L1951" s="105"/>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3"/>
      <c r="B1952" s="93"/>
      <c r="C1952" s="93"/>
      <c r="D1952" s="93"/>
      <c r="E1952" s="105"/>
      <c r="F1952" s="105"/>
      <c r="G1952" s="105"/>
      <c r="H1952" s="105"/>
      <c r="I1952" s="105"/>
      <c r="J1952" s="105"/>
      <c r="K1952" s="105"/>
      <c r="L1952" s="105"/>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3"/>
      <c r="B1953" s="93"/>
      <c r="C1953" s="93"/>
      <c r="D1953" s="93"/>
      <c r="E1953" s="105"/>
      <c r="F1953" s="105"/>
      <c r="G1953" s="105"/>
      <c r="H1953" s="105"/>
      <c r="I1953" s="105"/>
      <c r="J1953" s="105"/>
      <c r="K1953" s="105"/>
      <c r="L1953" s="105"/>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3"/>
      <c r="B1954" s="93"/>
      <c r="C1954" s="93"/>
      <c r="D1954" s="93"/>
      <c r="E1954" s="105"/>
      <c r="F1954" s="105"/>
      <c r="G1954" s="105"/>
      <c r="H1954" s="105"/>
      <c r="I1954" s="105"/>
      <c r="J1954" s="105"/>
      <c r="K1954" s="105"/>
      <c r="L1954" s="105"/>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3"/>
      <c r="B1955" s="93"/>
      <c r="C1955" s="93"/>
      <c r="D1955" s="93"/>
      <c r="E1955" s="105"/>
      <c r="F1955" s="105"/>
      <c r="G1955" s="105"/>
      <c r="H1955" s="105"/>
      <c r="I1955" s="105"/>
      <c r="J1955" s="105"/>
      <c r="K1955" s="105"/>
      <c r="L1955" s="10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3"/>
      <c r="B1956" s="93"/>
      <c r="C1956" s="93"/>
      <c r="D1956" s="93"/>
      <c r="E1956" s="105"/>
      <c r="F1956" s="105"/>
      <c r="G1956" s="105"/>
      <c r="H1956" s="105"/>
      <c r="I1956" s="105"/>
      <c r="J1956" s="105"/>
      <c r="K1956" s="105"/>
      <c r="L1956" s="105"/>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3"/>
      <c r="B1957" s="93"/>
      <c r="C1957" s="93"/>
      <c r="D1957" s="93"/>
      <c r="E1957" s="105"/>
      <c r="F1957" s="105"/>
      <c r="G1957" s="105"/>
      <c r="H1957" s="105"/>
      <c r="I1957" s="105"/>
      <c r="J1957" s="105"/>
      <c r="K1957" s="105"/>
      <c r="L1957" s="105"/>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3"/>
      <c r="B1958" s="93"/>
      <c r="C1958" s="93"/>
      <c r="D1958" s="93"/>
      <c r="E1958" s="105"/>
      <c r="F1958" s="105"/>
      <c r="G1958" s="105"/>
      <c r="H1958" s="105"/>
      <c r="I1958" s="105"/>
      <c r="J1958" s="105"/>
      <c r="K1958" s="105"/>
      <c r="L1958" s="105"/>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3"/>
      <c r="B1959" s="93"/>
      <c r="C1959" s="93"/>
      <c r="D1959" s="93"/>
      <c r="E1959" s="105"/>
      <c r="F1959" s="105"/>
      <c r="G1959" s="105"/>
      <c r="H1959" s="105"/>
      <c r="I1959" s="105"/>
      <c r="J1959" s="105"/>
      <c r="K1959" s="105"/>
      <c r="L1959" s="105"/>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3"/>
      <c r="B1960" s="93"/>
      <c r="C1960" s="93"/>
      <c r="D1960" s="93"/>
      <c r="E1960" s="105"/>
      <c r="F1960" s="105"/>
      <c r="G1960" s="105"/>
      <c r="H1960" s="105"/>
      <c r="I1960" s="105"/>
      <c r="J1960" s="105"/>
      <c r="K1960" s="105"/>
      <c r="L1960" s="105"/>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3"/>
      <c r="B1961" s="93"/>
      <c r="C1961" s="93"/>
      <c r="D1961" s="93"/>
      <c r="E1961" s="105"/>
      <c r="F1961" s="105"/>
      <c r="G1961" s="105"/>
      <c r="H1961" s="105"/>
      <c r="I1961" s="105"/>
      <c r="J1961" s="105"/>
      <c r="K1961" s="105"/>
      <c r="L1961" s="105"/>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3"/>
      <c r="B1962" s="93"/>
      <c r="C1962" s="93"/>
      <c r="D1962" s="93"/>
      <c r="E1962" s="105"/>
      <c r="F1962" s="105"/>
      <c r="G1962" s="105"/>
      <c r="H1962" s="105"/>
      <c r="I1962" s="105"/>
      <c r="J1962" s="105"/>
      <c r="K1962" s="105"/>
      <c r="L1962" s="105"/>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3"/>
      <c r="B1963" s="93"/>
      <c r="C1963" s="93"/>
      <c r="D1963" s="93"/>
      <c r="E1963" s="105"/>
      <c r="F1963" s="105"/>
      <c r="G1963" s="105"/>
      <c r="H1963" s="105"/>
      <c r="I1963" s="105"/>
      <c r="J1963" s="105"/>
      <c r="K1963" s="105"/>
      <c r="L1963" s="105"/>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3"/>
      <c r="B1964" s="93"/>
      <c r="C1964" s="93"/>
      <c r="D1964" s="93"/>
      <c r="E1964" s="105"/>
      <c r="F1964" s="105"/>
      <c r="G1964" s="105"/>
      <c r="H1964" s="105"/>
      <c r="I1964" s="105"/>
      <c r="J1964" s="105"/>
      <c r="K1964" s="105"/>
      <c r="L1964" s="105"/>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3"/>
      <c r="B1965" s="93"/>
      <c r="C1965" s="93"/>
      <c r="D1965" s="93"/>
      <c r="E1965" s="105"/>
      <c r="F1965" s="105"/>
      <c r="G1965" s="105"/>
      <c r="H1965" s="105"/>
      <c r="I1965" s="105"/>
      <c r="J1965" s="105"/>
      <c r="K1965" s="105"/>
      <c r="L1965" s="10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3"/>
      <c r="B1966" s="93"/>
      <c r="C1966" s="93"/>
      <c r="D1966" s="93"/>
      <c r="E1966" s="105"/>
      <c r="F1966" s="105"/>
      <c r="G1966" s="105"/>
      <c r="H1966" s="105"/>
      <c r="I1966" s="105"/>
      <c r="J1966" s="105"/>
      <c r="K1966" s="105"/>
      <c r="L1966" s="105"/>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3"/>
      <c r="B1967" s="93"/>
      <c r="C1967" s="93"/>
      <c r="D1967" s="93"/>
      <c r="E1967" s="105"/>
      <c r="F1967" s="105"/>
      <c r="G1967" s="105"/>
      <c r="H1967" s="105"/>
      <c r="I1967" s="105"/>
      <c r="J1967" s="105"/>
      <c r="K1967" s="105"/>
      <c r="L1967" s="105"/>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3"/>
      <c r="B1968" s="93"/>
      <c r="C1968" s="93"/>
      <c r="D1968" s="93"/>
      <c r="E1968" s="105"/>
      <c r="F1968" s="105"/>
      <c r="G1968" s="105"/>
      <c r="H1968" s="105"/>
      <c r="I1968" s="105"/>
      <c r="J1968" s="105"/>
      <c r="K1968" s="105"/>
      <c r="L1968" s="105"/>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3"/>
      <c r="B1969" s="93"/>
      <c r="C1969" s="93"/>
      <c r="D1969" s="93"/>
      <c r="E1969" s="105"/>
      <c r="F1969" s="105"/>
      <c r="G1969" s="105"/>
      <c r="H1969" s="105"/>
      <c r="I1969" s="105"/>
      <c r="J1969" s="105"/>
      <c r="K1969" s="105"/>
      <c r="L1969" s="105"/>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3"/>
      <c r="B1970" s="93"/>
      <c r="C1970" s="93"/>
      <c r="D1970" s="93"/>
      <c r="E1970" s="105"/>
      <c r="F1970" s="105"/>
      <c r="G1970" s="105"/>
      <c r="H1970" s="105"/>
      <c r="I1970" s="105"/>
      <c r="J1970" s="105"/>
      <c r="K1970" s="105"/>
      <c r="L1970" s="105"/>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3"/>
      <c r="B1971" s="93"/>
      <c r="C1971" s="93"/>
      <c r="D1971" s="93"/>
      <c r="E1971" s="105"/>
      <c r="F1971" s="105"/>
      <c r="G1971" s="105"/>
      <c r="H1971" s="105"/>
      <c r="I1971" s="105"/>
      <c r="J1971" s="105"/>
      <c r="K1971" s="105"/>
      <c r="L1971" s="105"/>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3"/>
      <c r="B1972" s="93"/>
      <c r="C1972" s="93"/>
      <c r="D1972" s="93"/>
      <c r="E1972" s="105"/>
      <c r="F1972" s="105"/>
      <c r="G1972" s="105"/>
      <c r="H1972" s="105"/>
      <c r="I1972" s="105"/>
      <c r="J1972" s="105"/>
      <c r="K1972" s="105"/>
      <c r="L1972" s="105"/>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3"/>
      <c r="B1973" s="93"/>
      <c r="C1973" s="93"/>
      <c r="D1973" s="93"/>
      <c r="E1973" s="105"/>
      <c r="F1973" s="105"/>
      <c r="G1973" s="105"/>
      <c r="H1973" s="105"/>
      <c r="I1973" s="105"/>
      <c r="J1973" s="105"/>
      <c r="K1973" s="105"/>
      <c r="L1973" s="105"/>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3"/>
      <c r="B1974" s="93"/>
      <c r="C1974" s="93"/>
      <c r="D1974" s="93"/>
      <c r="E1974" s="105"/>
      <c r="F1974" s="105"/>
      <c r="G1974" s="105"/>
      <c r="H1974" s="105"/>
      <c r="I1974" s="105"/>
      <c r="J1974" s="105"/>
      <c r="K1974" s="105"/>
      <c r="L1974" s="105"/>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3"/>
      <c r="B1975" s="93"/>
      <c r="C1975" s="93"/>
      <c r="D1975" s="93"/>
      <c r="E1975" s="105"/>
      <c r="F1975" s="105"/>
      <c r="G1975" s="105"/>
      <c r="H1975" s="105"/>
      <c r="I1975" s="105"/>
      <c r="J1975" s="105"/>
      <c r="K1975" s="105"/>
      <c r="L1975" s="10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3"/>
      <c r="B1976" s="93"/>
      <c r="C1976" s="93"/>
      <c r="D1976" s="93"/>
      <c r="E1976" s="105"/>
      <c r="F1976" s="105"/>
      <c r="G1976" s="105"/>
      <c r="H1976" s="105"/>
      <c r="I1976" s="105"/>
      <c r="J1976" s="105"/>
      <c r="K1976" s="105"/>
      <c r="L1976" s="105"/>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3"/>
      <c r="B1977" s="93"/>
      <c r="C1977" s="93"/>
      <c r="D1977" s="93"/>
      <c r="E1977" s="105"/>
      <c r="F1977" s="105"/>
      <c r="G1977" s="105"/>
      <c r="H1977" s="105"/>
      <c r="I1977" s="105"/>
      <c r="J1977" s="105"/>
      <c r="K1977" s="105"/>
      <c r="L1977" s="105"/>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3"/>
      <c r="B1978" s="93"/>
      <c r="C1978" s="93"/>
      <c r="D1978" s="93"/>
      <c r="E1978" s="105"/>
      <c r="F1978" s="105"/>
      <c r="G1978" s="105"/>
      <c r="H1978" s="105"/>
      <c r="I1978" s="105"/>
      <c r="J1978" s="105"/>
      <c r="K1978" s="105"/>
      <c r="L1978" s="105"/>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3"/>
      <c r="B1979" s="93"/>
      <c r="C1979" s="93"/>
      <c r="D1979" s="93"/>
      <c r="E1979" s="105"/>
      <c r="F1979" s="105"/>
      <c r="G1979" s="105"/>
      <c r="H1979" s="105"/>
      <c r="I1979" s="105"/>
      <c r="J1979" s="105"/>
      <c r="K1979" s="105"/>
      <c r="L1979" s="105"/>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3"/>
      <c r="B1980" s="93"/>
      <c r="C1980" s="93"/>
      <c r="D1980" s="93"/>
      <c r="E1980" s="105"/>
      <c r="F1980" s="105"/>
      <c r="G1980" s="105"/>
      <c r="H1980" s="105"/>
      <c r="I1980" s="105"/>
      <c r="J1980" s="105"/>
      <c r="K1980" s="105"/>
      <c r="L1980" s="105"/>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3"/>
      <c r="B1981" s="93"/>
      <c r="C1981" s="93"/>
      <c r="D1981" s="93"/>
      <c r="E1981" s="105"/>
      <c r="F1981" s="105"/>
      <c r="G1981" s="105"/>
      <c r="H1981" s="105"/>
      <c r="I1981" s="105"/>
      <c r="J1981" s="105"/>
      <c r="K1981" s="105"/>
      <c r="L1981" s="105"/>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3"/>
      <c r="B1982" s="93"/>
      <c r="C1982" s="93"/>
      <c r="D1982" s="93"/>
      <c r="E1982" s="105"/>
      <c r="F1982" s="105"/>
      <c r="G1982" s="105"/>
      <c r="H1982" s="105"/>
      <c r="I1982" s="105"/>
      <c r="J1982" s="105"/>
      <c r="K1982" s="105"/>
      <c r="L1982" s="105"/>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3"/>
      <c r="B1983" s="93"/>
      <c r="C1983" s="93"/>
      <c r="D1983" s="93"/>
      <c r="E1983" s="105"/>
      <c r="F1983" s="105"/>
      <c r="G1983" s="105"/>
      <c r="H1983" s="105"/>
      <c r="I1983" s="105"/>
      <c r="J1983" s="105"/>
      <c r="K1983" s="105"/>
      <c r="L1983" s="105"/>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3"/>
      <c r="B1984" s="93"/>
      <c r="C1984" s="93"/>
      <c r="D1984" s="93"/>
      <c r="E1984" s="105"/>
      <c r="F1984" s="105"/>
      <c r="G1984" s="105"/>
      <c r="H1984" s="105"/>
      <c r="I1984" s="105"/>
      <c r="J1984" s="105"/>
      <c r="K1984" s="105"/>
      <c r="L1984" s="105"/>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3"/>
      <c r="B1985" s="93"/>
      <c r="C1985" s="93"/>
      <c r="D1985" s="93"/>
      <c r="E1985" s="105"/>
      <c r="F1985" s="105"/>
      <c r="G1985" s="105"/>
      <c r="H1985" s="105"/>
      <c r="I1985" s="105"/>
      <c r="J1985" s="105"/>
      <c r="K1985" s="105"/>
      <c r="L1985" s="10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3"/>
      <c r="B1986" s="93"/>
      <c r="C1986" s="93"/>
      <c r="D1986" s="93"/>
      <c r="E1986" s="105"/>
      <c r="F1986" s="105"/>
      <c r="G1986" s="105"/>
      <c r="H1986" s="105"/>
      <c r="I1986" s="105"/>
      <c r="J1986" s="105"/>
      <c r="K1986" s="105"/>
      <c r="L1986" s="105"/>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3"/>
      <c r="B1987" s="93"/>
      <c r="C1987" s="93"/>
      <c r="D1987" s="93"/>
      <c r="E1987" s="105"/>
      <c r="F1987" s="105"/>
      <c r="G1987" s="105"/>
      <c r="H1987" s="105"/>
      <c r="I1987" s="105"/>
      <c r="J1987" s="105"/>
      <c r="K1987" s="105"/>
      <c r="L1987" s="105"/>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3"/>
      <c r="B1988" s="93"/>
      <c r="C1988" s="93"/>
      <c r="D1988" s="93"/>
      <c r="E1988" s="105"/>
      <c r="F1988" s="105"/>
      <c r="G1988" s="105"/>
      <c r="H1988" s="105"/>
      <c r="I1988" s="105"/>
      <c r="J1988" s="105"/>
      <c r="K1988" s="105"/>
      <c r="L1988" s="105"/>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3"/>
      <c r="B1989" s="93"/>
      <c r="C1989" s="93"/>
      <c r="D1989" s="93"/>
      <c r="E1989" s="105"/>
      <c r="F1989" s="105"/>
      <c r="G1989" s="105"/>
      <c r="H1989" s="105"/>
      <c r="I1989" s="105"/>
      <c r="J1989" s="105"/>
      <c r="K1989" s="105"/>
      <c r="L1989" s="105"/>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3"/>
      <c r="B1990" s="93"/>
      <c r="C1990" s="93"/>
      <c r="D1990" s="93"/>
      <c r="E1990" s="105"/>
      <c r="F1990" s="105"/>
      <c r="G1990" s="105"/>
      <c r="H1990" s="105"/>
      <c r="I1990" s="105"/>
      <c r="J1990" s="105"/>
      <c r="K1990" s="105"/>
      <c r="L1990" s="105"/>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3"/>
      <c r="B1991" s="93"/>
      <c r="C1991" s="93"/>
      <c r="D1991" s="93"/>
      <c r="E1991" s="105"/>
      <c r="F1991" s="105"/>
      <c r="G1991" s="105"/>
      <c r="H1991" s="105"/>
      <c r="I1991" s="105"/>
      <c r="J1991" s="105"/>
      <c r="K1991" s="105"/>
      <c r="L1991" s="105"/>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3"/>
      <c r="B1992" s="93"/>
      <c r="C1992" s="93"/>
      <c r="D1992" s="93"/>
      <c r="E1992" s="105"/>
      <c r="F1992" s="105"/>
      <c r="G1992" s="105"/>
      <c r="H1992" s="105"/>
      <c r="I1992" s="105"/>
      <c r="J1992" s="105"/>
      <c r="K1992" s="105"/>
      <c r="L1992" s="105"/>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3"/>
      <c r="B1993" s="93"/>
      <c r="C1993" s="93"/>
      <c r="D1993" s="93"/>
      <c r="E1993" s="105"/>
      <c r="F1993" s="105"/>
      <c r="G1993" s="105"/>
      <c r="H1993" s="105"/>
      <c r="I1993" s="105"/>
      <c r="J1993" s="105"/>
      <c r="K1993" s="105"/>
      <c r="L1993" s="105"/>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3"/>
      <c r="B1994" s="93"/>
      <c r="C1994" s="93"/>
      <c r="D1994" s="93"/>
      <c r="E1994" s="105"/>
      <c r="F1994" s="105"/>
      <c r="G1994" s="105"/>
      <c r="H1994" s="105"/>
      <c r="I1994" s="105"/>
      <c r="J1994" s="105"/>
      <c r="K1994" s="105"/>
      <c r="L1994" s="105"/>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3"/>
      <c r="B1995" s="93"/>
      <c r="C1995" s="93"/>
      <c r="D1995" s="93"/>
      <c r="E1995" s="105"/>
      <c r="F1995" s="105"/>
      <c r="G1995" s="105"/>
      <c r="H1995" s="105"/>
      <c r="I1995" s="105"/>
      <c r="J1995" s="105"/>
      <c r="K1995" s="105"/>
      <c r="L1995" s="10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3"/>
      <c r="B1996" s="93"/>
      <c r="C1996" s="93"/>
      <c r="D1996" s="93"/>
      <c r="E1996" s="105"/>
      <c r="F1996" s="105"/>
      <c r="G1996" s="105"/>
      <c r="H1996" s="105"/>
      <c r="I1996" s="105"/>
      <c r="J1996" s="105"/>
      <c r="K1996" s="105"/>
      <c r="L1996" s="105"/>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3"/>
      <c r="B1997" s="93"/>
      <c r="C1997" s="93"/>
      <c r="D1997" s="93"/>
      <c r="E1997" s="105"/>
      <c r="F1997" s="105"/>
      <c r="G1997" s="105"/>
      <c r="H1997" s="105"/>
      <c r="I1997" s="105"/>
      <c r="J1997" s="105"/>
      <c r="K1997" s="105"/>
      <c r="L1997" s="105"/>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3"/>
      <c r="B1998" s="93"/>
      <c r="C1998" s="93"/>
      <c r="D1998" s="93"/>
      <c r="E1998" s="105"/>
      <c r="F1998" s="105"/>
      <c r="G1998" s="105"/>
      <c r="H1998" s="105"/>
      <c r="I1998" s="105"/>
      <c r="J1998" s="105"/>
      <c r="K1998" s="105"/>
      <c r="L1998" s="105"/>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3"/>
      <c r="B1999" s="93"/>
      <c r="C1999" s="93"/>
      <c r="D1999" s="93"/>
      <c r="E1999" s="105"/>
      <c r="F1999" s="105"/>
      <c r="G1999" s="105"/>
      <c r="H1999" s="105"/>
      <c r="I1999" s="105"/>
      <c r="J1999" s="105"/>
      <c r="K1999" s="105"/>
      <c r="L1999" s="105"/>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3"/>
      <c r="B2000" s="93"/>
      <c r="C2000" s="93"/>
      <c r="D2000" s="93"/>
      <c r="E2000" s="105"/>
      <c r="F2000" s="105"/>
      <c r="G2000" s="105"/>
      <c r="H2000" s="105"/>
      <c r="I2000" s="105"/>
      <c r="J2000" s="105"/>
      <c r="K2000" s="105"/>
      <c r="L2000" s="105"/>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3"/>
      <c r="B2001" s="93"/>
      <c r="C2001" s="93"/>
      <c r="D2001" s="93"/>
      <c r="E2001" s="105"/>
      <c r="F2001" s="105"/>
      <c r="G2001" s="105"/>
      <c r="H2001" s="105"/>
      <c r="I2001" s="105"/>
      <c r="J2001" s="105"/>
      <c r="K2001" s="105"/>
      <c r="L2001" s="105"/>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3"/>
      <c r="B2002" s="93"/>
      <c r="C2002" s="93"/>
      <c r="D2002" s="93"/>
      <c r="E2002" s="105"/>
      <c r="F2002" s="105"/>
      <c r="G2002" s="105"/>
      <c r="H2002" s="105"/>
      <c r="I2002" s="105"/>
      <c r="J2002" s="105"/>
      <c r="K2002" s="105"/>
      <c r="L2002" s="105"/>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3"/>
      <c r="B2003" s="93"/>
      <c r="C2003" s="93"/>
      <c r="D2003" s="93"/>
      <c r="E2003" s="105"/>
      <c r="F2003" s="105"/>
      <c r="G2003" s="105"/>
      <c r="H2003" s="105"/>
      <c r="I2003" s="105"/>
      <c r="J2003" s="105"/>
      <c r="K2003" s="105"/>
      <c r="L2003" s="105"/>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3"/>
      <c r="B2004" s="93"/>
      <c r="C2004" s="93"/>
      <c r="D2004" s="93"/>
      <c r="E2004" s="105"/>
      <c r="F2004" s="105"/>
      <c r="G2004" s="105"/>
      <c r="H2004" s="105"/>
      <c r="I2004" s="105"/>
      <c r="J2004" s="105"/>
      <c r="K2004" s="105"/>
      <c r="L2004" s="105"/>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3"/>
      <c r="B2005" s="93"/>
      <c r="C2005" s="93"/>
      <c r="D2005" s="93"/>
      <c r="E2005" s="105"/>
      <c r="F2005" s="105"/>
      <c r="G2005" s="105"/>
      <c r="H2005" s="105"/>
      <c r="I2005" s="105"/>
      <c r="J2005" s="105"/>
      <c r="K2005" s="105"/>
      <c r="L2005" s="1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3"/>
      <c r="B2006" s="93"/>
      <c r="C2006" s="93"/>
      <c r="D2006" s="93"/>
      <c r="E2006" s="105"/>
      <c r="F2006" s="105"/>
      <c r="G2006" s="105"/>
      <c r="H2006" s="105"/>
      <c r="I2006" s="105"/>
      <c r="J2006" s="105"/>
      <c r="K2006" s="105"/>
      <c r="L2006" s="105"/>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3"/>
      <c r="B2007" s="93"/>
      <c r="C2007" s="93"/>
      <c r="D2007" s="93"/>
      <c r="E2007" s="105"/>
      <c r="F2007" s="105"/>
      <c r="G2007" s="105"/>
      <c r="H2007" s="105"/>
      <c r="I2007" s="105"/>
      <c r="J2007" s="105"/>
      <c r="K2007" s="105"/>
      <c r="L2007" s="105"/>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3"/>
      <c r="B2008" s="93"/>
      <c r="C2008" s="93"/>
      <c r="D2008" s="93"/>
      <c r="E2008" s="105"/>
      <c r="F2008" s="105"/>
      <c r="G2008" s="105"/>
      <c r="H2008" s="105"/>
      <c r="I2008" s="105"/>
      <c r="J2008" s="105"/>
      <c r="K2008" s="105"/>
      <c r="L2008" s="105"/>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3"/>
      <c r="B2009" s="93"/>
      <c r="C2009" s="93"/>
      <c r="D2009" s="93"/>
      <c r="E2009" s="105"/>
      <c r="F2009" s="105"/>
      <c r="G2009" s="105"/>
      <c r="H2009" s="105"/>
      <c r="I2009" s="105"/>
      <c r="J2009" s="105"/>
      <c r="K2009" s="105"/>
      <c r="L2009" s="105"/>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3"/>
      <c r="B2010" s="93"/>
      <c r="C2010" s="93"/>
      <c r="D2010" s="93"/>
      <c r="E2010" s="105"/>
      <c r="F2010" s="105"/>
      <c r="G2010" s="105"/>
      <c r="H2010" s="105"/>
      <c r="I2010" s="105"/>
      <c r="J2010" s="105"/>
      <c r="K2010" s="105"/>
      <c r="L2010" s="105"/>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3"/>
      <c r="B2011" s="93"/>
      <c r="C2011" s="93"/>
      <c r="D2011" s="93"/>
      <c r="E2011" s="105"/>
      <c r="F2011" s="105"/>
      <c r="G2011" s="105"/>
      <c r="H2011" s="105"/>
      <c r="I2011" s="105"/>
      <c r="J2011" s="105"/>
      <c r="K2011" s="105"/>
      <c r="L2011" s="105"/>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3"/>
      <c r="B2012" s="93"/>
      <c r="C2012" s="93"/>
      <c r="D2012" s="93"/>
      <c r="E2012" s="105"/>
      <c r="F2012" s="105"/>
      <c r="G2012" s="105"/>
      <c r="H2012" s="105"/>
      <c r="I2012" s="105"/>
      <c r="J2012" s="105"/>
      <c r="K2012" s="105"/>
      <c r="L2012" s="105"/>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3"/>
      <c r="B2013" s="93"/>
      <c r="C2013" s="93"/>
      <c r="D2013" s="93"/>
      <c r="E2013" s="105"/>
      <c r="F2013" s="105"/>
      <c r="G2013" s="105"/>
      <c r="H2013" s="105"/>
      <c r="I2013" s="105"/>
      <c r="J2013" s="105"/>
      <c r="K2013" s="105"/>
      <c r="L2013" s="105"/>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3"/>
      <c r="B2014" s="93"/>
      <c r="C2014" s="93"/>
      <c r="D2014" s="93"/>
      <c r="E2014" s="105"/>
      <c r="F2014" s="105"/>
      <c r="G2014" s="105"/>
      <c r="H2014" s="105"/>
      <c r="I2014" s="105"/>
      <c r="J2014" s="105"/>
      <c r="K2014" s="105"/>
      <c r="L2014" s="105"/>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3"/>
      <c r="B2015" s="93"/>
      <c r="C2015" s="93"/>
      <c r="D2015" s="93"/>
      <c r="E2015" s="105"/>
      <c r="F2015" s="105"/>
      <c r="G2015" s="105"/>
      <c r="H2015" s="105"/>
      <c r="I2015" s="105"/>
      <c r="J2015" s="105"/>
      <c r="K2015" s="105"/>
      <c r="L2015" s="10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3"/>
      <c r="B2016" s="93"/>
      <c r="C2016" s="93"/>
      <c r="D2016" s="93"/>
      <c r="E2016" s="105"/>
      <c r="F2016" s="105"/>
      <c r="G2016" s="105"/>
      <c r="H2016" s="105"/>
      <c r="I2016" s="105"/>
      <c r="J2016" s="105"/>
      <c r="K2016" s="105"/>
      <c r="L2016" s="105"/>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3"/>
      <c r="B2017" s="93"/>
      <c r="C2017" s="93"/>
      <c r="D2017" s="93"/>
      <c r="E2017" s="105"/>
      <c r="F2017" s="105"/>
      <c r="G2017" s="105"/>
      <c r="H2017" s="105"/>
      <c r="I2017" s="105"/>
      <c r="J2017" s="105"/>
      <c r="K2017" s="105"/>
      <c r="L2017" s="105"/>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3"/>
      <c r="B2018" s="93"/>
      <c r="C2018" s="93"/>
      <c r="D2018" s="93"/>
      <c r="E2018" s="105"/>
      <c r="F2018" s="105"/>
      <c r="G2018" s="105"/>
      <c r="H2018" s="105"/>
      <c r="I2018" s="105"/>
      <c r="J2018" s="105"/>
      <c r="K2018" s="105"/>
      <c r="L2018" s="105"/>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3"/>
      <c r="B2019" s="93"/>
      <c r="C2019" s="93"/>
      <c r="D2019" s="93"/>
      <c r="E2019" s="105"/>
      <c r="F2019" s="105"/>
      <c r="G2019" s="105"/>
      <c r="H2019" s="105"/>
      <c r="I2019" s="105"/>
      <c r="J2019" s="105"/>
      <c r="K2019" s="105"/>
      <c r="L2019" s="105"/>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3"/>
      <c r="B2020" s="93"/>
      <c r="C2020" s="93"/>
      <c r="D2020" s="93"/>
      <c r="E2020" s="105"/>
      <c r="F2020" s="105"/>
      <c r="G2020" s="105"/>
      <c r="H2020" s="105"/>
      <c r="I2020" s="105"/>
      <c r="J2020" s="105"/>
      <c r="K2020" s="105"/>
      <c r="L2020" s="105"/>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3"/>
      <c r="B2021" s="93"/>
      <c r="C2021" s="93"/>
      <c r="D2021" s="93"/>
      <c r="E2021" s="105"/>
      <c r="F2021" s="105"/>
      <c r="G2021" s="105"/>
      <c r="H2021" s="105"/>
      <c r="I2021" s="105"/>
      <c r="J2021" s="105"/>
      <c r="K2021" s="105"/>
      <c r="L2021" s="105"/>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3"/>
      <c r="B2022" s="93"/>
      <c r="C2022" s="93"/>
      <c r="D2022" s="93"/>
      <c r="E2022" s="105"/>
      <c r="F2022" s="105"/>
      <c r="G2022" s="105"/>
      <c r="H2022" s="105"/>
      <c r="I2022" s="105"/>
      <c r="J2022" s="105"/>
      <c r="K2022" s="105"/>
      <c r="L2022" s="105"/>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3"/>
      <c r="B2023" s="93"/>
      <c r="C2023" s="93"/>
      <c r="D2023" s="93"/>
      <c r="E2023" s="105"/>
      <c r="F2023" s="105"/>
      <c r="G2023" s="105"/>
      <c r="H2023" s="105"/>
      <c r="I2023" s="105"/>
      <c r="J2023" s="105"/>
      <c r="K2023" s="105"/>
      <c r="L2023" s="105"/>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3"/>
      <c r="B2024" s="93"/>
      <c r="C2024" s="93"/>
      <c r="D2024" s="93"/>
      <c r="E2024" s="105"/>
      <c r="F2024" s="105"/>
      <c r="G2024" s="105"/>
      <c r="H2024" s="105"/>
      <c r="I2024" s="105"/>
      <c r="J2024" s="105"/>
      <c r="K2024" s="105"/>
      <c r="L2024" s="105"/>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3"/>
      <c r="B2025" s="93"/>
      <c r="C2025" s="93"/>
      <c r="D2025" s="93"/>
      <c r="E2025" s="105"/>
      <c r="F2025" s="105"/>
      <c r="G2025" s="105"/>
      <c r="H2025" s="105"/>
      <c r="I2025" s="105"/>
      <c r="J2025" s="105"/>
      <c r="K2025" s="105"/>
      <c r="L2025" s="10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3"/>
      <c r="B2026" s="93"/>
      <c r="C2026" s="93"/>
      <c r="D2026" s="93"/>
      <c r="E2026" s="105"/>
      <c r="F2026" s="105"/>
      <c r="G2026" s="105"/>
      <c r="H2026" s="105"/>
      <c r="I2026" s="105"/>
      <c r="J2026" s="105"/>
      <c r="K2026" s="105"/>
      <c r="L2026" s="105"/>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3"/>
      <c r="B2027" s="93"/>
      <c r="C2027" s="93"/>
      <c r="D2027" s="93"/>
      <c r="E2027" s="105"/>
      <c r="F2027" s="105"/>
      <c r="G2027" s="105"/>
      <c r="H2027" s="105"/>
      <c r="I2027" s="105"/>
      <c r="J2027" s="105"/>
      <c r="K2027" s="105"/>
      <c r="L2027" s="105"/>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3"/>
      <c r="B2028" s="93"/>
      <c r="C2028" s="93"/>
      <c r="D2028" s="93"/>
      <c r="E2028" s="105"/>
      <c r="F2028" s="105"/>
      <c r="G2028" s="105"/>
      <c r="H2028" s="105"/>
      <c r="I2028" s="105"/>
      <c r="J2028" s="105"/>
      <c r="K2028" s="105"/>
      <c r="L2028" s="105"/>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3"/>
      <c r="B2029" s="93"/>
      <c r="C2029" s="93"/>
      <c r="D2029" s="93"/>
      <c r="E2029" s="105"/>
      <c r="F2029" s="105"/>
      <c r="G2029" s="105"/>
      <c r="H2029" s="105"/>
      <c r="I2029" s="105"/>
      <c r="J2029" s="105"/>
      <c r="K2029" s="105"/>
      <c r="L2029" s="105"/>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3"/>
      <c r="B2030" s="93"/>
      <c r="C2030" s="93"/>
      <c r="D2030" s="93"/>
      <c r="E2030" s="105"/>
      <c r="F2030" s="105"/>
      <c r="G2030" s="105"/>
      <c r="H2030" s="105"/>
      <c r="I2030" s="105"/>
      <c r="J2030" s="105"/>
      <c r="K2030" s="105"/>
      <c r="L2030" s="105"/>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3"/>
      <c r="B2031" s="93"/>
      <c r="C2031" s="93"/>
      <c r="D2031" s="93"/>
      <c r="E2031" s="105"/>
      <c r="F2031" s="105"/>
      <c r="G2031" s="105"/>
      <c r="H2031" s="105"/>
      <c r="I2031" s="105"/>
      <c r="J2031" s="105"/>
      <c r="K2031" s="105"/>
      <c r="L2031" s="105"/>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3"/>
      <c r="B2032" s="93"/>
      <c r="C2032" s="93"/>
      <c r="D2032" s="93"/>
      <c r="E2032" s="105"/>
      <c r="F2032" s="105"/>
      <c r="G2032" s="105"/>
      <c r="H2032" s="105"/>
      <c r="I2032" s="105"/>
      <c r="J2032" s="105"/>
      <c r="K2032" s="105"/>
      <c r="L2032" s="105"/>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3"/>
      <c r="B2033" s="93"/>
      <c r="C2033" s="93"/>
      <c r="D2033" s="93"/>
      <c r="E2033" s="105"/>
      <c r="F2033" s="105"/>
      <c r="G2033" s="105"/>
      <c r="H2033" s="105"/>
      <c r="I2033" s="105"/>
      <c r="J2033" s="105"/>
      <c r="K2033" s="105"/>
      <c r="L2033" s="105"/>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3"/>
      <c r="B2034" s="93"/>
      <c r="C2034" s="93"/>
      <c r="D2034" s="93"/>
      <c r="E2034" s="105"/>
      <c r="F2034" s="105"/>
      <c r="G2034" s="105"/>
      <c r="H2034" s="105"/>
      <c r="I2034" s="105"/>
      <c r="J2034" s="105"/>
      <c r="K2034" s="105"/>
      <c r="L2034" s="105"/>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3"/>
      <c r="B2035" s="93"/>
      <c r="C2035" s="93"/>
      <c r="D2035" s="93"/>
      <c r="E2035" s="105"/>
      <c r="F2035" s="105"/>
      <c r="G2035" s="105"/>
      <c r="H2035" s="105"/>
      <c r="I2035" s="105"/>
      <c r="J2035" s="105"/>
      <c r="K2035" s="105"/>
      <c r="L2035" s="10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3"/>
      <c r="B2036" s="93"/>
      <c r="C2036" s="93"/>
      <c r="D2036" s="93"/>
      <c r="E2036" s="105"/>
      <c r="F2036" s="105"/>
      <c r="G2036" s="105"/>
      <c r="H2036" s="105"/>
      <c r="I2036" s="105"/>
      <c r="J2036" s="105"/>
      <c r="K2036" s="105"/>
      <c r="L2036" s="105"/>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3"/>
      <c r="B2037" s="93"/>
      <c r="C2037" s="93"/>
      <c r="D2037" s="93"/>
      <c r="E2037" s="105"/>
      <c r="F2037" s="105"/>
      <c r="G2037" s="105"/>
      <c r="H2037" s="105"/>
      <c r="I2037" s="105"/>
      <c r="J2037" s="105"/>
      <c r="K2037" s="105"/>
      <c r="L2037" s="105"/>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3"/>
      <c r="B2038" s="93"/>
      <c r="C2038" s="93"/>
      <c r="D2038" s="93"/>
      <c r="E2038" s="105"/>
      <c r="F2038" s="105"/>
      <c r="G2038" s="105"/>
      <c r="H2038" s="105"/>
      <c r="I2038" s="105"/>
      <c r="J2038" s="105"/>
      <c r="K2038" s="105"/>
      <c r="L2038" s="105"/>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3"/>
      <c r="B2039" s="93"/>
      <c r="C2039" s="93"/>
      <c r="D2039" s="93"/>
      <c r="E2039" s="105"/>
      <c r="F2039" s="105"/>
      <c r="G2039" s="105"/>
      <c r="H2039" s="105"/>
      <c r="I2039" s="105"/>
      <c r="J2039" s="105"/>
      <c r="K2039" s="105"/>
      <c r="L2039" s="105"/>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3"/>
      <c r="B2040" s="93"/>
      <c r="C2040" s="93"/>
      <c r="D2040" s="93"/>
      <c r="E2040" s="105"/>
      <c r="F2040" s="105"/>
      <c r="G2040" s="105"/>
      <c r="H2040" s="105"/>
      <c r="I2040" s="105"/>
      <c r="J2040" s="105"/>
      <c r="K2040" s="105"/>
      <c r="L2040" s="105"/>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3"/>
      <c r="B2041" s="93"/>
      <c r="C2041" s="93"/>
      <c r="D2041" s="93"/>
      <c r="E2041" s="105"/>
      <c r="F2041" s="105"/>
      <c r="G2041" s="105"/>
      <c r="H2041" s="105"/>
      <c r="I2041" s="105"/>
      <c r="J2041" s="105"/>
      <c r="K2041" s="105"/>
      <c r="L2041" s="105"/>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3"/>
      <c r="B2042" s="93"/>
      <c r="C2042" s="93"/>
      <c r="D2042" s="93"/>
      <c r="E2042" s="105"/>
      <c r="F2042" s="105"/>
      <c r="G2042" s="105"/>
      <c r="H2042" s="105"/>
      <c r="I2042" s="105"/>
      <c r="J2042" s="105"/>
      <c r="K2042" s="105"/>
      <c r="L2042" s="105"/>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3"/>
      <c r="B2043" s="93"/>
      <c r="C2043" s="93"/>
      <c r="D2043" s="93"/>
      <c r="E2043" s="105"/>
      <c r="F2043" s="105"/>
      <c r="G2043" s="105"/>
      <c r="H2043" s="105"/>
      <c r="I2043" s="105"/>
      <c r="J2043" s="105"/>
      <c r="K2043" s="105"/>
      <c r="L2043" s="105"/>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3"/>
      <c r="B2044" s="93"/>
      <c r="C2044" s="93"/>
      <c r="D2044" s="93"/>
      <c r="E2044" s="105"/>
      <c r="F2044" s="105"/>
      <c r="G2044" s="105"/>
      <c r="H2044" s="105"/>
      <c r="I2044" s="105"/>
      <c r="J2044" s="105"/>
      <c r="K2044" s="105"/>
      <c r="L2044" s="105"/>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3"/>
      <c r="B2045" s="93"/>
      <c r="C2045" s="93"/>
      <c r="D2045" s="93"/>
      <c r="E2045" s="105"/>
      <c r="F2045" s="105"/>
      <c r="G2045" s="105"/>
      <c r="H2045" s="105"/>
      <c r="I2045" s="105"/>
      <c r="J2045" s="105"/>
      <c r="K2045" s="105"/>
      <c r="L2045" s="10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3"/>
      <c r="B2046" s="93"/>
      <c r="C2046" s="93"/>
      <c r="D2046" s="93"/>
      <c r="E2046" s="105"/>
      <c r="F2046" s="105"/>
      <c r="G2046" s="105"/>
      <c r="H2046" s="105"/>
      <c r="I2046" s="105"/>
      <c r="J2046" s="105"/>
      <c r="K2046" s="105"/>
      <c r="L2046" s="105"/>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3"/>
      <c r="B2047" s="93"/>
      <c r="C2047" s="93"/>
      <c r="D2047" s="93"/>
      <c r="E2047" s="105"/>
      <c r="F2047" s="105"/>
      <c r="G2047" s="105"/>
      <c r="H2047" s="105"/>
      <c r="I2047" s="105"/>
      <c r="J2047" s="105"/>
      <c r="K2047" s="105"/>
      <c r="L2047" s="105"/>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3"/>
      <c r="B2048" s="93"/>
      <c r="C2048" s="93"/>
      <c r="D2048" s="93"/>
      <c r="E2048" s="105"/>
      <c r="F2048" s="105"/>
      <c r="G2048" s="105"/>
      <c r="H2048" s="105"/>
      <c r="I2048" s="105"/>
      <c r="J2048" s="105"/>
      <c r="K2048" s="105"/>
      <c r="L2048" s="105"/>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3"/>
      <c r="B2049" s="93"/>
      <c r="C2049" s="93"/>
      <c r="D2049" s="93"/>
      <c r="E2049" s="105"/>
      <c r="F2049" s="105"/>
      <c r="G2049" s="105"/>
      <c r="H2049" s="105"/>
      <c r="I2049" s="105"/>
      <c r="J2049" s="105"/>
      <c r="K2049" s="105"/>
      <c r="L2049" s="105"/>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3"/>
      <c r="B2050" s="93"/>
      <c r="C2050" s="93"/>
      <c r="D2050" s="93"/>
      <c r="E2050" s="105"/>
      <c r="F2050" s="105"/>
      <c r="G2050" s="105"/>
      <c r="H2050" s="105"/>
      <c r="I2050" s="105"/>
      <c r="J2050" s="105"/>
      <c r="K2050" s="105"/>
      <c r="L2050" s="105"/>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3"/>
      <c r="B2051" s="93"/>
      <c r="C2051" s="93"/>
      <c r="D2051" s="93"/>
      <c r="E2051" s="105"/>
      <c r="F2051" s="105"/>
      <c r="G2051" s="105"/>
      <c r="H2051" s="105"/>
      <c r="I2051" s="105"/>
      <c r="J2051" s="105"/>
      <c r="K2051" s="105"/>
      <c r="L2051" s="105"/>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3"/>
      <c r="B2052" s="93"/>
      <c r="C2052" s="93"/>
      <c r="D2052" s="93"/>
      <c r="E2052" s="105"/>
      <c r="F2052" s="105"/>
      <c r="G2052" s="105"/>
      <c r="H2052" s="105"/>
      <c r="I2052" s="105"/>
      <c r="J2052" s="105"/>
      <c r="K2052" s="105"/>
      <c r="L2052" s="105"/>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3"/>
      <c r="B2053" s="93"/>
      <c r="C2053" s="93"/>
      <c r="D2053" s="93"/>
      <c r="E2053" s="105"/>
      <c r="F2053" s="105"/>
      <c r="G2053" s="105"/>
      <c r="H2053" s="105"/>
      <c r="I2053" s="105"/>
      <c r="J2053" s="105"/>
      <c r="K2053" s="105"/>
      <c r="L2053" s="105"/>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3"/>
      <c r="B2054" s="93"/>
      <c r="C2054" s="93"/>
      <c r="D2054" s="93"/>
      <c r="E2054" s="105"/>
      <c r="F2054" s="105"/>
      <c r="G2054" s="105"/>
      <c r="H2054" s="105"/>
      <c r="I2054" s="105"/>
      <c r="J2054" s="105"/>
      <c r="K2054" s="105"/>
      <c r="L2054" s="105"/>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3"/>
      <c r="B2055" s="93"/>
      <c r="C2055" s="93"/>
      <c r="D2055" s="93"/>
      <c r="E2055" s="105"/>
      <c r="F2055" s="105"/>
      <c r="G2055" s="105"/>
      <c r="H2055" s="105"/>
      <c r="I2055" s="105"/>
      <c r="J2055" s="105"/>
      <c r="K2055" s="105"/>
      <c r="L2055" s="10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3"/>
      <c r="B2056" s="93"/>
      <c r="C2056" s="93"/>
      <c r="D2056" s="93"/>
      <c r="E2056" s="105"/>
      <c r="F2056" s="105"/>
      <c r="G2056" s="105"/>
      <c r="H2056" s="105"/>
      <c r="I2056" s="105"/>
      <c r="J2056" s="105"/>
      <c r="K2056" s="105"/>
      <c r="L2056" s="105"/>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3"/>
      <c r="B2057" s="93"/>
      <c r="C2057" s="93"/>
      <c r="D2057" s="93"/>
      <c r="E2057" s="105"/>
      <c r="F2057" s="105"/>
      <c r="G2057" s="105"/>
      <c r="H2057" s="105"/>
      <c r="I2057" s="105"/>
      <c r="J2057" s="105"/>
      <c r="K2057" s="105"/>
      <c r="L2057" s="105"/>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3"/>
      <c r="B2058" s="93"/>
      <c r="C2058" s="93"/>
      <c r="D2058" s="93"/>
      <c r="E2058" s="105"/>
      <c r="F2058" s="105"/>
      <c r="G2058" s="105"/>
      <c r="H2058" s="105"/>
      <c r="I2058" s="105"/>
      <c r="J2058" s="105"/>
      <c r="K2058" s="105"/>
      <c r="L2058" s="105"/>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3"/>
      <c r="B2059" s="93"/>
      <c r="C2059" s="93"/>
      <c r="D2059" s="93"/>
      <c r="E2059" s="105"/>
      <c r="F2059" s="105"/>
      <c r="G2059" s="105"/>
      <c r="H2059" s="105"/>
      <c r="I2059" s="105"/>
      <c r="J2059" s="105"/>
      <c r="K2059" s="105"/>
      <c r="L2059" s="105"/>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3"/>
      <c r="B2060" s="93"/>
      <c r="C2060" s="93"/>
      <c r="D2060" s="93"/>
      <c r="E2060" s="105"/>
      <c r="F2060" s="105"/>
      <c r="G2060" s="105"/>
      <c r="H2060" s="105"/>
      <c r="I2060" s="105"/>
      <c r="J2060" s="105"/>
      <c r="K2060" s="105"/>
      <c r="L2060" s="105"/>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3"/>
      <c r="B2061" s="93"/>
      <c r="C2061" s="93"/>
      <c r="D2061" s="93"/>
      <c r="E2061" s="105"/>
      <c r="F2061" s="105"/>
      <c r="G2061" s="105"/>
      <c r="H2061" s="105"/>
      <c r="I2061" s="105"/>
      <c r="J2061" s="105"/>
      <c r="K2061" s="105"/>
      <c r="L2061" s="105"/>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3"/>
      <c r="B2062" s="93"/>
      <c r="C2062" s="93"/>
      <c r="D2062" s="93"/>
      <c r="E2062" s="105"/>
      <c r="F2062" s="105"/>
      <c r="G2062" s="105"/>
      <c r="H2062" s="105"/>
      <c r="I2062" s="105"/>
      <c r="J2062" s="105"/>
      <c r="K2062" s="105"/>
      <c r="L2062" s="105"/>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3"/>
      <c r="B2063" s="93"/>
      <c r="C2063" s="93"/>
      <c r="D2063" s="93"/>
      <c r="E2063" s="105"/>
      <c r="F2063" s="105"/>
      <c r="G2063" s="105"/>
      <c r="H2063" s="105"/>
      <c r="I2063" s="105"/>
      <c r="J2063" s="105"/>
      <c r="K2063" s="105"/>
      <c r="L2063" s="105"/>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3"/>
      <c r="B2064" s="93"/>
      <c r="C2064" s="93"/>
      <c r="D2064" s="93"/>
      <c r="E2064" s="105"/>
      <c r="F2064" s="105"/>
      <c r="G2064" s="105"/>
      <c r="H2064" s="105"/>
      <c r="I2064" s="105"/>
      <c r="J2064" s="105"/>
      <c r="K2064" s="105"/>
      <c r="L2064" s="105"/>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3"/>
      <c r="B2065" s="93"/>
      <c r="C2065" s="93"/>
      <c r="D2065" s="93"/>
      <c r="E2065" s="105"/>
      <c r="F2065" s="105"/>
      <c r="G2065" s="105"/>
      <c r="H2065" s="105"/>
      <c r="I2065" s="105"/>
      <c r="J2065" s="105"/>
      <c r="K2065" s="105"/>
      <c r="L2065" s="10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3"/>
      <c r="B2066" s="93"/>
      <c r="C2066" s="93"/>
      <c r="D2066" s="93"/>
      <c r="E2066" s="105"/>
      <c r="F2066" s="105"/>
      <c r="G2066" s="105"/>
      <c r="H2066" s="105"/>
      <c r="I2066" s="105"/>
      <c r="J2066" s="105"/>
      <c r="K2066" s="105"/>
      <c r="L2066" s="105"/>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3"/>
      <c r="B2067" s="93"/>
      <c r="C2067" s="93"/>
      <c r="D2067" s="93"/>
      <c r="E2067" s="105"/>
      <c r="F2067" s="105"/>
      <c r="G2067" s="105"/>
      <c r="H2067" s="105"/>
      <c r="I2067" s="105"/>
      <c r="J2067" s="105"/>
      <c r="K2067" s="105"/>
      <c r="L2067" s="105"/>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3"/>
      <c r="B2068" s="93"/>
      <c r="C2068" s="93"/>
      <c r="D2068" s="93"/>
      <c r="E2068" s="105"/>
      <c r="F2068" s="105"/>
      <c r="G2068" s="105"/>
      <c r="H2068" s="105"/>
      <c r="I2068" s="105"/>
      <c r="J2068" s="105"/>
      <c r="K2068" s="105"/>
      <c r="L2068" s="105"/>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3"/>
      <c r="B2069" s="93"/>
      <c r="C2069" s="93"/>
      <c r="D2069" s="93"/>
      <c r="E2069" s="105"/>
      <c r="F2069" s="105"/>
      <c r="G2069" s="105"/>
      <c r="H2069" s="105"/>
      <c r="I2069" s="105"/>
      <c r="J2069" s="105"/>
      <c r="K2069" s="105"/>
      <c r="L2069" s="105"/>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3"/>
      <c r="B2070" s="93"/>
      <c r="C2070" s="93"/>
      <c r="D2070" s="93"/>
      <c r="E2070" s="105"/>
      <c r="F2070" s="105"/>
      <c r="G2070" s="105"/>
      <c r="H2070" s="105"/>
      <c r="I2070" s="105"/>
      <c r="J2070" s="105"/>
      <c r="K2070" s="105"/>
      <c r="L2070" s="105"/>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3"/>
      <c r="B2071" s="93"/>
      <c r="C2071" s="93"/>
      <c r="D2071" s="93"/>
      <c r="E2071" s="105"/>
      <c r="F2071" s="105"/>
      <c r="G2071" s="105"/>
      <c r="H2071" s="105"/>
      <c r="I2071" s="105"/>
      <c r="J2071" s="105"/>
      <c r="K2071" s="105"/>
      <c r="L2071" s="105"/>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3"/>
      <c r="B2072" s="93"/>
      <c r="C2072" s="93"/>
      <c r="D2072" s="93"/>
      <c r="E2072" s="105"/>
      <c r="F2072" s="105"/>
      <c r="G2072" s="105"/>
      <c r="H2072" s="105"/>
      <c r="I2072" s="105"/>
      <c r="J2072" s="105"/>
      <c r="K2072" s="105"/>
      <c r="L2072" s="105"/>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3"/>
      <c r="B2073" s="93"/>
      <c r="C2073" s="93"/>
      <c r="D2073" s="93"/>
      <c r="E2073" s="105"/>
      <c r="F2073" s="105"/>
      <c r="G2073" s="105"/>
      <c r="H2073" s="105"/>
      <c r="I2073" s="105"/>
      <c r="J2073" s="105"/>
      <c r="K2073" s="105"/>
      <c r="L2073" s="105"/>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3"/>
      <c r="B2074" s="93"/>
      <c r="C2074" s="93"/>
      <c r="D2074" s="93"/>
      <c r="E2074" s="105"/>
      <c r="F2074" s="105"/>
      <c r="G2074" s="105"/>
      <c r="H2074" s="105"/>
      <c r="I2074" s="105"/>
      <c r="J2074" s="105"/>
      <c r="K2074" s="105"/>
      <c r="L2074" s="105"/>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3"/>
      <c r="B2075" s="93"/>
      <c r="C2075" s="93"/>
      <c r="D2075" s="93"/>
      <c r="E2075" s="105"/>
      <c r="F2075" s="105"/>
      <c r="G2075" s="105"/>
      <c r="H2075" s="105"/>
      <c r="I2075" s="105"/>
      <c r="J2075" s="105"/>
      <c r="K2075" s="105"/>
      <c r="L2075" s="10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3"/>
      <c r="B2076" s="93"/>
      <c r="C2076" s="93"/>
      <c r="D2076" s="93"/>
      <c r="E2076" s="105"/>
      <c r="F2076" s="105"/>
      <c r="G2076" s="105"/>
      <c r="H2076" s="105"/>
      <c r="I2076" s="105"/>
      <c r="J2076" s="105"/>
      <c r="K2076" s="105"/>
      <c r="L2076" s="105"/>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3"/>
      <c r="B2077" s="93"/>
      <c r="C2077" s="93"/>
      <c r="D2077" s="93"/>
      <c r="E2077" s="105"/>
      <c r="F2077" s="105"/>
      <c r="G2077" s="105"/>
      <c r="H2077" s="105"/>
      <c r="I2077" s="105"/>
      <c r="J2077" s="105"/>
      <c r="K2077" s="105"/>
      <c r="L2077" s="105"/>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3"/>
      <c r="B2078" s="93"/>
      <c r="C2078" s="93"/>
      <c r="D2078" s="93"/>
      <c r="E2078" s="105"/>
      <c r="F2078" s="105"/>
      <c r="G2078" s="105"/>
      <c r="H2078" s="105"/>
      <c r="I2078" s="105"/>
      <c r="J2078" s="105"/>
      <c r="K2078" s="105"/>
      <c r="L2078" s="105"/>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3"/>
      <c r="B2079" s="93"/>
      <c r="C2079" s="93"/>
      <c r="D2079" s="93"/>
      <c r="E2079" s="105"/>
      <c r="F2079" s="105"/>
      <c r="G2079" s="105"/>
      <c r="H2079" s="105"/>
      <c r="I2079" s="105"/>
      <c r="J2079" s="105"/>
      <c r="K2079" s="105"/>
      <c r="L2079" s="105"/>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3"/>
      <c r="B2080" s="93"/>
      <c r="C2080" s="93"/>
      <c r="D2080" s="93"/>
      <c r="E2080" s="105"/>
      <c r="F2080" s="105"/>
      <c r="G2080" s="105"/>
      <c r="H2080" s="105"/>
      <c r="I2080" s="105"/>
      <c r="J2080" s="105"/>
      <c r="K2080" s="105"/>
      <c r="L2080" s="105"/>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3"/>
      <c r="B2081" s="93"/>
      <c r="C2081" s="93"/>
      <c r="D2081" s="93"/>
      <c r="E2081" s="105"/>
      <c r="F2081" s="105"/>
      <c r="G2081" s="105"/>
      <c r="H2081" s="105"/>
      <c r="I2081" s="105"/>
      <c r="J2081" s="105"/>
      <c r="K2081" s="105"/>
      <c r="L2081" s="105"/>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3"/>
      <c r="B2082" s="93"/>
      <c r="C2082" s="93"/>
      <c r="D2082" s="93"/>
      <c r="E2082" s="105"/>
      <c r="F2082" s="105"/>
      <c r="G2082" s="105"/>
      <c r="H2082" s="105"/>
      <c r="I2082" s="105"/>
      <c r="J2082" s="105"/>
      <c r="K2082" s="105"/>
      <c r="L2082" s="105"/>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3"/>
      <c r="B2083" s="93"/>
      <c r="C2083" s="93"/>
      <c r="D2083" s="93"/>
      <c r="E2083" s="105"/>
      <c r="F2083" s="105"/>
      <c r="G2083" s="105"/>
      <c r="H2083" s="105"/>
      <c r="I2083" s="105"/>
      <c r="J2083" s="105"/>
      <c r="K2083" s="105"/>
      <c r="L2083" s="105"/>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3"/>
      <c r="B2084" s="93"/>
      <c r="C2084" s="93"/>
      <c r="D2084" s="93"/>
      <c r="E2084" s="105"/>
      <c r="F2084" s="105"/>
      <c r="G2084" s="105"/>
      <c r="H2084" s="105"/>
      <c r="I2084" s="105"/>
      <c r="J2084" s="105"/>
      <c r="K2084" s="105"/>
      <c r="L2084" s="105"/>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3"/>
      <c r="B2085" s="93"/>
      <c r="C2085" s="93"/>
      <c r="D2085" s="93"/>
      <c r="E2085" s="105"/>
      <c r="F2085" s="105"/>
      <c r="G2085" s="105"/>
      <c r="H2085" s="105"/>
      <c r="I2085" s="105"/>
      <c r="J2085" s="105"/>
      <c r="K2085" s="105"/>
      <c r="L2085" s="10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3"/>
      <c r="B2086" s="93"/>
      <c r="C2086" s="93"/>
      <c r="D2086" s="93"/>
      <c r="E2086" s="105"/>
      <c r="F2086" s="105"/>
      <c r="G2086" s="105"/>
      <c r="H2086" s="105"/>
      <c r="I2086" s="105"/>
      <c r="J2086" s="105"/>
      <c r="K2086" s="105"/>
      <c r="L2086" s="105"/>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3"/>
      <c r="B2087" s="93"/>
      <c r="C2087" s="93"/>
      <c r="D2087" s="93"/>
      <c r="E2087" s="105"/>
      <c r="F2087" s="105"/>
      <c r="G2087" s="105"/>
      <c r="H2087" s="105"/>
      <c r="I2087" s="105"/>
      <c r="J2087" s="105"/>
      <c r="K2087" s="105"/>
      <c r="L2087" s="105"/>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3"/>
      <c r="B2088" s="93"/>
      <c r="C2088" s="93"/>
      <c r="D2088" s="93"/>
      <c r="E2088" s="105"/>
      <c r="F2088" s="105"/>
      <c r="G2088" s="105"/>
      <c r="H2088" s="105"/>
      <c r="I2088" s="105"/>
      <c r="J2088" s="105"/>
      <c r="K2088" s="105"/>
      <c r="L2088" s="105"/>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3"/>
      <c r="B2089" s="93"/>
      <c r="C2089" s="93"/>
      <c r="D2089" s="93"/>
      <c r="E2089" s="105"/>
      <c r="F2089" s="105"/>
      <c r="G2089" s="105"/>
      <c r="H2089" s="105"/>
      <c r="I2089" s="105"/>
      <c r="J2089" s="105"/>
      <c r="K2089" s="105"/>
      <c r="L2089" s="105"/>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3"/>
      <c r="B2090" s="93"/>
      <c r="C2090" s="93"/>
      <c r="D2090" s="93"/>
      <c r="E2090" s="105"/>
      <c r="F2090" s="105"/>
      <c r="G2090" s="105"/>
      <c r="H2090" s="105"/>
      <c r="I2090" s="105"/>
      <c r="J2090" s="105"/>
      <c r="K2090" s="105"/>
      <c r="L2090" s="105"/>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3"/>
      <c r="B2091" s="93"/>
      <c r="C2091" s="93"/>
      <c r="D2091" s="93"/>
      <c r="E2091" s="105"/>
      <c r="F2091" s="105"/>
      <c r="G2091" s="105"/>
      <c r="H2091" s="105"/>
      <c r="I2091" s="105"/>
      <c r="J2091" s="105"/>
      <c r="K2091" s="105"/>
      <c r="L2091" s="105"/>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3"/>
      <c r="B2092" s="93"/>
      <c r="C2092" s="93"/>
      <c r="D2092" s="93"/>
      <c r="E2092" s="105"/>
      <c r="F2092" s="105"/>
      <c r="G2092" s="105"/>
      <c r="H2092" s="105"/>
      <c r="I2092" s="105"/>
      <c r="J2092" s="105"/>
      <c r="K2092" s="105"/>
      <c r="L2092" s="105"/>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3"/>
      <c r="B2093" s="93"/>
      <c r="C2093" s="93"/>
      <c r="D2093" s="93"/>
      <c r="E2093" s="105"/>
      <c r="F2093" s="105"/>
      <c r="G2093" s="105"/>
      <c r="H2093" s="105"/>
      <c r="I2093" s="105"/>
      <c r="J2093" s="105"/>
      <c r="K2093" s="105"/>
      <c r="L2093" s="105"/>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3"/>
      <c r="B2094" s="93"/>
      <c r="C2094" s="93"/>
      <c r="D2094" s="93"/>
      <c r="E2094" s="105"/>
      <c r="F2094" s="105"/>
      <c r="G2094" s="105"/>
      <c r="H2094" s="105"/>
      <c r="I2094" s="105"/>
      <c r="J2094" s="105"/>
      <c r="K2094" s="105"/>
      <c r="L2094" s="105"/>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3"/>
      <c r="B2095" s="93"/>
      <c r="C2095" s="93"/>
      <c r="D2095" s="93"/>
      <c r="E2095" s="105"/>
      <c r="F2095" s="105"/>
      <c r="G2095" s="105"/>
      <c r="H2095" s="105"/>
      <c r="I2095" s="105"/>
      <c r="J2095" s="105"/>
      <c r="K2095" s="105"/>
      <c r="L2095" s="10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3"/>
      <c r="B2096" s="93"/>
      <c r="C2096" s="93"/>
      <c r="D2096" s="93"/>
      <c r="E2096" s="105"/>
      <c r="F2096" s="105"/>
      <c r="G2096" s="105"/>
      <c r="H2096" s="105"/>
      <c r="I2096" s="105"/>
      <c r="J2096" s="105"/>
      <c r="K2096" s="105"/>
      <c r="L2096" s="105"/>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3"/>
      <c r="B2097" s="93"/>
      <c r="C2097" s="93"/>
      <c r="D2097" s="93"/>
      <c r="E2097" s="105"/>
      <c r="F2097" s="105"/>
      <c r="G2097" s="105"/>
      <c r="H2097" s="105"/>
      <c r="I2097" s="105"/>
      <c r="J2097" s="105"/>
      <c r="K2097" s="105"/>
      <c r="L2097" s="105"/>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3"/>
      <c r="B2098" s="93"/>
      <c r="C2098" s="93"/>
      <c r="D2098" s="93"/>
      <c r="E2098" s="105"/>
      <c r="F2098" s="105"/>
      <c r="G2098" s="105"/>
      <c r="H2098" s="105"/>
      <c r="I2098" s="105"/>
      <c r="J2098" s="105"/>
      <c r="K2098" s="105"/>
      <c r="L2098" s="105"/>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3"/>
      <c r="B2099" s="93"/>
      <c r="C2099" s="93"/>
      <c r="D2099" s="93"/>
      <c r="E2099" s="105"/>
      <c r="F2099" s="105"/>
      <c r="G2099" s="105"/>
      <c r="H2099" s="105"/>
      <c r="I2099" s="105"/>
      <c r="J2099" s="105"/>
      <c r="K2099" s="105"/>
      <c r="L2099" s="105"/>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3"/>
      <c r="B2100" s="93"/>
      <c r="C2100" s="93"/>
      <c r="D2100" s="93"/>
      <c r="E2100" s="105"/>
      <c r="F2100" s="105"/>
      <c r="G2100" s="105"/>
      <c r="H2100" s="105"/>
      <c r="I2100" s="105"/>
      <c r="J2100" s="105"/>
      <c r="K2100" s="105"/>
      <c r="L2100" s="105"/>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3"/>
      <c r="B2101" s="93"/>
      <c r="C2101" s="93"/>
      <c r="D2101" s="93"/>
      <c r="E2101" s="105"/>
      <c r="F2101" s="105"/>
      <c r="G2101" s="105"/>
      <c r="H2101" s="105"/>
      <c r="I2101" s="105"/>
      <c r="J2101" s="105"/>
      <c r="K2101" s="105"/>
      <c r="L2101" s="105"/>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3"/>
      <c r="B2102" s="93"/>
      <c r="C2102" s="93"/>
      <c r="D2102" s="93"/>
      <c r="E2102" s="105"/>
      <c r="F2102" s="105"/>
      <c r="G2102" s="105"/>
      <c r="H2102" s="105"/>
      <c r="I2102" s="105"/>
      <c r="J2102" s="105"/>
      <c r="K2102" s="105"/>
      <c r="L2102" s="105"/>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3"/>
      <c r="B2103" s="93"/>
      <c r="C2103" s="93"/>
      <c r="D2103" s="93"/>
      <c r="E2103" s="105"/>
      <c r="F2103" s="105"/>
      <c r="G2103" s="105"/>
      <c r="H2103" s="105"/>
      <c r="I2103" s="105"/>
      <c r="J2103" s="105"/>
      <c r="K2103" s="105"/>
      <c r="L2103" s="105"/>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3"/>
      <c r="B2104" s="93"/>
      <c r="C2104" s="93"/>
      <c r="D2104" s="93"/>
      <c r="E2104" s="105"/>
      <c r="F2104" s="105"/>
      <c r="G2104" s="105"/>
      <c r="H2104" s="105"/>
      <c r="I2104" s="105"/>
      <c r="J2104" s="105"/>
      <c r="K2104" s="105"/>
      <c r="L2104" s="105"/>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3"/>
      <c r="B2105" s="93"/>
      <c r="C2105" s="93"/>
      <c r="D2105" s="93"/>
      <c r="E2105" s="105"/>
      <c r="F2105" s="105"/>
      <c r="G2105" s="105"/>
      <c r="H2105" s="105"/>
      <c r="I2105" s="105"/>
      <c r="J2105" s="105"/>
      <c r="K2105" s="105"/>
      <c r="L2105" s="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3"/>
      <c r="B2106" s="93"/>
      <c r="C2106" s="93"/>
      <c r="D2106" s="93"/>
      <c r="E2106" s="105"/>
      <c r="F2106" s="105"/>
      <c r="G2106" s="105"/>
      <c r="H2106" s="105"/>
      <c r="I2106" s="105"/>
      <c r="J2106" s="105"/>
      <c r="K2106" s="105"/>
      <c r="L2106" s="105"/>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3"/>
      <c r="B2107" s="93"/>
      <c r="C2107" s="93"/>
      <c r="D2107" s="93"/>
      <c r="E2107" s="105"/>
      <c r="F2107" s="105"/>
      <c r="G2107" s="105"/>
      <c r="H2107" s="105"/>
      <c r="I2107" s="105"/>
      <c r="J2107" s="105"/>
      <c r="K2107" s="105"/>
      <c r="L2107" s="105"/>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3"/>
      <c r="B2108" s="93"/>
      <c r="C2108" s="93"/>
      <c r="D2108" s="93"/>
      <c r="E2108" s="105"/>
      <c r="F2108" s="105"/>
      <c r="G2108" s="105"/>
      <c r="H2108" s="105"/>
      <c r="I2108" s="105"/>
      <c r="J2108" s="105"/>
      <c r="K2108" s="105"/>
      <c r="L2108" s="105"/>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3"/>
      <c r="B2109" s="93"/>
      <c r="C2109" s="93"/>
      <c r="D2109" s="93"/>
      <c r="E2109" s="105"/>
      <c r="F2109" s="105"/>
      <c r="G2109" s="105"/>
      <c r="H2109" s="105"/>
      <c r="I2109" s="105"/>
      <c r="J2109" s="105"/>
      <c r="K2109" s="105"/>
      <c r="L2109" s="105"/>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3"/>
      <c r="B2110" s="93"/>
      <c r="C2110" s="93"/>
      <c r="D2110" s="93"/>
      <c r="E2110" s="105"/>
      <c r="F2110" s="105"/>
      <c r="G2110" s="105"/>
      <c r="H2110" s="105"/>
      <c r="I2110" s="105"/>
      <c r="J2110" s="105"/>
      <c r="K2110" s="105"/>
      <c r="L2110" s="105"/>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3"/>
      <c r="B2111" s="93"/>
      <c r="C2111" s="93"/>
      <c r="D2111" s="93"/>
      <c r="E2111" s="105"/>
      <c r="F2111" s="105"/>
      <c r="G2111" s="105"/>
      <c r="H2111" s="105"/>
      <c r="I2111" s="105"/>
      <c r="J2111" s="105"/>
      <c r="K2111" s="105"/>
      <c r="L2111" s="105"/>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3"/>
      <c r="B2112" s="93"/>
      <c r="C2112" s="93"/>
      <c r="D2112" s="93"/>
      <c r="E2112" s="105"/>
      <c r="F2112" s="105"/>
      <c r="G2112" s="105"/>
      <c r="H2112" s="105"/>
      <c r="I2112" s="105"/>
      <c r="J2112" s="105"/>
      <c r="K2112" s="105"/>
      <c r="L2112" s="105"/>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3"/>
      <c r="B2113" s="93"/>
      <c r="C2113" s="93"/>
      <c r="D2113" s="93"/>
      <c r="E2113" s="105"/>
      <c r="F2113" s="105"/>
      <c r="G2113" s="105"/>
      <c r="H2113" s="105"/>
      <c r="I2113" s="105"/>
      <c r="J2113" s="105"/>
      <c r="K2113" s="105"/>
      <c r="L2113" s="105"/>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3"/>
      <c r="B2114" s="93"/>
      <c r="C2114" s="93"/>
      <c r="D2114" s="93"/>
      <c r="E2114" s="105"/>
      <c r="F2114" s="105"/>
      <c r="G2114" s="105"/>
      <c r="H2114" s="105"/>
      <c r="I2114" s="105"/>
      <c r="J2114" s="105"/>
      <c r="K2114" s="105"/>
      <c r="L2114" s="105"/>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3"/>
      <c r="B2115" s="93"/>
      <c r="C2115" s="93"/>
      <c r="D2115" s="93"/>
      <c r="E2115" s="105"/>
      <c r="F2115" s="105"/>
      <c r="G2115" s="105"/>
      <c r="H2115" s="105"/>
      <c r="I2115" s="105"/>
      <c r="J2115" s="105"/>
      <c r="K2115" s="105"/>
      <c r="L2115" s="10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3"/>
      <c r="B2116" s="93"/>
      <c r="C2116" s="93"/>
      <c r="D2116" s="93"/>
      <c r="E2116" s="105"/>
      <c r="F2116" s="105"/>
      <c r="G2116" s="105"/>
      <c r="H2116" s="105"/>
      <c r="I2116" s="105"/>
      <c r="J2116" s="105"/>
      <c r="K2116" s="105"/>
      <c r="L2116" s="105"/>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3"/>
      <c r="B2117" s="93"/>
      <c r="C2117" s="93"/>
      <c r="D2117" s="93"/>
      <c r="E2117" s="105"/>
      <c r="F2117" s="105"/>
      <c r="G2117" s="105"/>
      <c r="H2117" s="105"/>
      <c r="I2117" s="105"/>
      <c r="J2117" s="105"/>
      <c r="K2117" s="105"/>
      <c r="L2117" s="105"/>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3"/>
      <c r="B2118" s="93"/>
      <c r="C2118" s="93"/>
      <c r="D2118" s="93"/>
      <c r="E2118" s="105"/>
      <c r="F2118" s="105"/>
      <c r="G2118" s="105"/>
      <c r="H2118" s="105"/>
      <c r="I2118" s="105"/>
      <c r="J2118" s="105"/>
      <c r="K2118" s="105"/>
      <c r="L2118" s="105"/>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3"/>
      <c r="B2119" s="93"/>
      <c r="C2119" s="93"/>
      <c r="D2119" s="93"/>
      <c r="E2119" s="105"/>
      <c r="F2119" s="105"/>
      <c r="G2119" s="105"/>
      <c r="H2119" s="105"/>
      <c r="I2119" s="105"/>
      <c r="J2119" s="105"/>
      <c r="K2119" s="105"/>
      <c r="L2119" s="105"/>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3"/>
      <c r="B2120" s="93"/>
      <c r="C2120" s="93"/>
      <c r="D2120" s="93"/>
      <c r="E2120" s="105"/>
      <c r="F2120" s="105"/>
      <c r="G2120" s="105"/>
      <c r="H2120" s="105"/>
      <c r="I2120" s="105"/>
      <c r="J2120" s="105"/>
      <c r="K2120" s="105"/>
      <c r="L2120" s="105"/>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3"/>
      <c r="B2121" s="93"/>
      <c r="C2121" s="93"/>
      <c r="D2121" s="93"/>
      <c r="E2121" s="105"/>
      <c r="F2121" s="105"/>
      <c r="G2121" s="105"/>
      <c r="H2121" s="105"/>
      <c r="I2121" s="105"/>
      <c r="J2121" s="105"/>
      <c r="K2121" s="105"/>
      <c r="L2121" s="105"/>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3"/>
      <c r="B2122" s="93"/>
      <c r="C2122" s="93"/>
      <c r="D2122" s="93"/>
      <c r="E2122" s="105"/>
      <c r="F2122" s="105"/>
      <c r="G2122" s="105"/>
      <c r="H2122" s="105"/>
      <c r="I2122" s="105"/>
      <c r="J2122" s="105"/>
      <c r="K2122" s="105"/>
      <c r="L2122" s="105"/>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3"/>
      <c r="B2123" s="93"/>
      <c r="C2123" s="93"/>
      <c r="D2123" s="93"/>
      <c r="E2123" s="105"/>
      <c r="F2123" s="105"/>
      <c r="G2123" s="105"/>
      <c r="H2123" s="105"/>
      <c r="I2123" s="105"/>
      <c r="J2123" s="105"/>
      <c r="K2123" s="105"/>
      <c r="L2123" s="105"/>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3"/>
      <c r="B2124" s="93"/>
      <c r="C2124" s="93"/>
      <c r="D2124" s="93"/>
      <c r="E2124" s="105"/>
      <c r="F2124" s="105"/>
      <c r="G2124" s="105"/>
      <c r="H2124" s="105"/>
      <c r="I2124" s="105"/>
      <c r="J2124" s="105"/>
      <c r="K2124" s="105"/>
      <c r="L2124" s="105"/>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3"/>
      <c r="B2125" s="93"/>
      <c r="C2125" s="93"/>
      <c r="D2125" s="93"/>
      <c r="E2125" s="105"/>
      <c r="F2125" s="105"/>
      <c r="G2125" s="105"/>
      <c r="H2125" s="105"/>
      <c r="I2125" s="105"/>
      <c r="J2125" s="105"/>
      <c r="K2125" s="105"/>
      <c r="L2125" s="10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3"/>
      <c r="B2126" s="93"/>
      <c r="C2126" s="93"/>
      <c r="D2126" s="93"/>
      <c r="E2126" s="105"/>
      <c r="F2126" s="105"/>
      <c r="G2126" s="105"/>
      <c r="H2126" s="105"/>
      <c r="I2126" s="105"/>
      <c r="J2126" s="105"/>
      <c r="K2126" s="105"/>
      <c r="L2126" s="105"/>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3"/>
      <c r="B2127" s="93"/>
      <c r="C2127" s="93"/>
      <c r="D2127" s="93"/>
      <c r="E2127" s="105"/>
      <c r="F2127" s="105"/>
      <c r="G2127" s="105"/>
      <c r="H2127" s="105"/>
      <c r="I2127" s="105"/>
      <c r="J2127" s="105"/>
      <c r="K2127" s="105"/>
      <c r="L2127" s="105"/>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3"/>
      <c r="B2128" s="93"/>
      <c r="C2128" s="93"/>
      <c r="D2128" s="93"/>
      <c r="E2128" s="105"/>
      <c r="F2128" s="105"/>
      <c r="G2128" s="105"/>
      <c r="H2128" s="105"/>
      <c r="I2128" s="105"/>
      <c r="J2128" s="105"/>
      <c r="K2128" s="105"/>
      <c r="L2128" s="105"/>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3"/>
      <c r="B2129" s="93"/>
      <c r="C2129" s="93"/>
      <c r="D2129" s="93"/>
      <c r="E2129" s="105"/>
      <c r="F2129" s="105"/>
      <c r="G2129" s="105"/>
      <c r="H2129" s="105"/>
      <c r="I2129" s="105"/>
      <c r="J2129" s="105"/>
      <c r="K2129" s="105"/>
      <c r="L2129" s="105"/>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3"/>
      <c r="B2130" s="93"/>
      <c r="C2130" s="93"/>
      <c r="D2130" s="93"/>
      <c r="E2130" s="105"/>
      <c r="F2130" s="105"/>
      <c r="G2130" s="105"/>
      <c r="H2130" s="105"/>
      <c r="I2130" s="105"/>
      <c r="J2130" s="105"/>
      <c r="K2130" s="105"/>
      <c r="L2130" s="105"/>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3"/>
      <c r="B2131" s="93"/>
      <c r="C2131" s="93"/>
      <c r="D2131" s="93"/>
      <c r="E2131" s="105"/>
      <c r="F2131" s="105"/>
      <c r="G2131" s="105"/>
      <c r="H2131" s="105"/>
      <c r="I2131" s="105"/>
      <c r="J2131" s="105"/>
      <c r="K2131" s="105"/>
      <c r="L2131" s="105"/>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3"/>
      <c r="B2132" s="93"/>
      <c r="C2132" s="93"/>
      <c r="D2132" s="93"/>
      <c r="E2132" s="105"/>
      <c r="F2132" s="105"/>
      <c r="G2132" s="105"/>
      <c r="H2132" s="105"/>
      <c r="I2132" s="105"/>
      <c r="J2132" s="105"/>
      <c r="K2132" s="105"/>
      <c r="L2132" s="105"/>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3"/>
      <c r="B2133" s="93"/>
      <c r="C2133" s="93"/>
      <c r="D2133" s="93"/>
      <c r="E2133" s="105"/>
      <c r="F2133" s="105"/>
      <c r="G2133" s="105"/>
      <c r="H2133" s="105"/>
      <c r="I2133" s="105"/>
      <c r="J2133" s="105"/>
      <c r="K2133" s="105"/>
      <c r="L2133" s="105"/>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3"/>
      <c r="B2134" s="93"/>
      <c r="C2134" s="93"/>
      <c r="D2134" s="93"/>
      <c r="E2134" s="105"/>
      <c r="F2134" s="105"/>
      <c r="G2134" s="105"/>
      <c r="H2134" s="105"/>
      <c r="I2134" s="105"/>
      <c r="J2134" s="105"/>
      <c r="K2134" s="105"/>
      <c r="L2134" s="105"/>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3"/>
      <c r="B2135" s="93"/>
      <c r="C2135" s="93"/>
      <c r="D2135" s="93"/>
      <c r="E2135" s="105"/>
      <c r="F2135" s="105"/>
      <c r="G2135" s="105"/>
      <c r="H2135" s="105"/>
      <c r="I2135" s="105"/>
      <c r="J2135" s="105"/>
      <c r="K2135" s="105"/>
      <c r="L2135" s="10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3"/>
      <c r="B2136" s="93"/>
      <c r="C2136" s="93"/>
      <c r="D2136" s="93"/>
      <c r="E2136" s="105"/>
      <c r="F2136" s="105"/>
      <c r="G2136" s="105"/>
      <c r="H2136" s="105"/>
      <c r="I2136" s="105"/>
      <c r="J2136" s="105"/>
      <c r="K2136" s="105"/>
      <c r="L2136" s="105"/>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3"/>
      <c r="B2137" s="93"/>
      <c r="C2137" s="93"/>
      <c r="D2137" s="93"/>
      <c r="E2137" s="105"/>
      <c r="F2137" s="105"/>
      <c r="G2137" s="105"/>
      <c r="H2137" s="105"/>
      <c r="I2137" s="105"/>
      <c r="J2137" s="105"/>
      <c r="K2137" s="105"/>
      <c r="L2137" s="105"/>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3"/>
      <c r="B2138" s="93"/>
      <c r="C2138" s="93"/>
      <c r="D2138" s="93"/>
      <c r="E2138" s="105"/>
      <c r="F2138" s="105"/>
      <c r="G2138" s="105"/>
      <c r="H2138" s="105"/>
      <c r="I2138" s="105"/>
      <c r="J2138" s="105"/>
      <c r="K2138" s="105"/>
      <c r="L2138" s="105"/>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3"/>
      <c r="B2139" s="93"/>
      <c r="C2139" s="93"/>
      <c r="D2139" s="93"/>
      <c r="E2139" s="105"/>
      <c r="F2139" s="105"/>
      <c r="G2139" s="105"/>
      <c r="H2139" s="105"/>
      <c r="I2139" s="105"/>
      <c r="J2139" s="105"/>
      <c r="K2139" s="105"/>
      <c r="L2139" s="105"/>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3"/>
      <c r="B2140" s="93"/>
      <c r="C2140" s="93"/>
      <c r="D2140" s="93"/>
      <c r="E2140" s="105"/>
      <c r="F2140" s="105"/>
      <c r="G2140" s="105"/>
      <c r="H2140" s="105"/>
      <c r="I2140" s="105"/>
      <c r="J2140" s="105"/>
      <c r="K2140" s="105"/>
      <c r="L2140" s="105"/>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3"/>
      <c r="B2141" s="93"/>
      <c r="C2141" s="93"/>
      <c r="D2141" s="93"/>
      <c r="E2141" s="105"/>
      <c r="F2141" s="105"/>
      <c r="G2141" s="105"/>
      <c r="H2141" s="105"/>
      <c r="I2141" s="105"/>
      <c r="J2141" s="105"/>
      <c r="K2141" s="105"/>
      <c r="L2141" s="105"/>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3"/>
      <c r="B2142" s="93"/>
      <c r="C2142" s="93"/>
      <c r="D2142" s="93"/>
      <c r="E2142" s="105"/>
      <c r="F2142" s="105"/>
      <c r="G2142" s="105"/>
      <c r="H2142" s="105"/>
      <c r="I2142" s="105"/>
      <c r="J2142" s="105"/>
      <c r="K2142" s="105"/>
      <c r="L2142" s="105"/>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3"/>
      <c r="B2143" s="93"/>
      <c r="C2143" s="93"/>
      <c r="D2143" s="93"/>
      <c r="E2143" s="105"/>
      <c r="F2143" s="105"/>
      <c r="G2143" s="105"/>
      <c r="H2143" s="105"/>
      <c r="I2143" s="105"/>
      <c r="J2143" s="105"/>
      <c r="K2143" s="105"/>
      <c r="L2143" s="105"/>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3"/>
      <c r="B2144" s="93"/>
      <c r="C2144" s="93"/>
      <c r="D2144" s="93"/>
      <c r="E2144" s="105"/>
      <c r="F2144" s="105"/>
      <c r="G2144" s="105"/>
      <c r="H2144" s="105"/>
      <c r="I2144" s="105"/>
      <c r="J2144" s="105"/>
      <c r="K2144" s="105"/>
      <c r="L2144" s="105"/>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3"/>
      <c r="B2145" s="93"/>
      <c r="C2145" s="93"/>
      <c r="D2145" s="93"/>
      <c r="E2145" s="105"/>
      <c r="F2145" s="105"/>
      <c r="G2145" s="105"/>
      <c r="H2145" s="105"/>
      <c r="I2145" s="105"/>
      <c r="J2145" s="105"/>
      <c r="K2145" s="105"/>
      <c r="L2145" s="10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3"/>
      <c r="B2146" s="93"/>
      <c r="C2146" s="93"/>
      <c r="D2146" s="93"/>
      <c r="E2146" s="105"/>
      <c r="F2146" s="105"/>
      <c r="G2146" s="105"/>
      <c r="H2146" s="105"/>
      <c r="I2146" s="105"/>
      <c r="J2146" s="105"/>
      <c r="K2146" s="105"/>
      <c r="L2146" s="105"/>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3"/>
      <c r="B2147" s="93"/>
      <c r="C2147" s="93"/>
      <c r="D2147" s="93"/>
      <c r="E2147" s="105"/>
      <c r="F2147" s="105"/>
      <c r="G2147" s="105"/>
      <c r="H2147" s="105"/>
      <c r="I2147" s="105"/>
      <c r="J2147" s="105"/>
      <c r="K2147" s="105"/>
      <c r="L2147" s="105"/>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3"/>
      <c r="B2148" s="93"/>
      <c r="C2148" s="93"/>
      <c r="D2148" s="93"/>
      <c r="E2148" s="105"/>
      <c r="F2148" s="105"/>
      <c r="G2148" s="105"/>
      <c r="H2148" s="105"/>
      <c r="I2148" s="105"/>
      <c r="J2148" s="105"/>
      <c r="K2148" s="105"/>
      <c r="L2148" s="105"/>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3"/>
      <c r="B2149" s="93"/>
      <c r="C2149" s="93"/>
      <c r="D2149" s="93"/>
      <c r="E2149" s="105"/>
      <c r="F2149" s="105"/>
      <c r="G2149" s="105"/>
      <c r="H2149" s="105"/>
      <c r="I2149" s="105"/>
      <c r="J2149" s="105"/>
      <c r="K2149" s="105"/>
      <c r="L2149" s="105"/>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3"/>
      <c r="B2150" s="93"/>
      <c r="C2150" s="93"/>
      <c r="D2150" s="93"/>
      <c r="E2150" s="105"/>
      <c r="F2150" s="105"/>
      <c r="G2150" s="105"/>
      <c r="H2150" s="105"/>
      <c r="I2150" s="105"/>
      <c r="J2150" s="105"/>
      <c r="K2150" s="105"/>
      <c r="L2150" s="105"/>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3"/>
      <c r="B2151" s="93"/>
      <c r="C2151" s="93"/>
      <c r="D2151" s="93"/>
      <c r="E2151" s="105"/>
      <c r="F2151" s="105"/>
      <c r="G2151" s="105"/>
      <c r="H2151" s="105"/>
      <c r="I2151" s="105"/>
      <c r="J2151" s="105"/>
      <c r="K2151" s="105"/>
      <c r="L2151" s="105"/>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3"/>
      <c r="B2152" s="93"/>
      <c r="C2152" s="93"/>
      <c r="D2152" s="93"/>
      <c r="E2152" s="105"/>
      <c r="F2152" s="105"/>
      <c r="G2152" s="105"/>
      <c r="H2152" s="105"/>
      <c r="I2152" s="105"/>
      <c r="J2152" s="105"/>
      <c r="K2152" s="105"/>
      <c r="L2152" s="105"/>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3"/>
      <c r="B2153" s="93"/>
      <c r="C2153" s="93"/>
      <c r="D2153" s="93"/>
      <c r="E2153" s="105"/>
      <c r="F2153" s="105"/>
      <c r="G2153" s="105"/>
      <c r="H2153" s="105"/>
      <c r="I2153" s="105"/>
      <c r="J2153" s="105"/>
      <c r="K2153" s="105"/>
      <c r="L2153" s="105"/>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3"/>
      <c r="B2154" s="93"/>
      <c r="C2154" s="93"/>
      <c r="D2154" s="93"/>
      <c r="E2154" s="105"/>
      <c r="F2154" s="105"/>
      <c r="G2154" s="105"/>
      <c r="H2154" s="105"/>
      <c r="I2154" s="105"/>
      <c r="J2154" s="105"/>
      <c r="K2154" s="105"/>
      <c r="L2154" s="105"/>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3"/>
      <c r="B2155" s="93"/>
      <c r="C2155" s="93"/>
      <c r="D2155" s="93"/>
      <c r="E2155" s="105"/>
      <c r="F2155" s="105"/>
      <c r="G2155" s="105"/>
      <c r="H2155" s="105"/>
      <c r="I2155" s="105"/>
      <c r="J2155" s="105"/>
      <c r="K2155" s="105"/>
      <c r="L2155" s="10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3"/>
      <c r="B2156" s="93"/>
      <c r="C2156" s="93"/>
      <c r="D2156" s="93"/>
      <c r="E2156" s="105"/>
      <c r="F2156" s="105"/>
      <c r="G2156" s="105"/>
      <c r="H2156" s="105"/>
      <c r="I2156" s="105"/>
      <c r="J2156" s="105"/>
      <c r="K2156" s="105"/>
      <c r="L2156" s="105"/>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3"/>
      <c r="B2157" s="93"/>
      <c r="C2157" s="93"/>
      <c r="D2157" s="93"/>
      <c r="E2157" s="105"/>
      <c r="F2157" s="105"/>
      <c r="G2157" s="105"/>
      <c r="H2157" s="105"/>
      <c r="I2157" s="105"/>
      <c r="J2157" s="105"/>
      <c r="K2157" s="105"/>
      <c r="L2157" s="105"/>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3"/>
      <c r="B2158" s="93"/>
      <c r="C2158" s="93"/>
      <c r="D2158" s="93"/>
      <c r="E2158" s="105"/>
      <c r="F2158" s="105"/>
      <c r="G2158" s="105"/>
      <c r="H2158" s="105"/>
      <c r="I2158" s="105"/>
      <c r="J2158" s="105"/>
      <c r="K2158" s="105"/>
      <c r="L2158" s="105"/>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3"/>
      <c r="B2159" s="93"/>
      <c r="C2159" s="93"/>
      <c r="D2159" s="93"/>
      <c r="E2159" s="105"/>
      <c r="F2159" s="105"/>
      <c r="G2159" s="105"/>
      <c r="H2159" s="105"/>
      <c r="I2159" s="105"/>
      <c r="J2159" s="105"/>
      <c r="K2159" s="105"/>
      <c r="L2159" s="105"/>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3"/>
      <c r="B2160" s="93"/>
      <c r="C2160" s="93"/>
      <c r="D2160" s="93"/>
      <c r="E2160" s="105"/>
      <c r="F2160" s="105"/>
      <c r="G2160" s="105"/>
      <c r="H2160" s="105"/>
      <c r="I2160" s="105"/>
      <c r="J2160" s="105"/>
      <c r="K2160" s="105"/>
      <c r="L2160" s="105"/>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3"/>
      <c r="B2161" s="93"/>
      <c r="C2161" s="93"/>
      <c r="D2161" s="93"/>
      <c r="E2161" s="105"/>
      <c r="F2161" s="105"/>
      <c r="G2161" s="105"/>
      <c r="H2161" s="105"/>
      <c r="I2161" s="105"/>
      <c r="J2161" s="105"/>
      <c r="K2161" s="105"/>
      <c r="L2161" s="105"/>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3"/>
      <c r="B2162" s="93"/>
      <c r="C2162" s="93"/>
      <c r="D2162" s="93"/>
      <c r="E2162" s="105"/>
      <c r="F2162" s="105"/>
      <c r="G2162" s="105"/>
      <c r="H2162" s="105"/>
      <c r="I2162" s="105"/>
      <c r="J2162" s="105"/>
      <c r="K2162" s="105"/>
      <c r="L2162" s="105"/>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3"/>
      <c r="B2163" s="93"/>
      <c r="C2163" s="93"/>
      <c r="D2163" s="93"/>
      <c r="E2163" s="105"/>
      <c r="F2163" s="105"/>
      <c r="G2163" s="105"/>
      <c r="H2163" s="105"/>
      <c r="I2163" s="105"/>
      <c r="J2163" s="105"/>
      <c r="K2163" s="105"/>
      <c r="L2163" s="105"/>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3"/>
      <c r="B2164" s="93"/>
      <c r="C2164" s="93"/>
      <c r="D2164" s="93"/>
      <c r="E2164" s="105"/>
      <c r="F2164" s="105"/>
      <c r="G2164" s="105"/>
      <c r="H2164" s="105"/>
      <c r="I2164" s="105"/>
      <c r="J2164" s="105"/>
      <c r="K2164" s="105"/>
      <c r="L2164" s="105"/>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3"/>
      <c r="B2165" s="93"/>
      <c r="C2165" s="93"/>
      <c r="D2165" s="93"/>
      <c r="E2165" s="105"/>
      <c r="F2165" s="105"/>
      <c r="G2165" s="105"/>
      <c r="H2165" s="105"/>
      <c r="I2165" s="105"/>
      <c r="J2165" s="105"/>
      <c r="K2165" s="105"/>
      <c r="L2165" s="10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3"/>
      <c r="B2166" s="93"/>
      <c r="C2166" s="93"/>
      <c r="D2166" s="93"/>
      <c r="E2166" s="105"/>
      <c r="F2166" s="105"/>
      <c r="G2166" s="105"/>
      <c r="H2166" s="105"/>
      <c r="I2166" s="105"/>
      <c r="J2166" s="105"/>
      <c r="K2166" s="105"/>
      <c r="L2166" s="105"/>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3"/>
      <c r="B2167" s="93"/>
      <c r="C2167" s="93"/>
      <c r="D2167" s="93"/>
      <c r="E2167" s="105"/>
      <c r="F2167" s="105"/>
      <c r="G2167" s="105"/>
      <c r="H2167" s="105"/>
      <c r="I2167" s="105"/>
      <c r="J2167" s="105"/>
      <c r="K2167" s="105"/>
      <c r="L2167" s="105"/>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3"/>
      <c r="B2168" s="93"/>
      <c r="C2168" s="93"/>
      <c r="D2168" s="93"/>
      <c r="E2168" s="105"/>
      <c r="F2168" s="105"/>
      <c r="G2168" s="105"/>
      <c r="H2168" s="105"/>
      <c r="I2168" s="105"/>
      <c r="J2168" s="105"/>
      <c r="K2168" s="105"/>
      <c r="L2168" s="105"/>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3"/>
      <c r="B2169" s="93"/>
      <c r="C2169" s="93"/>
      <c r="D2169" s="93"/>
      <c r="E2169" s="105"/>
      <c r="F2169" s="105"/>
      <c r="G2169" s="105"/>
      <c r="H2169" s="105"/>
      <c r="I2169" s="105"/>
      <c r="J2169" s="105"/>
      <c r="K2169" s="105"/>
      <c r="L2169" s="105"/>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3"/>
      <c r="B2170" s="93"/>
      <c r="C2170" s="93"/>
      <c r="D2170" s="93"/>
      <c r="E2170" s="105"/>
      <c r="F2170" s="105"/>
      <c r="G2170" s="105"/>
      <c r="H2170" s="105"/>
      <c r="I2170" s="105"/>
      <c r="J2170" s="105"/>
      <c r="K2170" s="105"/>
      <c r="L2170" s="105"/>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3"/>
      <c r="B2171" s="93"/>
      <c r="C2171" s="93"/>
      <c r="D2171" s="93"/>
      <c r="E2171" s="105"/>
      <c r="F2171" s="105"/>
      <c r="G2171" s="105"/>
      <c r="H2171" s="105"/>
      <c r="I2171" s="105"/>
      <c r="J2171" s="105"/>
      <c r="K2171" s="105"/>
      <c r="L2171" s="105"/>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3"/>
      <c r="B2172" s="93"/>
      <c r="C2172" s="93"/>
      <c r="D2172" s="93"/>
      <c r="E2172" s="105"/>
      <c r="F2172" s="105"/>
      <c r="G2172" s="105"/>
      <c r="H2172" s="105"/>
      <c r="I2172" s="105"/>
      <c r="J2172" s="105"/>
      <c r="K2172" s="105"/>
      <c r="L2172" s="105"/>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3"/>
      <c r="B2173" s="93"/>
      <c r="C2173" s="93"/>
      <c r="D2173" s="93"/>
      <c r="E2173" s="105"/>
      <c r="F2173" s="105"/>
      <c r="G2173" s="105"/>
      <c r="H2173" s="105"/>
      <c r="I2173" s="105"/>
      <c r="J2173" s="105"/>
      <c r="K2173" s="105"/>
      <c r="L2173" s="105"/>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3"/>
      <c r="B2174" s="93"/>
      <c r="C2174" s="93"/>
      <c r="D2174" s="93"/>
      <c r="E2174" s="105"/>
      <c r="F2174" s="105"/>
      <c r="G2174" s="105"/>
      <c r="H2174" s="105"/>
      <c r="I2174" s="105"/>
      <c r="J2174" s="105"/>
      <c r="K2174" s="105"/>
      <c r="L2174" s="105"/>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3"/>
      <c r="B2175" s="93"/>
      <c r="C2175" s="93"/>
      <c r="D2175" s="93"/>
      <c r="E2175" s="105"/>
      <c r="F2175" s="105"/>
      <c r="G2175" s="105"/>
      <c r="H2175" s="105"/>
      <c r="I2175" s="105"/>
      <c r="J2175" s="105"/>
      <c r="K2175" s="105"/>
      <c r="L2175" s="10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3"/>
      <c r="B2176" s="93"/>
      <c r="C2176" s="93"/>
      <c r="D2176" s="93"/>
      <c r="E2176" s="105"/>
      <c r="F2176" s="105"/>
      <c r="G2176" s="105"/>
      <c r="H2176" s="105"/>
      <c r="I2176" s="105"/>
      <c r="J2176" s="105"/>
      <c r="K2176" s="105"/>
      <c r="L2176" s="105"/>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3"/>
      <c r="B2177" s="93"/>
      <c r="C2177" s="93"/>
      <c r="D2177" s="93"/>
      <c r="E2177" s="105"/>
      <c r="F2177" s="105"/>
      <c r="G2177" s="105"/>
      <c r="H2177" s="105"/>
      <c r="I2177" s="105"/>
      <c r="J2177" s="105"/>
      <c r="K2177" s="105"/>
      <c r="L2177" s="105"/>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3"/>
      <c r="B2178" s="93"/>
      <c r="C2178" s="93"/>
      <c r="D2178" s="93"/>
      <c r="E2178" s="105"/>
      <c r="F2178" s="105"/>
      <c r="G2178" s="105"/>
      <c r="H2178" s="105"/>
      <c r="I2178" s="105"/>
      <c r="J2178" s="105"/>
      <c r="K2178" s="105"/>
      <c r="L2178" s="105"/>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3"/>
      <c r="B2179" s="93"/>
      <c r="C2179" s="93"/>
      <c r="D2179" s="93"/>
      <c r="E2179" s="105"/>
      <c r="F2179" s="105"/>
      <c r="G2179" s="105"/>
      <c r="H2179" s="105"/>
      <c r="I2179" s="105"/>
      <c r="J2179" s="105"/>
      <c r="K2179" s="105"/>
      <c r="L2179" s="105"/>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3"/>
      <c r="B2180" s="93"/>
      <c r="C2180" s="93"/>
      <c r="D2180" s="93"/>
      <c r="E2180" s="105"/>
      <c r="F2180" s="105"/>
      <c r="G2180" s="105"/>
      <c r="H2180" s="105"/>
      <c r="I2180" s="105"/>
      <c r="J2180" s="105"/>
      <c r="K2180" s="105"/>
      <c r="L2180" s="105"/>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3"/>
      <c r="B2181" s="93"/>
      <c r="C2181" s="93"/>
      <c r="D2181" s="93"/>
      <c r="E2181" s="105"/>
      <c r="F2181" s="105"/>
      <c r="G2181" s="105"/>
      <c r="H2181" s="105"/>
      <c r="I2181" s="105"/>
      <c r="J2181" s="105"/>
      <c r="K2181" s="105"/>
      <c r="L2181" s="105"/>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3"/>
      <c r="B2182" s="93"/>
      <c r="C2182" s="93"/>
      <c r="D2182" s="93"/>
      <c r="E2182" s="105"/>
      <c r="F2182" s="105"/>
      <c r="G2182" s="105"/>
      <c r="H2182" s="105"/>
      <c r="I2182" s="105"/>
      <c r="J2182" s="105"/>
      <c r="K2182" s="105"/>
      <c r="L2182" s="105"/>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3"/>
      <c r="B2183" s="93"/>
      <c r="C2183" s="93"/>
      <c r="D2183" s="93"/>
      <c r="E2183" s="105"/>
      <c r="F2183" s="105"/>
      <c r="G2183" s="105"/>
      <c r="H2183" s="105"/>
      <c r="I2183" s="105"/>
      <c r="J2183" s="105"/>
      <c r="K2183" s="105"/>
      <c r="L2183" s="105"/>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3"/>
      <c r="B2184" s="93"/>
      <c r="C2184" s="93"/>
      <c r="D2184" s="93"/>
      <c r="E2184" s="105"/>
      <c r="F2184" s="105"/>
      <c r="G2184" s="105"/>
      <c r="H2184" s="105"/>
      <c r="I2184" s="105"/>
      <c r="J2184" s="105"/>
      <c r="K2184" s="105"/>
      <c r="L2184" s="105"/>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3"/>
      <c r="B2185" s="93"/>
      <c r="C2185" s="93"/>
      <c r="D2185" s="93"/>
      <c r="E2185" s="105"/>
      <c r="F2185" s="105"/>
      <c r="G2185" s="105"/>
      <c r="H2185" s="105"/>
      <c r="I2185" s="105"/>
      <c r="J2185" s="105"/>
      <c r="K2185" s="105"/>
      <c r="L2185" s="10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3"/>
      <c r="B2186" s="93"/>
      <c r="C2186" s="93"/>
      <c r="D2186" s="93"/>
      <c r="E2186" s="105"/>
      <c r="F2186" s="105"/>
      <c r="G2186" s="105"/>
      <c r="H2186" s="105"/>
      <c r="I2186" s="105"/>
      <c r="J2186" s="105"/>
      <c r="K2186" s="105"/>
      <c r="L2186" s="105"/>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3"/>
      <c r="B2187" s="93"/>
      <c r="C2187" s="93"/>
      <c r="D2187" s="93"/>
      <c r="E2187" s="105"/>
      <c r="F2187" s="105"/>
      <c r="G2187" s="105"/>
      <c r="H2187" s="105"/>
      <c r="I2187" s="105"/>
      <c r="J2187" s="105"/>
      <c r="K2187" s="105"/>
      <c r="L2187" s="105"/>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3"/>
      <c r="B2188" s="93"/>
      <c r="C2188" s="93"/>
      <c r="D2188" s="93"/>
      <c r="E2188" s="105"/>
      <c r="F2188" s="105"/>
      <c r="G2188" s="105"/>
      <c r="H2188" s="105"/>
      <c r="I2188" s="105"/>
      <c r="J2188" s="105"/>
      <c r="K2188" s="105"/>
      <c r="L2188" s="105"/>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3"/>
      <c r="B2189" s="93"/>
      <c r="C2189" s="93"/>
      <c r="D2189" s="93"/>
      <c r="E2189" s="105"/>
      <c r="F2189" s="105"/>
      <c r="G2189" s="105"/>
      <c r="H2189" s="105"/>
      <c r="I2189" s="105"/>
      <c r="J2189" s="105"/>
      <c r="K2189" s="105"/>
      <c r="L2189" s="105"/>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3"/>
      <c r="B2190" s="93"/>
      <c r="C2190" s="93"/>
      <c r="D2190" s="93"/>
      <c r="E2190" s="105"/>
      <c r="F2190" s="105"/>
      <c r="G2190" s="105"/>
      <c r="H2190" s="105"/>
      <c r="I2190" s="105"/>
      <c r="J2190" s="105"/>
      <c r="K2190" s="105"/>
      <c r="L2190" s="105"/>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3"/>
      <c r="B2191" s="93"/>
      <c r="C2191" s="93"/>
      <c r="D2191" s="93"/>
      <c r="E2191" s="105"/>
      <c r="F2191" s="105"/>
      <c r="G2191" s="105"/>
      <c r="H2191" s="105"/>
      <c r="I2191" s="105"/>
      <c r="J2191" s="105"/>
      <c r="K2191" s="105"/>
      <c r="L2191" s="105"/>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3"/>
      <c r="B2192" s="93"/>
      <c r="C2192" s="93"/>
      <c r="D2192" s="93"/>
      <c r="E2192" s="105"/>
      <c r="F2192" s="105"/>
      <c r="G2192" s="105"/>
      <c r="H2192" s="105"/>
      <c r="I2192" s="105"/>
      <c r="J2192" s="105"/>
      <c r="K2192" s="105"/>
      <c r="L2192" s="105"/>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3"/>
      <c r="B2193" s="93"/>
      <c r="C2193" s="93"/>
      <c r="D2193" s="93"/>
      <c r="E2193" s="105"/>
      <c r="F2193" s="105"/>
      <c r="G2193" s="105"/>
      <c r="H2193" s="105"/>
      <c r="I2193" s="105"/>
      <c r="J2193" s="105"/>
      <c r="K2193" s="105"/>
      <c r="L2193" s="105"/>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3"/>
      <c r="B2194" s="93"/>
      <c r="C2194" s="93"/>
      <c r="D2194" s="93"/>
      <c r="E2194" s="105"/>
      <c r="F2194" s="105"/>
      <c r="G2194" s="105"/>
      <c r="H2194" s="105"/>
      <c r="I2194" s="105"/>
      <c r="J2194" s="105"/>
      <c r="K2194" s="105"/>
      <c r="L2194" s="105"/>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3"/>
      <c r="B2195" s="93"/>
      <c r="C2195" s="93"/>
      <c r="D2195" s="93"/>
      <c r="E2195" s="105"/>
      <c r="F2195" s="105"/>
      <c r="G2195" s="105"/>
      <c r="H2195" s="105"/>
      <c r="I2195" s="105"/>
      <c r="J2195" s="105"/>
      <c r="K2195" s="105"/>
      <c r="L2195" s="10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3"/>
      <c r="B2196" s="93"/>
      <c r="C2196" s="93"/>
      <c r="D2196" s="93"/>
      <c r="E2196" s="105"/>
      <c r="F2196" s="105"/>
      <c r="G2196" s="105"/>
      <c r="H2196" s="105"/>
      <c r="I2196" s="105"/>
      <c r="J2196" s="105"/>
      <c r="K2196" s="105"/>
      <c r="L2196" s="105"/>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3"/>
      <c r="B2197" s="93"/>
      <c r="C2197" s="93"/>
      <c r="D2197" s="93"/>
      <c r="E2197" s="105"/>
      <c r="F2197" s="105"/>
      <c r="G2197" s="105"/>
      <c r="H2197" s="105"/>
      <c r="I2197" s="105"/>
      <c r="J2197" s="105"/>
      <c r="K2197" s="105"/>
      <c r="L2197" s="105"/>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3"/>
      <c r="B2198" s="93"/>
      <c r="C2198" s="93"/>
      <c r="D2198" s="93"/>
      <c r="E2198" s="105"/>
      <c r="F2198" s="105"/>
      <c r="G2198" s="105"/>
      <c r="H2198" s="105"/>
      <c r="I2198" s="105"/>
      <c r="J2198" s="105"/>
      <c r="K2198" s="105"/>
      <c r="L2198" s="105"/>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3"/>
      <c r="B2199" s="93"/>
      <c r="C2199" s="93"/>
      <c r="D2199" s="93"/>
      <c r="E2199" s="105"/>
      <c r="F2199" s="105"/>
      <c r="G2199" s="105"/>
      <c r="H2199" s="105"/>
      <c r="I2199" s="105"/>
      <c r="J2199" s="105"/>
      <c r="K2199" s="105"/>
      <c r="L2199" s="105"/>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3"/>
      <c r="B2200" s="93"/>
      <c r="C2200" s="93"/>
      <c r="D2200" s="93"/>
      <c r="E2200" s="105"/>
      <c r="F2200" s="105"/>
      <c r="G2200" s="105"/>
      <c r="H2200" s="105"/>
      <c r="I2200" s="105"/>
      <c r="J2200" s="105"/>
      <c r="K2200" s="105"/>
      <c r="L2200" s="105"/>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3"/>
      <c r="B2201" s="93"/>
      <c r="C2201" s="93"/>
      <c r="D2201" s="93"/>
      <c r="E2201" s="105"/>
      <c r="F2201" s="105"/>
      <c r="G2201" s="105"/>
      <c r="H2201" s="105"/>
      <c r="I2201" s="105"/>
      <c r="J2201" s="105"/>
      <c r="K2201" s="105"/>
      <c r="L2201" s="105"/>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3"/>
      <c r="B2202" s="93"/>
      <c r="C2202" s="93"/>
      <c r="D2202" s="93"/>
      <c r="E2202" s="105"/>
      <c r="F2202" s="105"/>
      <c r="G2202" s="105"/>
      <c r="H2202" s="105"/>
      <c r="I2202" s="105"/>
      <c r="J2202" s="105"/>
      <c r="K2202" s="105"/>
      <c r="L2202" s="105"/>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3"/>
      <c r="B2203" s="93"/>
      <c r="C2203" s="93"/>
      <c r="D2203" s="93"/>
      <c r="E2203" s="105"/>
      <c r="F2203" s="105"/>
      <c r="G2203" s="105"/>
      <c r="H2203" s="105"/>
      <c r="I2203" s="105"/>
      <c r="J2203" s="105"/>
      <c r="K2203" s="105"/>
      <c r="L2203" s="105"/>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3"/>
      <c r="B2204" s="93"/>
      <c r="C2204" s="93"/>
      <c r="D2204" s="93"/>
      <c r="E2204" s="105"/>
      <c r="F2204" s="105"/>
      <c r="G2204" s="105"/>
      <c r="H2204" s="105"/>
      <c r="I2204" s="105"/>
      <c r="J2204" s="105"/>
      <c r="K2204" s="105"/>
      <c r="L2204" s="105"/>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3"/>
      <c r="B2205" s="93"/>
      <c r="C2205" s="93"/>
      <c r="D2205" s="93"/>
      <c r="E2205" s="105"/>
      <c r="F2205" s="105"/>
      <c r="G2205" s="105"/>
      <c r="H2205" s="105"/>
      <c r="I2205" s="105"/>
      <c r="J2205" s="105"/>
      <c r="K2205" s="105"/>
      <c r="L2205" s="1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3"/>
      <c r="B2206" s="93"/>
      <c r="C2206" s="93"/>
      <c r="D2206" s="93"/>
      <c r="E2206" s="105"/>
      <c r="F2206" s="105"/>
      <c r="G2206" s="105"/>
      <c r="H2206" s="105"/>
      <c r="I2206" s="105"/>
      <c r="J2206" s="105"/>
      <c r="K2206" s="105"/>
      <c r="L2206" s="105"/>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3"/>
      <c r="B2207" s="93"/>
      <c r="C2207" s="93"/>
      <c r="D2207" s="93"/>
      <c r="E2207" s="105"/>
      <c r="F2207" s="105"/>
      <c r="G2207" s="105"/>
      <c r="H2207" s="105"/>
      <c r="I2207" s="105"/>
      <c r="J2207" s="105"/>
      <c r="K2207" s="105"/>
      <c r="L2207" s="105"/>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3"/>
      <c r="B2208" s="93"/>
      <c r="C2208" s="93"/>
      <c r="D2208" s="93"/>
      <c r="E2208" s="105"/>
      <c r="F2208" s="105"/>
      <c r="G2208" s="105"/>
      <c r="H2208" s="105"/>
      <c r="I2208" s="105"/>
      <c r="J2208" s="105"/>
      <c r="K2208" s="105"/>
      <c r="L2208" s="105"/>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3"/>
      <c r="B2209" s="93"/>
      <c r="C2209" s="93"/>
      <c r="D2209" s="93"/>
      <c r="E2209" s="105"/>
      <c r="F2209" s="105"/>
      <c r="G2209" s="105"/>
      <c r="H2209" s="105"/>
      <c r="I2209" s="105"/>
      <c r="J2209" s="105"/>
      <c r="K2209" s="105"/>
      <c r="L2209" s="105"/>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3"/>
      <c r="B2210" s="93"/>
      <c r="C2210" s="93"/>
      <c r="D2210" s="93"/>
      <c r="E2210" s="105"/>
      <c r="F2210" s="105"/>
      <c r="G2210" s="105"/>
      <c r="H2210" s="105"/>
      <c r="I2210" s="105"/>
      <c r="J2210" s="105"/>
      <c r="K2210" s="105"/>
      <c r="L2210" s="105"/>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3"/>
      <c r="B2211" s="93"/>
      <c r="C2211" s="93"/>
      <c r="D2211" s="93"/>
      <c r="E2211" s="105"/>
      <c r="F2211" s="105"/>
      <c r="G2211" s="105"/>
      <c r="H2211" s="105"/>
      <c r="I2211" s="105"/>
      <c r="J2211" s="105"/>
      <c r="K2211" s="105"/>
      <c r="L2211" s="105"/>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3"/>
      <c r="B2212" s="93"/>
      <c r="C2212" s="93"/>
      <c r="D2212" s="93"/>
      <c r="E2212" s="105"/>
      <c r="F2212" s="105"/>
      <c r="G2212" s="105"/>
      <c r="H2212" s="105"/>
      <c r="I2212" s="105"/>
      <c r="J2212" s="105"/>
      <c r="K2212" s="105"/>
      <c r="L2212" s="105"/>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3"/>
      <c r="B2213" s="93"/>
      <c r="C2213" s="93"/>
      <c r="D2213" s="93"/>
      <c r="E2213" s="105"/>
      <c r="F2213" s="105"/>
      <c r="G2213" s="105"/>
      <c r="H2213" s="105"/>
      <c r="I2213" s="105"/>
      <c r="J2213" s="105"/>
      <c r="K2213" s="105"/>
      <c r="L2213" s="105"/>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3"/>
      <c r="B2214" s="93"/>
      <c r="C2214" s="93"/>
      <c r="D2214" s="93"/>
      <c r="E2214" s="105"/>
      <c r="F2214" s="105"/>
      <c r="G2214" s="105"/>
      <c r="H2214" s="105"/>
      <c r="I2214" s="105"/>
      <c r="J2214" s="105"/>
      <c r="K2214" s="105"/>
      <c r="L2214" s="105"/>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3"/>
      <c r="B2215" s="93"/>
      <c r="C2215" s="93"/>
      <c r="D2215" s="93"/>
      <c r="E2215" s="105"/>
      <c r="F2215" s="105"/>
      <c r="G2215" s="105"/>
      <c r="H2215" s="105"/>
      <c r="I2215" s="105"/>
      <c r="J2215" s="105"/>
      <c r="K2215" s="105"/>
      <c r="L2215" s="10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3"/>
      <c r="B2216" s="93"/>
      <c r="C2216" s="93"/>
      <c r="D2216" s="93"/>
      <c r="E2216" s="105"/>
      <c r="F2216" s="105"/>
      <c r="G2216" s="105"/>
      <c r="H2216" s="105"/>
      <c r="I2216" s="105"/>
      <c r="J2216" s="105"/>
      <c r="K2216" s="105"/>
      <c r="L2216" s="105"/>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3"/>
      <c r="B2217" s="93"/>
      <c r="C2217" s="93"/>
      <c r="D2217" s="93"/>
      <c r="E2217" s="105"/>
      <c r="F2217" s="105"/>
      <c r="G2217" s="105"/>
      <c r="H2217" s="105"/>
      <c r="I2217" s="105"/>
      <c r="J2217" s="105"/>
      <c r="K2217" s="105"/>
      <c r="L2217" s="105"/>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3"/>
      <c r="B2218" s="93"/>
      <c r="C2218" s="93"/>
      <c r="D2218" s="93"/>
      <c r="E2218" s="105"/>
      <c r="F2218" s="105"/>
      <c r="G2218" s="105"/>
      <c r="H2218" s="105"/>
      <c r="I2218" s="105"/>
      <c r="J2218" s="105"/>
      <c r="K2218" s="105"/>
      <c r="L2218" s="105"/>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3"/>
      <c r="B2219" s="93"/>
      <c r="C2219" s="93"/>
      <c r="D2219" s="93"/>
      <c r="E2219" s="105"/>
      <c r="F2219" s="105"/>
      <c r="G2219" s="105"/>
      <c r="H2219" s="105"/>
      <c r="I2219" s="105"/>
      <c r="J2219" s="105"/>
      <c r="K2219" s="105"/>
      <c r="L2219" s="105"/>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3"/>
      <c r="B2220" s="93"/>
      <c r="C2220" s="93"/>
      <c r="D2220" s="93"/>
      <c r="E2220" s="105"/>
      <c r="F2220" s="105"/>
      <c r="G2220" s="105"/>
      <c r="H2220" s="105"/>
      <c r="I2220" s="105"/>
      <c r="J2220" s="105"/>
      <c r="K2220" s="105"/>
      <c r="L2220" s="105"/>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3"/>
      <c r="B2221" s="93"/>
      <c r="C2221" s="93"/>
      <c r="D2221" s="93"/>
      <c r="E2221" s="105"/>
      <c r="F2221" s="105"/>
      <c r="G2221" s="105"/>
      <c r="H2221" s="105"/>
      <c r="I2221" s="105"/>
      <c r="J2221" s="105"/>
      <c r="K2221" s="105"/>
      <c r="L2221" s="105"/>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3"/>
      <c r="B2222" s="93"/>
      <c r="C2222" s="93"/>
      <c r="D2222" s="93"/>
      <c r="E2222" s="105"/>
      <c r="F2222" s="105"/>
      <c r="G2222" s="105"/>
      <c r="H2222" s="105"/>
      <c r="I2222" s="105"/>
      <c r="J2222" s="105"/>
      <c r="K2222" s="105"/>
      <c r="L2222" s="105"/>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3"/>
      <c r="B2223" s="93"/>
      <c r="C2223" s="93"/>
      <c r="D2223" s="93"/>
      <c r="E2223" s="105"/>
      <c r="F2223" s="105"/>
      <c r="G2223" s="105"/>
      <c r="H2223" s="105"/>
      <c r="I2223" s="105"/>
      <c r="J2223" s="105"/>
      <c r="K2223" s="105"/>
      <c r="L2223" s="105"/>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3"/>
      <c r="B2224" s="93"/>
      <c r="C2224" s="93"/>
      <c r="D2224" s="93"/>
      <c r="E2224" s="105"/>
      <c r="F2224" s="105"/>
      <c r="G2224" s="105"/>
      <c r="H2224" s="105"/>
      <c r="I2224" s="105"/>
      <c r="J2224" s="105"/>
      <c r="K2224" s="105"/>
      <c r="L2224" s="105"/>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3"/>
      <c r="B2225" s="93"/>
      <c r="C2225" s="93"/>
      <c r="D2225" s="93"/>
      <c r="E2225" s="105"/>
      <c r="F2225" s="105"/>
      <c r="G2225" s="105"/>
      <c r="H2225" s="105"/>
      <c r="I2225" s="105"/>
      <c r="J2225" s="105"/>
      <c r="K2225" s="105"/>
      <c r="L2225" s="10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3"/>
      <c r="B2226" s="93"/>
      <c r="C2226" s="93"/>
      <c r="D2226" s="93"/>
      <c r="E2226" s="105"/>
      <c r="F2226" s="105"/>
      <c r="G2226" s="105"/>
      <c r="H2226" s="105"/>
      <c r="I2226" s="105"/>
      <c r="J2226" s="105"/>
      <c r="K2226" s="105"/>
      <c r="L2226" s="105"/>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3"/>
      <c r="B2227" s="93"/>
      <c r="C2227" s="93"/>
      <c r="D2227" s="93"/>
      <c r="E2227" s="105"/>
      <c r="F2227" s="105"/>
      <c r="G2227" s="105"/>
      <c r="H2227" s="105"/>
      <c r="I2227" s="105"/>
      <c r="J2227" s="105"/>
      <c r="K2227" s="105"/>
      <c r="L2227" s="105"/>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3"/>
      <c r="B2228" s="93"/>
      <c r="C2228" s="93"/>
      <c r="D2228" s="93"/>
      <c r="E2228" s="105"/>
      <c r="F2228" s="105"/>
      <c r="G2228" s="105"/>
      <c r="H2228" s="105"/>
      <c r="I2228" s="105"/>
      <c r="J2228" s="105"/>
      <c r="K2228" s="105"/>
      <c r="L2228" s="105"/>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3"/>
      <c r="B2229" s="93"/>
      <c r="C2229" s="93"/>
      <c r="D2229" s="93"/>
      <c r="E2229" s="105"/>
      <c r="F2229" s="105"/>
      <c r="G2229" s="105"/>
      <c r="H2229" s="105"/>
      <c r="I2229" s="105"/>
      <c r="J2229" s="105"/>
      <c r="K2229" s="105"/>
      <c r="L2229" s="105"/>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3"/>
      <c r="B2230" s="93"/>
      <c r="C2230" s="93"/>
      <c r="D2230" s="93"/>
      <c r="E2230" s="105"/>
      <c r="F2230" s="105"/>
      <c r="G2230" s="105"/>
      <c r="H2230" s="105"/>
      <c r="I2230" s="105"/>
      <c r="J2230" s="105"/>
      <c r="K2230" s="105"/>
      <c r="L2230" s="105"/>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3"/>
      <c r="B2231" s="93"/>
      <c r="C2231" s="93"/>
      <c r="D2231" s="93"/>
      <c r="E2231" s="105"/>
      <c r="F2231" s="105"/>
      <c r="G2231" s="105"/>
      <c r="H2231" s="105"/>
      <c r="I2231" s="105"/>
      <c r="J2231" s="105"/>
      <c r="K2231" s="105"/>
      <c r="L2231" s="105"/>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3"/>
      <c r="B2232" s="93"/>
      <c r="C2232" s="93"/>
      <c r="D2232" s="93"/>
      <c r="E2232" s="105"/>
      <c r="F2232" s="105"/>
      <c r="G2232" s="105"/>
      <c r="H2232" s="105"/>
      <c r="I2232" s="105"/>
      <c r="J2232" s="105"/>
      <c r="K2232" s="105"/>
      <c r="L2232" s="105"/>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3"/>
      <c r="B2233" s="93"/>
      <c r="C2233" s="93"/>
      <c r="D2233" s="93"/>
      <c r="E2233" s="105"/>
      <c r="F2233" s="105"/>
      <c r="G2233" s="105"/>
      <c r="H2233" s="105"/>
      <c r="I2233" s="105"/>
      <c r="J2233" s="105"/>
      <c r="K2233" s="105"/>
      <c r="L2233" s="105"/>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3"/>
      <c r="B2234" s="93"/>
      <c r="C2234" s="93"/>
      <c r="D2234" s="93"/>
      <c r="E2234" s="105"/>
      <c r="F2234" s="105"/>
      <c r="G2234" s="105"/>
      <c r="H2234" s="105"/>
      <c r="I2234" s="105"/>
      <c r="J2234" s="105"/>
      <c r="K2234" s="105"/>
      <c r="L2234" s="105"/>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3"/>
      <c r="B2235" s="93"/>
      <c r="C2235" s="93"/>
      <c r="D2235" s="93"/>
      <c r="E2235" s="105"/>
      <c r="F2235" s="105"/>
      <c r="G2235" s="105"/>
      <c r="H2235" s="105"/>
      <c r="I2235" s="105"/>
      <c r="J2235" s="105"/>
      <c r="K2235" s="105"/>
      <c r="L2235" s="10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3"/>
      <c r="B2236" s="93"/>
      <c r="C2236" s="93"/>
      <c r="D2236" s="93"/>
      <c r="E2236" s="105"/>
      <c r="F2236" s="105"/>
      <c r="G2236" s="105"/>
      <c r="H2236" s="105"/>
      <c r="I2236" s="105"/>
      <c r="J2236" s="105"/>
      <c r="K2236" s="105"/>
      <c r="L2236" s="105"/>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3"/>
      <c r="B2237" s="93"/>
      <c r="C2237" s="93"/>
      <c r="D2237" s="93"/>
      <c r="E2237" s="105"/>
      <c r="F2237" s="105"/>
      <c r="G2237" s="105"/>
      <c r="H2237" s="105"/>
      <c r="I2237" s="105"/>
      <c r="J2237" s="105"/>
      <c r="K2237" s="105"/>
      <c r="L2237" s="105"/>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3"/>
      <c r="B2238" s="93"/>
      <c r="C2238" s="93"/>
      <c r="D2238" s="93"/>
      <c r="E2238" s="105"/>
      <c r="F2238" s="105"/>
      <c r="G2238" s="105"/>
      <c r="H2238" s="105"/>
      <c r="I2238" s="105"/>
      <c r="J2238" s="105"/>
      <c r="K2238" s="105"/>
      <c r="L2238" s="105"/>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3"/>
      <c r="B2239" s="93"/>
      <c r="C2239" s="93"/>
      <c r="D2239" s="93"/>
      <c r="E2239" s="105"/>
      <c r="F2239" s="105"/>
      <c r="G2239" s="105"/>
      <c r="H2239" s="105"/>
      <c r="I2239" s="105"/>
      <c r="J2239" s="105"/>
      <c r="K2239" s="105"/>
      <c r="L2239" s="105"/>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3"/>
      <c r="B2240" s="93"/>
      <c r="C2240" s="93"/>
      <c r="D2240" s="93"/>
      <c r="E2240" s="105"/>
      <c r="F2240" s="105"/>
      <c r="G2240" s="105"/>
      <c r="H2240" s="105"/>
      <c r="I2240" s="105"/>
      <c r="J2240" s="105"/>
      <c r="K2240" s="105"/>
      <c r="L2240" s="105"/>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3"/>
      <c r="B2241" s="93"/>
      <c r="C2241" s="93"/>
      <c r="D2241" s="93"/>
      <c r="E2241" s="105"/>
      <c r="F2241" s="105"/>
      <c r="G2241" s="105"/>
      <c r="H2241" s="105"/>
      <c r="I2241" s="105"/>
      <c r="J2241" s="105"/>
      <c r="K2241" s="105"/>
      <c r="L2241" s="105"/>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3"/>
      <c r="B2242" s="93"/>
      <c r="C2242" s="93"/>
      <c r="D2242" s="93"/>
      <c r="E2242" s="105"/>
      <c r="F2242" s="105"/>
      <c r="G2242" s="105"/>
      <c r="H2242" s="105"/>
      <c r="I2242" s="105"/>
      <c r="J2242" s="105"/>
      <c r="K2242" s="105"/>
      <c r="L2242" s="105"/>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3"/>
      <c r="B2243" s="93"/>
      <c r="C2243" s="93"/>
      <c r="D2243" s="93"/>
      <c r="E2243" s="105"/>
      <c r="F2243" s="105"/>
      <c r="G2243" s="105"/>
      <c r="H2243" s="105"/>
      <c r="I2243" s="105"/>
      <c r="J2243" s="105"/>
      <c r="K2243" s="105"/>
      <c r="L2243" s="105"/>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3"/>
      <c r="B2244" s="93"/>
      <c r="C2244" s="93"/>
      <c r="D2244" s="93"/>
      <c r="E2244" s="105"/>
      <c r="F2244" s="105"/>
      <c r="G2244" s="105"/>
      <c r="H2244" s="105"/>
      <c r="I2244" s="105"/>
      <c r="J2244" s="105"/>
      <c r="K2244" s="105"/>
      <c r="L2244" s="105"/>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3"/>
      <c r="B2245" s="93"/>
      <c r="C2245" s="93"/>
      <c r="D2245" s="93"/>
      <c r="E2245" s="105"/>
      <c r="F2245" s="105"/>
      <c r="G2245" s="105"/>
      <c r="H2245" s="105"/>
      <c r="I2245" s="105"/>
      <c r="J2245" s="105"/>
      <c r="K2245" s="105"/>
      <c r="L2245" s="10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3"/>
      <c r="B2246" s="93"/>
      <c r="C2246" s="93"/>
      <c r="D2246" s="93"/>
      <c r="E2246" s="105"/>
      <c r="F2246" s="105"/>
      <c r="G2246" s="105"/>
      <c r="H2246" s="105"/>
      <c r="I2246" s="105"/>
      <c r="J2246" s="105"/>
      <c r="K2246" s="105"/>
      <c r="L2246" s="105"/>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3"/>
      <c r="B2247" s="93"/>
      <c r="C2247" s="93"/>
      <c r="D2247" s="93"/>
      <c r="E2247" s="105"/>
      <c r="F2247" s="105"/>
      <c r="G2247" s="105"/>
      <c r="H2247" s="105"/>
      <c r="I2247" s="105"/>
      <c r="J2247" s="105"/>
      <c r="K2247" s="105"/>
      <c r="L2247" s="105"/>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3"/>
      <c r="B2248" s="93"/>
      <c r="C2248" s="93"/>
      <c r="D2248" s="93"/>
      <c r="E2248" s="105"/>
      <c r="F2248" s="105"/>
      <c r="G2248" s="105"/>
      <c r="H2248" s="105"/>
      <c r="I2248" s="105"/>
      <c r="J2248" s="105"/>
      <c r="K2248" s="105"/>
      <c r="L2248" s="105"/>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3"/>
      <c r="B2249" s="93"/>
      <c r="C2249" s="93"/>
      <c r="D2249" s="93"/>
      <c r="E2249" s="105"/>
      <c r="F2249" s="105"/>
      <c r="G2249" s="105"/>
      <c r="H2249" s="105"/>
      <c r="I2249" s="105"/>
      <c r="J2249" s="105"/>
      <c r="K2249" s="105"/>
      <c r="L2249" s="105"/>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3"/>
      <c r="B2250" s="93"/>
      <c r="C2250" s="93"/>
      <c r="D2250" s="93"/>
      <c r="E2250" s="105"/>
      <c r="F2250" s="105"/>
      <c r="G2250" s="105"/>
      <c r="H2250" s="105"/>
      <c r="I2250" s="105"/>
      <c r="J2250" s="105"/>
      <c r="K2250" s="105"/>
      <c r="L2250" s="105"/>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3"/>
      <c r="B2251" s="93"/>
      <c r="C2251" s="93"/>
      <c r="D2251" s="93"/>
      <c r="E2251" s="105"/>
      <c r="F2251" s="105"/>
      <c r="G2251" s="105"/>
      <c r="H2251" s="105"/>
      <c r="I2251" s="105"/>
      <c r="J2251" s="105"/>
      <c r="K2251" s="105"/>
      <c r="L2251" s="105"/>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3"/>
      <c r="B2252" s="93"/>
      <c r="C2252" s="93"/>
      <c r="D2252" s="93"/>
      <c r="E2252" s="105"/>
      <c r="F2252" s="105"/>
      <c r="G2252" s="105"/>
      <c r="H2252" s="105"/>
      <c r="I2252" s="105"/>
      <c r="J2252" s="105"/>
      <c r="K2252" s="105"/>
      <c r="L2252" s="105"/>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3"/>
      <c r="B2253" s="93"/>
      <c r="C2253" s="93"/>
      <c r="D2253" s="93"/>
      <c r="E2253" s="105"/>
      <c r="F2253" s="105"/>
      <c r="G2253" s="105"/>
      <c r="H2253" s="105"/>
      <c r="I2253" s="105"/>
      <c r="J2253" s="105"/>
      <c r="K2253" s="105"/>
      <c r="L2253" s="105"/>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3"/>
      <c r="B2254" s="93"/>
      <c r="C2254" s="93"/>
      <c r="D2254" s="93"/>
      <c r="E2254" s="105"/>
      <c r="F2254" s="105"/>
      <c r="G2254" s="105"/>
      <c r="H2254" s="105"/>
      <c r="I2254" s="105"/>
      <c r="J2254" s="105"/>
      <c r="K2254" s="105"/>
      <c r="L2254" s="105"/>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3"/>
      <c r="B2255" s="93"/>
      <c r="C2255" s="93"/>
      <c r="D2255" s="93"/>
      <c r="E2255" s="105"/>
      <c r="F2255" s="105"/>
      <c r="G2255" s="105"/>
      <c r="H2255" s="105"/>
      <c r="I2255" s="105"/>
      <c r="J2255" s="105"/>
      <c r="K2255" s="105"/>
      <c r="L2255" s="10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3"/>
      <c r="B2256" s="93"/>
      <c r="C2256" s="93"/>
      <c r="D2256" s="93"/>
      <c r="E2256" s="105"/>
      <c r="F2256" s="105"/>
      <c r="G2256" s="105"/>
      <c r="H2256" s="105"/>
      <c r="I2256" s="105"/>
      <c r="J2256" s="105"/>
      <c r="K2256" s="105"/>
      <c r="L2256" s="105"/>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3"/>
      <c r="B2257" s="93"/>
      <c r="C2257" s="93"/>
      <c r="D2257" s="93"/>
      <c r="E2257" s="105"/>
      <c r="F2257" s="105"/>
      <c r="G2257" s="105"/>
      <c r="H2257" s="105"/>
      <c r="I2257" s="105"/>
      <c r="J2257" s="105"/>
      <c r="K2257" s="105"/>
      <c r="L2257" s="105"/>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3"/>
      <c r="B2258" s="93"/>
      <c r="C2258" s="93"/>
      <c r="D2258" s="93"/>
      <c r="E2258" s="105"/>
      <c r="F2258" s="105"/>
      <c r="G2258" s="105"/>
      <c r="H2258" s="105"/>
      <c r="I2258" s="105"/>
      <c r="J2258" s="105"/>
      <c r="K2258" s="105"/>
      <c r="L2258" s="105"/>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3"/>
      <c r="B2259" s="93"/>
      <c r="C2259" s="93"/>
      <c r="D2259" s="93"/>
      <c r="E2259" s="105"/>
      <c r="F2259" s="105"/>
      <c r="G2259" s="105"/>
      <c r="H2259" s="105"/>
      <c r="I2259" s="105"/>
      <c r="J2259" s="105"/>
      <c r="K2259" s="105"/>
      <c r="L2259" s="105"/>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3"/>
      <c r="B2260" s="93"/>
      <c r="C2260" s="93"/>
      <c r="D2260" s="93"/>
      <c r="E2260" s="105"/>
      <c r="F2260" s="105"/>
      <c r="G2260" s="105"/>
      <c r="H2260" s="105"/>
      <c r="I2260" s="105"/>
      <c r="J2260" s="105"/>
      <c r="K2260" s="105"/>
      <c r="L2260" s="105"/>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3"/>
      <c r="B2261" s="93"/>
      <c r="C2261" s="93"/>
      <c r="D2261" s="93"/>
      <c r="E2261" s="105"/>
      <c r="F2261" s="105"/>
      <c r="G2261" s="105"/>
      <c r="H2261" s="105"/>
      <c r="I2261" s="105"/>
      <c r="J2261" s="105"/>
      <c r="K2261" s="105"/>
      <c r="L2261" s="105"/>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3"/>
      <c r="B2262" s="93"/>
      <c r="C2262" s="93"/>
      <c r="D2262" s="93"/>
      <c r="E2262" s="105"/>
      <c r="F2262" s="105"/>
      <c r="G2262" s="105"/>
      <c r="H2262" s="105"/>
      <c r="I2262" s="105"/>
      <c r="J2262" s="105"/>
      <c r="K2262" s="105"/>
      <c r="L2262" s="105"/>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3"/>
      <c r="B2263" s="93"/>
      <c r="C2263" s="93"/>
      <c r="D2263" s="93"/>
      <c r="E2263" s="105"/>
      <c r="F2263" s="105"/>
      <c r="G2263" s="105"/>
      <c r="H2263" s="105"/>
      <c r="I2263" s="105"/>
      <c r="J2263" s="105"/>
      <c r="K2263" s="105"/>
      <c r="L2263" s="105"/>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3"/>
      <c r="B2264" s="93"/>
      <c r="C2264" s="93"/>
      <c r="D2264" s="93"/>
      <c r="E2264" s="105"/>
      <c r="F2264" s="105"/>
      <c r="G2264" s="105"/>
      <c r="H2264" s="105"/>
      <c r="I2264" s="105"/>
      <c r="J2264" s="105"/>
      <c r="K2264" s="105"/>
      <c r="L2264" s="105"/>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3"/>
      <c r="B2265" s="93"/>
      <c r="C2265" s="93"/>
      <c r="D2265" s="93"/>
      <c r="E2265" s="105"/>
      <c r="F2265" s="105"/>
      <c r="G2265" s="105"/>
      <c r="H2265" s="105"/>
      <c r="I2265" s="105"/>
      <c r="J2265" s="105"/>
      <c r="K2265" s="105"/>
      <c r="L2265" s="10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3"/>
      <c r="B2266" s="93"/>
      <c r="C2266" s="93"/>
      <c r="D2266" s="93"/>
      <c r="E2266" s="105"/>
      <c r="F2266" s="105"/>
      <c r="G2266" s="105"/>
      <c r="H2266" s="105"/>
      <c r="I2266" s="105"/>
      <c r="J2266" s="105"/>
      <c r="K2266" s="105"/>
      <c r="L2266" s="105"/>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3"/>
      <c r="B2267" s="93"/>
      <c r="C2267" s="93"/>
      <c r="D2267" s="93"/>
      <c r="E2267" s="105"/>
      <c r="F2267" s="105"/>
      <c r="G2267" s="105"/>
      <c r="H2267" s="105"/>
      <c r="I2267" s="105"/>
      <c r="J2267" s="105"/>
      <c r="K2267" s="105"/>
      <c r="L2267" s="105"/>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3"/>
      <c r="B2268" s="93"/>
      <c r="C2268" s="93"/>
      <c r="D2268" s="93"/>
      <c r="E2268" s="105"/>
      <c r="F2268" s="105"/>
      <c r="G2268" s="105"/>
      <c r="H2268" s="105"/>
      <c r="I2268" s="105"/>
      <c r="J2268" s="105"/>
      <c r="K2268" s="105"/>
      <c r="L2268" s="105"/>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3"/>
      <c r="B2269" s="93"/>
      <c r="C2269" s="93"/>
      <c r="D2269" s="93"/>
      <c r="E2269" s="105"/>
      <c r="F2269" s="105"/>
      <c r="G2269" s="105"/>
      <c r="H2269" s="105"/>
      <c r="I2269" s="105"/>
      <c r="J2269" s="105"/>
      <c r="K2269" s="105"/>
      <c r="L2269" s="105"/>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3"/>
      <c r="B2270" s="93"/>
      <c r="C2270" s="93"/>
      <c r="D2270" s="93"/>
      <c r="E2270" s="105"/>
      <c r="F2270" s="105"/>
      <c r="G2270" s="105"/>
      <c r="H2270" s="105"/>
      <c r="I2270" s="105"/>
      <c r="J2270" s="105"/>
      <c r="K2270" s="105"/>
      <c r="L2270" s="105"/>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3"/>
      <c r="B2271" s="93"/>
      <c r="C2271" s="93"/>
      <c r="D2271" s="93"/>
      <c r="E2271" s="105"/>
      <c r="F2271" s="105"/>
      <c r="G2271" s="105"/>
      <c r="H2271" s="105"/>
      <c r="I2271" s="105"/>
      <c r="J2271" s="105"/>
      <c r="K2271" s="105"/>
      <c r="L2271" s="105"/>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3"/>
      <c r="B2272" s="93"/>
      <c r="C2272" s="93"/>
      <c r="D2272" s="93"/>
      <c r="E2272" s="105"/>
      <c r="F2272" s="105"/>
      <c r="G2272" s="105"/>
      <c r="H2272" s="105"/>
      <c r="I2272" s="105"/>
      <c r="J2272" s="105"/>
      <c r="K2272" s="105"/>
      <c r="L2272" s="105"/>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3"/>
      <c r="B2273" s="93"/>
      <c r="C2273" s="93"/>
      <c r="D2273" s="93"/>
      <c r="E2273" s="105"/>
      <c r="F2273" s="105"/>
      <c r="G2273" s="105"/>
      <c r="H2273" s="105"/>
      <c r="I2273" s="105"/>
      <c r="J2273" s="105"/>
      <c r="K2273" s="105"/>
      <c r="L2273" s="105"/>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3"/>
      <c r="B2274" s="93"/>
      <c r="C2274" s="93"/>
      <c r="D2274" s="93"/>
      <c r="E2274" s="105"/>
      <c r="F2274" s="105"/>
      <c r="G2274" s="105"/>
      <c r="H2274" s="105"/>
      <c r="I2274" s="105"/>
      <c r="J2274" s="105"/>
      <c r="K2274" s="105"/>
      <c r="L2274" s="105"/>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3"/>
      <c r="B2275" s="93"/>
      <c r="C2275" s="93"/>
      <c r="D2275" s="93"/>
      <c r="E2275" s="105"/>
      <c r="F2275" s="105"/>
      <c r="G2275" s="105"/>
      <c r="H2275" s="105"/>
      <c r="I2275" s="105"/>
      <c r="J2275" s="105"/>
      <c r="K2275" s="105"/>
      <c r="L2275" s="10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3"/>
      <c r="B2276" s="93"/>
      <c r="C2276" s="93"/>
      <c r="D2276" s="93"/>
      <c r="E2276" s="105"/>
      <c r="F2276" s="105"/>
      <c r="G2276" s="105"/>
      <c r="H2276" s="105"/>
      <c r="I2276" s="105"/>
      <c r="J2276" s="105"/>
      <c r="K2276" s="105"/>
      <c r="L2276" s="105"/>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3"/>
      <c r="B2277" s="93"/>
      <c r="C2277" s="93"/>
      <c r="D2277" s="93"/>
      <c r="E2277" s="105"/>
      <c r="F2277" s="105"/>
      <c r="G2277" s="105"/>
      <c r="H2277" s="105"/>
      <c r="I2277" s="105"/>
      <c r="J2277" s="105"/>
      <c r="K2277" s="105"/>
      <c r="L2277" s="105"/>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3"/>
      <c r="B2278" s="93"/>
      <c r="C2278" s="93"/>
      <c r="D2278" s="93"/>
      <c r="E2278" s="105"/>
      <c r="F2278" s="105"/>
      <c r="G2278" s="105"/>
      <c r="H2278" s="105"/>
      <c r="I2278" s="105"/>
      <c r="J2278" s="105"/>
      <c r="K2278" s="105"/>
      <c r="L2278" s="105"/>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3"/>
      <c r="B2279" s="93"/>
      <c r="C2279" s="93"/>
      <c r="D2279" s="93"/>
      <c r="E2279" s="105"/>
      <c r="F2279" s="105"/>
      <c r="G2279" s="105"/>
      <c r="H2279" s="105"/>
      <c r="I2279" s="105"/>
      <c r="J2279" s="105"/>
      <c r="K2279" s="105"/>
      <c r="L2279" s="105"/>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3"/>
      <c r="B2280" s="93"/>
      <c r="C2280" s="93"/>
      <c r="D2280" s="93"/>
      <c r="E2280" s="105"/>
      <c r="F2280" s="105"/>
      <c r="G2280" s="105"/>
      <c r="H2280" s="105"/>
      <c r="I2280" s="105"/>
      <c r="J2280" s="105"/>
      <c r="K2280" s="105"/>
      <c r="L2280" s="105"/>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3"/>
      <c r="B2281" s="93"/>
      <c r="C2281" s="93"/>
      <c r="D2281" s="93"/>
      <c r="E2281" s="105"/>
      <c r="F2281" s="105"/>
      <c r="G2281" s="105"/>
      <c r="H2281" s="105"/>
      <c r="I2281" s="105"/>
      <c r="J2281" s="105"/>
      <c r="K2281" s="105"/>
      <c r="L2281" s="105"/>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3"/>
      <c r="B2282" s="93"/>
      <c r="C2282" s="93"/>
      <c r="D2282" s="93"/>
      <c r="E2282" s="105"/>
      <c r="F2282" s="105"/>
      <c r="G2282" s="105"/>
      <c r="H2282" s="105"/>
      <c r="I2282" s="105"/>
      <c r="J2282" s="105"/>
      <c r="K2282" s="105"/>
      <c r="L2282" s="105"/>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3"/>
      <c r="B2283" s="93"/>
      <c r="C2283" s="93"/>
      <c r="D2283" s="93"/>
      <c r="E2283" s="105"/>
      <c r="F2283" s="105"/>
      <c r="G2283" s="105"/>
      <c r="H2283" s="105"/>
      <c r="I2283" s="105"/>
      <c r="J2283" s="105"/>
      <c r="K2283" s="105"/>
      <c r="L2283" s="105"/>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3"/>
      <c r="B2284" s="93"/>
      <c r="C2284" s="93"/>
      <c r="D2284" s="93"/>
      <c r="E2284" s="105"/>
      <c r="F2284" s="105"/>
      <c r="G2284" s="105"/>
      <c r="H2284" s="105"/>
      <c r="I2284" s="105"/>
      <c r="J2284" s="105"/>
      <c r="K2284" s="105"/>
      <c r="L2284" s="105"/>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3"/>
      <c r="B2285" s="93"/>
      <c r="C2285" s="93"/>
      <c r="D2285" s="93"/>
      <c r="E2285" s="105"/>
      <c r="F2285" s="105"/>
      <c r="G2285" s="105"/>
      <c r="H2285" s="105"/>
      <c r="I2285" s="105"/>
      <c r="J2285" s="105"/>
      <c r="K2285" s="105"/>
      <c r="L2285" s="10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3"/>
      <c r="B2286" s="93"/>
      <c r="C2286" s="93"/>
      <c r="D2286" s="93"/>
      <c r="E2286" s="105"/>
      <c r="F2286" s="105"/>
      <c r="G2286" s="105"/>
      <c r="H2286" s="105"/>
      <c r="I2286" s="105"/>
      <c r="J2286" s="105"/>
      <c r="K2286" s="105"/>
      <c r="L2286" s="105"/>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3"/>
      <c r="B2287" s="93"/>
      <c r="C2287" s="93"/>
      <c r="D2287" s="93"/>
      <c r="E2287" s="105"/>
      <c r="F2287" s="105"/>
      <c r="G2287" s="105"/>
      <c r="H2287" s="105"/>
      <c r="I2287" s="105"/>
      <c r="J2287" s="105"/>
      <c r="K2287" s="105"/>
      <c r="L2287" s="105"/>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3"/>
      <c r="B2288" s="93"/>
      <c r="C2288" s="93"/>
      <c r="D2288" s="93"/>
      <c r="E2288" s="105"/>
      <c r="F2288" s="105"/>
      <c r="G2288" s="105"/>
      <c r="H2288" s="105"/>
      <c r="I2288" s="105"/>
      <c r="J2288" s="105"/>
      <c r="K2288" s="105"/>
      <c r="L2288" s="105"/>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3"/>
      <c r="B2289" s="93"/>
      <c r="C2289" s="93"/>
      <c r="D2289" s="93"/>
      <c r="E2289" s="105"/>
      <c r="F2289" s="105"/>
      <c r="G2289" s="105"/>
      <c r="H2289" s="105"/>
      <c r="I2289" s="105"/>
      <c r="J2289" s="105"/>
      <c r="K2289" s="105"/>
      <c r="L2289" s="105"/>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3"/>
      <c r="B2290" s="93"/>
      <c r="C2290" s="93"/>
      <c r="D2290" s="93"/>
      <c r="E2290" s="105"/>
      <c r="F2290" s="105"/>
      <c r="G2290" s="105"/>
      <c r="H2290" s="105"/>
      <c r="I2290" s="105"/>
      <c r="J2290" s="105"/>
      <c r="K2290" s="105"/>
      <c r="L2290" s="105"/>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3"/>
      <c r="B2291" s="93"/>
      <c r="C2291" s="93"/>
      <c r="D2291" s="93"/>
      <c r="E2291" s="105"/>
      <c r="F2291" s="105"/>
      <c r="G2291" s="105"/>
      <c r="H2291" s="105"/>
      <c r="I2291" s="105"/>
      <c r="J2291" s="105"/>
      <c r="K2291" s="105"/>
      <c r="L2291" s="105"/>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3"/>
      <c r="B2292" s="93"/>
      <c r="C2292" s="93"/>
      <c r="D2292" s="93"/>
      <c r="E2292" s="105"/>
      <c r="F2292" s="105"/>
      <c r="G2292" s="105"/>
      <c r="H2292" s="105"/>
      <c r="I2292" s="105"/>
      <c r="J2292" s="105"/>
      <c r="K2292" s="105"/>
      <c r="L2292" s="105"/>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3"/>
      <c r="B2293" s="93"/>
      <c r="C2293" s="93"/>
      <c r="D2293" s="93"/>
      <c r="E2293" s="105"/>
      <c r="F2293" s="105"/>
      <c r="G2293" s="105"/>
      <c r="H2293" s="105"/>
      <c r="I2293" s="105"/>
      <c r="J2293" s="105"/>
      <c r="K2293" s="105"/>
      <c r="L2293" s="105"/>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3"/>
      <c r="B2294" s="93"/>
      <c r="C2294" s="93"/>
      <c r="D2294" s="93"/>
      <c r="E2294" s="105"/>
      <c r="F2294" s="105"/>
      <c r="G2294" s="105"/>
      <c r="H2294" s="105"/>
      <c r="I2294" s="105"/>
      <c r="J2294" s="105"/>
      <c r="K2294" s="105"/>
      <c r="L2294" s="105"/>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3"/>
      <c r="B2295" s="93"/>
      <c r="C2295" s="93"/>
      <c r="D2295" s="93"/>
      <c r="E2295" s="105"/>
      <c r="F2295" s="105"/>
      <c r="G2295" s="105"/>
      <c r="H2295" s="105"/>
      <c r="I2295" s="105"/>
      <c r="J2295" s="105"/>
      <c r="K2295" s="105"/>
      <c r="L2295" s="10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3"/>
      <c r="B2296" s="93"/>
      <c r="C2296" s="93"/>
      <c r="D2296" s="93"/>
      <c r="E2296" s="105"/>
      <c r="F2296" s="105"/>
      <c r="G2296" s="105"/>
      <c r="H2296" s="105"/>
      <c r="I2296" s="105"/>
      <c r="J2296" s="105"/>
      <c r="K2296" s="105"/>
      <c r="L2296" s="105"/>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3"/>
      <c r="B2297" s="93"/>
      <c r="C2297" s="93"/>
      <c r="D2297" s="93"/>
      <c r="E2297" s="105"/>
      <c r="F2297" s="105"/>
      <c r="G2297" s="105"/>
      <c r="H2297" s="105"/>
      <c r="I2297" s="105"/>
      <c r="J2297" s="105"/>
      <c r="K2297" s="105"/>
      <c r="L2297" s="105"/>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3"/>
      <c r="B2298" s="93"/>
      <c r="C2298" s="93"/>
      <c r="D2298" s="93"/>
      <c r="E2298" s="105"/>
      <c r="F2298" s="105"/>
      <c r="G2298" s="105"/>
      <c r="H2298" s="105"/>
      <c r="I2298" s="105"/>
      <c r="J2298" s="105"/>
      <c r="K2298" s="105"/>
      <c r="L2298" s="105"/>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3"/>
      <c r="B2299" s="93"/>
      <c r="C2299" s="93"/>
      <c r="D2299" s="93"/>
      <c r="E2299" s="105"/>
      <c r="F2299" s="105"/>
      <c r="G2299" s="105"/>
      <c r="H2299" s="105"/>
      <c r="I2299" s="105"/>
      <c r="J2299" s="105"/>
      <c r="K2299" s="105"/>
      <c r="L2299" s="105"/>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3"/>
      <c r="B2300" s="93"/>
      <c r="C2300" s="93"/>
      <c r="D2300" s="93"/>
      <c r="E2300" s="105"/>
      <c r="F2300" s="105"/>
      <c r="G2300" s="105"/>
      <c r="H2300" s="105"/>
      <c r="I2300" s="105"/>
      <c r="J2300" s="105"/>
      <c r="K2300" s="105"/>
      <c r="L2300" s="105"/>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3"/>
      <c r="B2301" s="93"/>
      <c r="C2301" s="93"/>
      <c r="D2301" s="93"/>
      <c r="E2301" s="105"/>
      <c r="F2301" s="105"/>
      <c r="G2301" s="105"/>
      <c r="H2301" s="105"/>
      <c r="I2301" s="105"/>
      <c r="J2301" s="105"/>
      <c r="K2301" s="105"/>
      <c r="L2301" s="105"/>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3"/>
      <c r="B2302" s="93"/>
      <c r="C2302" s="93"/>
      <c r="D2302" s="93"/>
      <c r="E2302" s="105"/>
      <c r="F2302" s="105"/>
      <c r="G2302" s="105"/>
      <c r="H2302" s="105"/>
      <c r="I2302" s="105"/>
      <c r="J2302" s="105"/>
      <c r="K2302" s="105"/>
      <c r="L2302" s="105"/>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3"/>
      <c r="B2303" s="93"/>
      <c r="C2303" s="93"/>
      <c r="D2303" s="93"/>
      <c r="E2303" s="105"/>
      <c r="F2303" s="105"/>
      <c r="G2303" s="105"/>
      <c r="H2303" s="105"/>
      <c r="I2303" s="105"/>
      <c r="J2303" s="105"/>
      <c r="K2303" s="105"/>
      <c r="L2303" s="105"/>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3"/>
      <c r="B2304" s="93"/>
      <c r="C2304" s="93"/>
      <c r="D2304" s="93"/>
      <c r="E2304" s="105"/>
      <c r="F2304" s="105"/>
      <c r="G2304" s="105"/>
      <c r="H2304" s="105"/>
      <c r="I2304" s="105"/>
      <c r="J2304" s="105"/>
      <c r="K2304" s="105"/>
      <c r="L2304" s="105"/>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3"/>
      <c r="B2305" s="93"/>
      <c r="C2305" s="93"/>
      <c r="D2305" s="93"/>
      <c r="E2305" s="105"/>
      <c r="F2305" s="105"/>
      <c r="G2305" s="105"/>
      <c r="H2305" s="105"/>
      <c r="I2305" s="105"/>
      <c r="J2305" s="105"/>
      <c r="K2305" s="105"/>
      <c r="L2305" s="1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3"/>
      <c r="B2306" s="93"/>
      <c r="C2306" s="93"/>
      <c r="D2306" s="93"/>
      <c r="E2306" s="105"/>
      <c r="F2306" s="105"/>
      <c r="G2306" s="105"/>
      <c r="H2306" s="105"/>
      <c r="I2306" s="105"/>
      <c r="J2306" s="105"/>
      <c r="K2306" s="105"/>
      <c r="L2306" s="105"/>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3"/>
      <c r="B2307" s="93"/>
      <c r="C2307" s="93"/>
      <c r="D2307" s="93"/>
      <c r="E2307" s="105"/>
      <c r="F2307" s="105"/>
      <c r="G2307" s="105"/>
      <c r="H2307" s="105"/>
      <c r="I2307" s="105"/>
      <c r="J2307" s="105"/>
      <c r="K2307" s="105"/>
      <c r="L2307" s="105"/>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3"/>
      <c r="B2308" s="93"/>
      <c r="C2308" s="93"/>
      <c r="D2308" s="93"/>
      <c r="E2308" s="105"/>
      <c r="F2308" s="105"/>
      <c r="G2308" s="105"/>
      <c r="H2308" s="105"/>
      <c r="I2308" s="105"/>
      <c r="J2308" s="105"/>
      <c r="K2308" s="105"/>
      <c r="L2308" s="105"/>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3"/>
      <c r="B2309" s="93"/>
      <c r="C2309" s="93"/>
      <c r="D2309" s="93"/>
      <c r="E2309" s="105"/>
      <c r="F2309" s="105"/>
      <c r="G2309" s="105"/>
      <c r="H2309" s="105"/>
      <c r="I2309" s="105"/>
      <c r="J2309" s="105"/>
      <c r="K2309" s="105"/>
      <c r="L2309" s="105"/>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3"/>
      <c r="B2310" s="93"/>
      <c r="C2310" s="93"/>
      <c r="D2310" s="93"/>
      <c r="E2310" s="105"/>
      <c r="F2310" s="105"/>
      <c r="G2310" s="105"/>
      <c r="H2310" s="105"/>
      <c r="I2310" s="105"/>
      <c r="J2310" s="105"/>
      <c r="K2310" s="105"/>
      <c r="L2310" s="105"/>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3"/>
      <c r="B2311" s="93"/>
      <c r="C2311" s="93"/>
      <c r="D2311" s="93"/>
      <c r="E2311" s="105"/>
      <c r="F2311" s="105"/>
      <c r="G2311" s="105"/>
      <c r="H2311" s="105"/>
      <c r="I2311" s="105"/>
      <c r="J2311" s="105"/>
      <c r="K2311" s="105"/>
      <c r="L2311" s="105"/>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3"/>
      <c r="B2312" s="93"/>
      <c r="C2312" s="93"/>
      <c r="D2312" s="93"/>
      <c r="E2312" s="105"/>
      <c r="F2312" s="105"/>
      <c r="G2312" s="105"/>
      <c r="H2312" s="105"/>
      <c r="I2312" s="105"/>
      <c r="J2312" s="105"/>
      <c r="K2312" s="105"/>
      <c r="L2312" s="105"/>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3"/>
      <c r="B2313" s="93"/>
      <c r="C2313" s="93"/>
      <c r="D2313" s="93"/>
      <c r="E2313" s="105"/>
      <c r="F2313" s="105"/>
      <c r="G2313" s="105"/>
      <c r="H2313" s="105"/>
      <c r="I2313" s="105"/>
      <c r="J2313" s="105"/>
      <c r="K2313" s="105"/>
      <c r="L2313" s="105"/>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3"/>
      <c r="B2314" s="93"/>
      <c r="C2314" s="93"/>
      <c r="D2314" s="93"/>
      <c r="E2314" s="105"/>
      <c r="F2314" s="105"/>
      <c r="G2314" s="105"/>
      <c r="H2314" s="105"/>
      <c r="I2314" s="105"/>
      <c r="J2314" s="105"/>
      <c r="K2314" s="105"/>
      <c r="L2314" s="105"/>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3"/>
      <c r="B2315" s="93"/>
      <c r="C2315" s="93"/>
      <c r="D2315" s="93"/>
      <c r="E2315" s="105"/>
      <c r="F2315" s="105"/>
      <c r="G2315" s="105"/>
      <c r="H2315" s="105"/>
      <c r="I2315" s="105"/>
      <c r="J2315" s="105"/>
      <c r="K2315" s="105"/>
      <c r="L2315" s="10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3"/>
      <c r="B2316" s="93"/>
      <c r="C2316" s="93"/>
      <c r="D2316" s="93"/>
      <c r="E2316" s="105"/>
      <c r="F2316" s="105"/>
      <c r="G2316" s="105"/>
      <c r="H2316" s="105"/>
      <c r="I2316" s="105"/>
      <c r="J2316" s="105"/>
      <c r="K2316" s="105"/>
      <c r="L2316" s="105"/>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3"/>
      <c r="B2317" s="93"/>
      <c r="C2317" s="93"/>
      <c r="D2317" s="93"/>
      <c r="E2317" s="105"/>
      <c r="F2317" s="105"/>
      <c r="G2317" s="105"/>
      <c r="H2317" s="105"/>
      <c r="I2317" s="105"/>
      <c r="J2317" s="105"/>
      <c r="K2317" s="105"/>
      <c r="L2317" s="105"/>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3"/>
      <c r="B2318" s="93"/>
      <c r="C2318" s="93"/>
      <c r="D2318" s="93"/>
      <c r="E2318" s="105"/>
      <c r="F2318" s="105"/>
      <c r="G2318" s="105"/>
      <c r="H2318" s="105"/>
      <c r="I2318" s="105"/>
      <c r="J2318" s="105"/>
      <c r="K2318" s="105"/>
      <c r="L2318" s="105"/>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3"/>
      <c r="B2319" s="93"/>
      <c r="C2319" s="93"/>
      <c r="D2319" s="93"/>
      <c r="E2319" s="105"/>
      <c r="F2319" s="105"/>
      <c r="G2319" s="105"/>
      <c r="H2319" s="105"/>
      <c r="I2319" s="105"/>
      <c r="J2319" s="105"/>
      <c r="K2319" s="105"/>
      <c r="L2319" s="105"/>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3"/>
      <c r="B2320" s="93"/>
      <c r="C2320" s="93"/>
      <c r="D2320" s="93"/>
      <c r="E2320" s="105"/>
      <c r="F2320" s="105"/>
      <c r="G2320" s="105"/>
      <c r="H2320" s="105"/>
      <c r="I2320" s="105"/>
      <c r="J2320" s="105"/>
      <c r="K2320" s="105"/>
      <c r="L2320" s="105"/>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3"/>
      <c r="B2321" s="93"/>
      <c r="C2321" s="93"/>
      <c r="D2321" s="93"/>
      <c r="E2321" s="105"/>
      <c r="F2321" s="105"/>
      <c r="G2321" s="105"/>
      <c r="H2321" s="105"/>
      <c r="I2321" s="105"/>
      <c r="J2321" s="105"/>
      <c r="K2321" s="105"/>
      <c r="L2321" s="105"/>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3"/>
      <c r="B2322" s="93"/>
      <c r="C2322" s="93"/>
      <c r="D2322" s="93"/>
      <c r="E2322" s="105"/>
      <c r="F2322" s="105"/>
      <c r="G2322" s="105"/>
      <c r="H2322" s="105"/>
      <c r="I2322" s="105"/>
      <c r="J2322" s="105"/>
      <c r="K2322" s="105"/>
      <c r="L2322" s="105"/>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3"/>
      <c r="B2323" s="93"/>
      <c r="C2323" s="93"/>
      <c r="D2323" s="93"/>
      <c r="E2323" s="105"/>
      <c r="F2323" s="105"/>
      <c r="G2323" s="105"/>
      <c r="H2323" s="105"/>
      <c r="I2323" s="105"/>
      <c r="J2323" s="105"/>
      <c r="K2323" s="105"/>
      <c r="L2323" s="105"/>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3"/>
      <c r="B2324" s="93"/>
      <c r="C2324" s="93"/>
      <c r="D2324" s="93"/>
      <c r="E2324" s="105"/>
      <c r="F2324" s="105"/>
      <c r="G2324" s="105"/>
      <c r="H2324" s="105"/>
      <c r="I2324" s="105"/>
      <c r="J2324" s="105"/>
      <c r="K2324" s="105"/>
      <c r="L2324" s="105"/>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3"/>
      <c r="B2325" s="93"/>
      <c r="C2325" s="93"/>
      <c r="D2325" s="93"/>
      <c r="E2325" s="105"/>
      <c r="F2325" s="105"/>
      <c r="G2325" s="105"/>
      <c r="H2325" s="105"/>
      <c r="I2325" s="105"/>
      <c r="J2325" s="105"/>
      <c r="K2325" s="105"/>
      <c r="L2325" s="10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3"/>
      <c r="B2326" s="93"/>
      <c r="C2326" s="93"/>
      <c r="D2326" s="93"/>
      <c r="E2326" s="105"/>
      <c r="F2326" s="105"/>
      <c r="G2326" s="105"/>
      <c r="H2326" s="105"/>
      <c r="I2326" s="105"/>
      <c r="J2326" s="105"/>
      <c r="K2326" s="105"/>
      <c r="L2326" s="105"/>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3"/>
      <c r="B2327" s="93"/>
      <c r="C2327" s="93"/>
      <c r="D2327" s="93"/>
      <c r="E2327" s="105"/>
      <c r="F2327" s="105"/>
      <c r="G2327" s="105"/>
      <c r="H2327" s="105"/>
      <c r="I2327" s="105"/>
      <c r="J2327" s="105"/>
      <c r="K2327" s="105"/>
      <c r="L2327" s="105"/>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3"/>
      <c r="B2328" s="93"/>
      <c r="C2328" s="93"/>
      <c r="D2328" s="93"/>
      <c r="E2328" s="105"/>
      <c r="F2328" s="105"/>
      <c r="G2328" s="105"/>
      <c r="H2328" s="105"/>
      <c r="I2328" s="105"/>
      <c r="J2328" s="105"/>
      <c r="K2328" s="105"/>
      <c r="L2328" s="105"/>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3"/>
      <c r="B2329" s="93"/>
      <c r="C2329" s="93"/>
      <c r="D2329" s="93"/>
      <c r="E2329" s="105"/>
      <c r="F2329" s="105"/>
      <c r="G2329" s="105"/>
      <c r="H2329" s="105"/>
      <c r="I2329" s="105"/>
      <c r="J2329" s="105"/>
      <c r="K2329" s="105"/>
      <c r="L2329" s="105"/>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3"/>
      <c r="B2330" s="93"/>
      <c r="C2330" s="93"/>
      <c r="D2330" s="93"/>
      <c r="E2330" s="105"/>
      <c r="F2330" s="105"/>
      <c r="G2330" s="105"/>
      <c r="H2330" s="105"/>
      <c r="I2330" s="105"/>
      <c r="J2330" s="105"/>
      <c r="K2330" s="105"/>
      <c r="L2330" s="105"/>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3"/>
      <c r="B2331" s="93"/>
      <c r="C2331" s="93"/>
      <c r="D2331" s="93"/>
      <c r="E2331" s="105"/>
      <c r="F2331" s="105"/>
      <c r="G2331" s="105"/>
      <c r="H2331" s="105"/>
      <c r="I2331" s="105"/>
      <c r="J2331" s="105"/>
      <c r="K2331" s="105"/>
      <c r="L2331" s="105"/>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3"/>
      <c r="B2332" s="93"/>
      <c r="C2332" s="93"/>
      <c r="D2332" s="93"/>
      <c r="E2332" s="105"/>
      <c r="F2332" s="105"/>
      <c r="G2332" s="105"/>
      <c r="H2332" s="105"/>
      <c r="I2332" s="105"/>
      <c r="J2332" s="105"/>
      <c r="K2332" s="105"/>
      <c r="L2332" s="105"/>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3"/>
      <c r="B2333" s="93"/>
      <c r="C2333" s="93"/>
      <c r="D2333" s="93"/>
      <c r="E2333" s="105"/>
      <c r="F2333" s="105"/>
      <c r="G2333" s="105"/>
      <c r="H2333" s="105"/>
      <c r="I2333" s="105"/>
      <c r="J2333" s="105"/>
      <c r="K2333" s="105"/>
      <c r="L2333" s="105"/>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3"/>
      <c r="B2334" s="93"/>
      <c r="C2334" s="93"/>
      <c r="D2334" s="93"/>
      <c r="E2334" s="105"/>
      <c r="F2334" s="105"/>
      <c r="G2334" s="105"/>
      <c r="H2334" s="105"/>
      <c r="I2334" s="105"/>
      <c r="J2334" s="105"/>
      <c r="K2334" s="105"/>
      <c r="L2334" s="105"/>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3"/>
      <c r="B2335" s="93"/>
      <c r="C2335" s="93"/>
      <c r="D2335" s="93"/>
      <c r="E2335" s="105"/>
      <c r="F2335" s="105"/>
      <c r="G2335" s="105"/>
      <c r="H2335" s="105"/>
      <c r="I2335" s="105"/>
      <c r="J2335" s="105"/>
      <c r="K2335" s="105"/>
      <c r="L2335" s="10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3"/>
      <c r="B2336" s="93"/>
      <c r="C2336" s="93"/>
      <c r="D2336" s="93"/>
      <c r="E2336" s="105"/>
      <c r="F2336" s="105"/>
      <c r="G2336" s="105"/>
      <c r="H2336" s="105"/>
      <c r="I2336" s="105"/>
      <c r="J2336" s="105"/>
      <c r="K2336" s="105"/>
      <c r="L2336" s="105"/>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3"/>
      <c r="B2337" s="93"/>
      <c r="C2337" s="93"/>
      <c r="D2337" s="93"/>
      <c r="E2337" s="105"/>
      <c r="F2337" s="105"/>
      <c r="G2337" s="105"/>
      <c r="H2337" s="105"/>
      <c r="I2337" s="105"/>
      <c r="J2337" s="105"/>
      <c r="K2337" s="105"/>
      <c r="L2337" s="105"/>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3"/>
      <c r="B2338" s="93"/>
      <c r="C2338" s="93"/>
      <c r="D2338" s="93"/>
      <c r="E2338" s="105"/>
      <c r="F2338" s="105"/>
      <c r="G2338" s="105"/>
      <c r="H2338" s="105"/>
      <c r="I2338" s="105"/>
      <c r="J2338" s="105"/>
      <c r="K2338" s="105"/>
      <c r="L2338" s="105"/>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3"/>
      <c r="B2339" s="93"/>
      <c r="C2339" s="93"/>
      <c r="D2339" s="93"/>
      <c r="E2339" s="105"/>
      <c r="F2339" s="105"/>
      <c r="G2339" s="105"/>
      <c r="H2339" s="105"/>
      <c r="I2339" s="105"/>
      <c r="J2339" s="105"/>
      <c r="K2339" s="105"/>
      <c r="L2339" s="105"/>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3"/>
      <c r="B2340" s="93"/>
      <c r="C2340" s="93"/>
      <c r="D2340" s="93"/>
      <c r="E2340" s="105"/>
      <c r="F2340" s="105"/>
      <c r="G2340" s="105"/>
      <c r="H2340" s="105"/>
      <c r="I2340" s="105"/>
      <c r="J2340" s="105"/>
      <c r="K2340" s="105"/>
      <c r="L2340" s="105"/>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3"/>
      <c r="B2341" s="93"/>
      <c r="C2341" s="93"/>
      <c r="D2341" s="93"/>
      <c r="E2341" s="105"/>
      <c r="F2341" s="105"/>
      <c r="G2341" s="105"/>
      <c r="H2341" s="105"/>
      <c r="I2341" s="105"/>
      <c r="J2341" s="105"/>
      <c r="K2341" s="105"/>
      <c r="L2341" s="105"/>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3"/>
      <c r="B2342" s="93"/>
      <c r="C2342" s="93"/>
      <c r="D2342" s="93"/>
      <c r="E2342" s="105"/>
      <c r="F2342" s="105"/>
      <c r="G2342" s="105"/>
      <c r="H2342" s="105"/>
      <c r="I2342" s="105"/>
      <c r="J2342" s="105"/>
      <c r="K2342" s="105"/>
      <c r="L2342" s="105"/>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3"/>
      <c r="B2343" s="93"/>
      <c r="C2343" s="93"/>
      <c r="D2343" s="93"/>
      <c r="E2343" s="105"/>
      <c r="F2343" s="105"/>
      <c r="G2343" s="105"/>
      <c r="H2343" s="105"/>
      <c r="I2343" s="105"/>
      <c r="J2343" s="105"/>
      <c r="K2343" s="105"/>
      <c r="L2343" s="105"/>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3"/>
      <c r="B2344" s="93"/>
      <c r="C2344" s="93"/>
      <c r="D2344" s="93"/>
      <c r="E2344" s="105"/>
      <c r="F2344" s="105"/>
      <c r="G2344" s="105"/>
      <c r="H2344" s="105"/>
      <c r="I2344" s="105"/>
      <c r="J2344" s="105"/>
      <c r="K2344" s="105"/>
      <c r="L2344" s="105"/>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3"/>
      <c r="B2345" s="93"/>
      <c r="C2345" s="93"/>
      <c r="D2345" s="93"/>
      <c r="E2345" s="105"/>
      <c r="F2345" s="105"/>
      <c r="G2345" s="105"/>
      <c r="H2345" s="105"/>
      <c r="I2345" s="105"/>
      <c r="J2345" s="105"/>
      <c r="K2345" s="105"/>
      <c r="L2345" s="10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3"/>
      <c r="B2346" s="93"/>
      <c r="C2346" s="93"/>
      <c r="D2346" s="93"/>
      <c r="E2346" s="105"/>
      <c r="F2346" s="105"/>
      <c r="G2346" s="105"/>
      <c r="H2346" s="105"/>
      <c r="I2346" s="105"/>
      <c r="J2346" s="105"/>
      <c r="K2346" s="105"/>
      <c r="L2346" s="105"/>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3"/>
      <c r="B2347" s="93"/>
      <c r="C2347" s="93"/>
      <c r="D2347" s="93"/>
      <c r="E2347" s="105"/>
      <c r="F2347" s="105"/>
      <c r="G2347" s="105"/>
      <c r="H2347" s="105"/>
      <c r="I2347" s="105"/>
      <c r="J2347" s="105"/>
      <c r="K2347" s="105"/>
      <c r="L2347" s="105"/>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3"/>
      <c r="B2348" s="93"/>
      <c r="C2348" s="93"/>
      <c r="D2348" s="93"/>
      <c r="E2348" s="105"/>
      <c r="F2348" s="105"/>
      <c r="G2348" s="105"/>
      <c r="H2348" s="105"/>
      <c r="I2348" s="105"/>
      <c r="J2348" s="105"/>
      <c r="K2348" s="105"/>
      <c r="L2348" s="105"/>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3"/>
      <c r="B2349" s="93"/>
      <c r="C2349" s="93"/>
      <c r="D2349" s="93"/>
      <c r="E2349" s="105"/>
      <c r="F2349" s="105"/>
      <c r="G2349" s="105"/>
      <c r="H2349" s="105"/>
      <c r="I2349" s="105"/>
      <c r="J2349" s="105"/>
      <c r="K2349" s="105"/>
      <c r="L2349" s="105"/>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3"/>
      <c r="B2350" s="93"/>
      <c r="C2350" s="93"/>
      <c r="D2350" s="93"/>
      <c r="E2350" s="105"/>
      <c r="F2350" s="105"/>
      <c r="G2350" s="105"/>
      <c r="H2350" s="105"/>
      <c r="I2350" s="105"/>
      <c r="J2350" s="105"/>
      <c r="K2350" s="105"/>
      <c r="L2350" s="105"/>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3"/>
      <c r="B2351" s="93"/>
      <c r="C2351" s="93"/>
      <c r="D2351" s="93"/>
      <c r="E2351" s="105"/>
      <c r="F2351" s="105"/>
      <c r="G2351" s="105"/>
      <c r="H2351" s="105"/>
      <c r="I2351" s="105"/>
      <c r="J2351" s="105"/>
      <c r="K2351" s="105"/>
      <c r="L2351" s="105"/>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3"/>
      <c r="B2352" s="93"/>
      <c r="C2352" s="93"/>
      <c r="D2352" s="93"/>
      <c r="E2352" s="105"/>
      <c r="F2352" s="105"/>
      <c r="G2352" s="105"/>
      <c r="H2352" s="105"/>
      <c r="I2352" s="105"/>
      <c r="J2352" s="105"/>
      <c r="K2352" s="105"/>
      <c r="L2352" s="105"/>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3"/>
      <c r="B2353" s="93"/>
      <c r="C2353" s="93"/>
      <c r="D2353" s="93"/>
      <c r="E2353" s="105"/>
      <c r="F2353" s="105"/>
      <c r="G2353" s="105"/>
      <c r="H2353" s="105"/>
      <c r="I2353" s="105"/>
      <c r="J2353" s="105"/>
      <c r="K2353" s="105"/>
      <c r="L2353" s="105"/>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3"/>
      <c r="B2354" s="93"/>
      <c r="C2354" s="93"/>
      <c r="D2354" s="93"/>
      <c r="E2354" s="105"/>
      <c r="F2354" s="105"/>
      <c r="G2354" s="105"/>
      <c r="H2354" s="105"/>
      <c r="I2354" s="105"/>
      <c r="J2354" s="105"/>
      <c r="K2354" s="105"/>
      <c r="L2354" s="105"/>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3"/>
      <c r="B2355" s="93"/>
      <c r="C2355" s="93"/>
      <c r="D2355" s="93"/>
      <c r="E2355" s="105"/>
      <c r="F2355" s="105"/>
      <c r="G2355" s="105"/>
      <c r="H2355" s="105"/>
      <c r="I2355" s="105"/>
      <c r="J2355" s="105"/>
      <c r="K2355" s="105"/>
      <c r="L2355" s="10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3"/>
      <c r="B2356" s="93"/>
      <c r="C2356" s="93"/>
      <c r="D2356" s="93"/>
      <c r="E2356" s="105"/>
      <c r="F2356" s="105"/>
      <c r="G2356" s="105"/>
      <c r="H2356" s="105"/>
      <c r="I2356" s="105"/>
      <c r="J2356" s="105"/>
      <c r="K2356" s="105"/>
      <c r="L2356" s="105"/>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3"/>
      <c r="B2357" s="93"/>
      <c r="C2357" s="93"/>
      <c r="D2357" s="93"/>
      <c r="E2357" s="105"/>
      <c r="F2357" s="105"/>
      <c r="G2357" s="105"/>
      <c r="H2357" s="105"/>
      <c r="I2357" s="105"/>
      <c r="J2357" s="105"/>
      <c r="K2357" s="105"/>
      <c r="L2357" s="105"/>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3"/>
      <c r="B2358" s="93"/>
      <c r="C2358" s="93"/>
      <c r="D2358" s="93"/>
      <c r="E2358" s="105"/>
      <c r="F2358" s="105"/>
      <c r="G2358" s="105"/>
      <c r="H2358" s="105"/>
      <c r="I2358" s="105"/>
      <c r="J2358" s="105"/>
      <c r="K2358" s="105"/>
      <c r="L2358" s="105"/>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3"/>
      <c r="B2359" s="93"/>
      <c r="C2359" s="93"/>
      <c r="D2359" s="93"/>
      <c r="E2359" s="105"/>
      <c r="F2359" s="105"/>
      <c r="G2359" s="105"/>
      <c r="H2359" s="105"/>
      <c r="I2359" s="105"/>
      <c r="J2359" s="105"/>
      <c r="K2359" s="105"/>
      <c r="L2359" s="105"/>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3"/>
      <c r="B2360" s="93"/>
      <c r="C2360" s="93"/>
      <c r="D2360" s="93"/>
      <c r="E2360" s="105"/>
      <c r="F2360" s="105"/>
      <c r="G2360" s="105"/>
      <c r="H2360" s="105"/>
      <c r="I2360" s="105"/>
      <c r="J2360" s="105"/>
      <c r="K2360" s="105"/>
      <c r="L2360" s="105"/>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3"/>
      <c r="B2361" s="93"/>
      <c r="C2361" s="93"/>
      <c r="D2361" s="93"/>
      <c r="E2361" s="105"/>
      <c r="F2361" s="105"/>
      <c r="G2361" s="105"/>
      <c r="H2361" s="105"/>
      <c r="I2361" s="105"/>
      <c r="J2361" s="105"/>
      <c r="K2361" s="105"/>
      <c r="L2361" s="105"/>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3"/>
      <c r="B2362" s="93"/>
      <c r="C2362" s="93"/>
      <c r="D2362" s="93"/>
      <c r="E2362" s="105"/>
      <c r="F2362" s="105"/>
      <c r="G2362" s="105"/>
      <c r="H2362" s="105"/>
      <c r="I2362" s="105"/>
      <c r="J2362" s="105"/>
      <c r="K2362" s="105"/>
      <c r="L2362" s="105"/>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3"/>
      <c r="B2363" s="93"/>
      <c r="C2363" s="93"/>
      <c r="D2363" s="93"/>
      <c r="E2363" s="105"/>
      <c r="F2363" s="105"/>
      <c r="G2363" s="105"/>
      <c r="H2363" s="105"/>
      <c r="I2363" s="105"/>
      <c r="J2363" s="105"/>
      <c r="K2363" s="105"/>
      <c r="L2363" s="105"/>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3"/>
      <c r="B2364" s="93"/>
      <c r="C2364" s="93"/>
      <c r="D2364" s="93"/>
      <c r="E2364" s="105"/>
      <c r="F2364" s="105"/>
      <c r="G2364" s="105"/>
      <c r="H2364" s="105"/>
      <c r="I2364" s="105"/>
      <c r="J2364" s="105"/>
      <c r="K2364" s="105"/>
      <c r="L2364" s="105"/>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3"/>
      <c r="B2365" s="93"/>
      <c r="C2365" s="93"/>
      <c r="D2365" s="93"/>
      <c r="E2365" s="105"/>
      <c r="F2365" s="105"/>
      <c r="G2365" s="105"/>
      <c r="H2365" s="105"/>
      <c r="I2365" s="105"/>
      <c r="J2365" s="105"/>
      <c r="K2365" s="105"/>
      <c r="L2365" s="10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3"/>
      <c r="B2366" s="93"/>
      <c r="C2366" s="93"/>
      <c r="D2366" s="93"/>
      <c r="E2366" s="105"/>
      <c r="F2366" s="105"/>
      <c r="G2366" s="105"/>
      <c r="H2366" s="105"/>
      <c r="I2366" s="105"/>
      <c r="J2366" s="105"/>
      <c r="K2366" s="105"/>
      <c r="L2366" s="105"/>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3"/>
      <c r="B2367" s="93"/>
      <c r="C2367" s="93"/>
      <c r="D2367" s="93"/>
      <c r="E2367" s="105"/>
      <c r="F2367" s="105"/>
      <c r="G2367" s="105"/>
      <c r="H2367" s="105"/>
      <c r="I2367" s="105"/>
      <c r="J2367" s="105"/>
      <c r="K2367" s="105"/>
      <c r="L2367" s="105"/>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3"/>
      <c r="B2368" s="93"/>
      <c r="C2368" s="93"/>
      <c r="D2368" s="93"/>
      <c r="E2368" s="105"/>
      <c r="F2368" s="105"/>
      <c r="G2368" s="105"/>
      <c r="H2368" s="105"/>
      <c r="I2368" s="105"/>
      <c r="J2368" s="105"/>
      <c r="K2368" s="105"/>
      <c r="L2368" s="105"/>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3"/>
      <c r="B2369" s="93"/>
      <c r="C2369" s="93"/>
      <c r="D2369" s="93"/>
      <c r="E2369" s="105"/>
      <c r="F2369" s="105"/>
      <c r="G2369" s="105"/>
      <c r="H2369" s="105"/>
      <c r="I2369" s="105"/>
      <c r="J2369" s="105"/>
      <c r="K2369" s="105"/>
      <c r="L2369" s="105"/>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3"/>
      <c r="B2370" s="93"/>
      <c r="C2370" s="93"/>
      <c r="D2370" s="93"/>
      <c r="E2370" s="105"/>
      <c r="F2370" s="105"/>
      <c r="G2370" s="105"/>
      <c r="H2370" s="105"/>
      <c r="I2370" s="105"/>
      <c r="J2370" s="105"/>
      <c r="K2370" s="105"/>
      <c r="L2370" s="105"/>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3"/>
      <c r="B2371" s="93"/>
      <c r="C2371" s="93"/>
      <c r="D2371" s="93"/>
      <c r="E2371" s="105"/>
      <c r="F2371" s="105"/>
      <c r="G2371" s="105"/>
      <c r="H2371" s="105"/>
      <c r="I2371" s="105"/>
      <c r="J2371" s="105"/>
      <c r="K2371" s="105"/>
      <c r="L2371" s="105"/>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3"/>
      <c r="B2372" s="93"/>
      <c r="C2372" s="93"/>
      <c r="D2372" s="93"/>
      <c r="E2372" s="105"/>
      <c r="F2372" s="105"/>
      <c r="G2372" s="105"/>
      <c r="H2372" s="105"/>
      <c r="I2372" s="105"/>
      <c r="J2372" s="105"/>
      <c r="K2372" s="105"/>
      <c r="L2372" s="105"/>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3"/>
      <c r="B2373" s="93"/>
      <c r="C2373" s="93"/>
      <c r="D2373" s="93"/>
      <c r="E2373" s="105"/>
      <c r="F2373" s="105"/>
      <c r="G2373" s="105"/>
      <c r="H2373" s="105"/>
      <c r="I2373" s="105"/>
      <c r="J2373" s="105"/>
      <c r="K2373" s="105"/>
      <c r="L2373" s="105"/>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3"/>
      <c r="B2374" s="93"/>
      <c r="C2374" s="93"/>
      <c r="D2374" s="93"/>
      <c r="E2374" s="105"/>
      <c r="F2374" s="105"/>
      <c r="G2374" s="105"/>
      <c r="H2374" s="105"/>
      <c r="I2374" s="105"/>
      <c r="J2374" s="105"/>
      <c r="K2374" s="105"/>
      <c r="L2374" s="105"/>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3"/>
      <c r="B2375" s="93"/>
      <c r="C2375" s="93"/>
      <c r="D2375" s="93"/>
      <c r="E2375" s="105"/>
      <c r="F2375" s="105"/>
      <c r="G2375" s="105"/>
      <c r="H2375" s="105"/>
      <c r="I2375" s="105"/>
      <c r="J2375" s="105"/>
      <c r="K2375" s="105"/>
      <c r="L2375" s="10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3"/>
      <c r="B2376" s="93"/>
      <c r="C2376" s="93"/>
      <c r="D2376" s="93"/>
      <c r="E2376" s="105"/>
      <c r="F2376" s="105"/>
      <c r="G2376" s="105"/>
      <c r="H2376" s="105"/>
      <c r="I2376" s="105"/>
      <c r="J2376" s="105"/>
      <c r="K2376" s="105"/>
      <c r="L2376" s="105"/>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3"/>
      <c r="B2377" s="93"/>
      <c r="C2377" s="93"/>
      <c r="D2377" s="93"/>
      <c r="E2377" s="105"/>
      <c r="F2377" s="105"/>
      <c r="G2377" s="105"/>
      <c r="H2377" s="105"/>
      <c r="I2377" s="105"/>
      <c r="J2377" s="105"/>
      <c r="K2377" s="105"/>
      <c r="L2377" s="105"/>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3"/>
      <c r="B2378" s="93"/>
      <c r="C2378" s="93"/>
      <c r="D2378" s="93"/>
      <c r="E2378" s="105"/>
      <c r="F2378" s="105"/>
      <c r="G2378" s="105"/>
      <c r="H2378" s="105"/>
      <c r="I2378" s="105"/>
      <c r="J2378" s="105"/>
      <c r="K2378" s="105"/>
      <c r="L2378" s="105"/>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3"/>
      <c r="B2379" s="93"/>
      <c r="C2379" s="93"/>
      <c r="D2379" s="93"/>
      <c r="E2379" s="105"/>
      <c r="F2379" s="105"/>
      <c r="G2379" s="105"/>
      <c r="H2379" s="105"/>
      <c r="I2379" s="105"/>
      <c r="J2379" s="105"/>
      <c r="K2379" s="105"/>
      <c r="L2379" s="105"/>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3"/>
      <c r="B2380" s="93"/>
      <c r="C2380" s="93"/>
      <c r="D2380" s="93"/>
      <c r="E2380" s="105"/>
      <c r="F2380" s="105"/>
      <c r="G2380" s="105"/>
      <c r="H2380" s="105"/>
      <c r="I2380" s="105"/>
      <c r="J2380" s="105"/>
      <c r="K2380" s="105"/>
      <c r="L2380" s="105"/>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3"/>
      <c r="B2381" s="93"/>
      <c r="C2381" s="93"/>
      <c r="D2381" s="93"/>
      <c r="E2381" s="105"/>
      <c r="F2381" s="105"/>
      <c r="G2381" s="105"/>
      <c r="H2381" s="105"/>
      <c r="I2381" s="105"/>
      <c r="J2381" s="105"/>
      <c r="K2381" s="105"/>
      <c r="L2381" s="105"/>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3"/>
      <c r="B2382" s="93"/>
      <c r="C2382" s="93"/>
      <c r="D2382" s="93"/>
      <c r="E2382" s="105"/>
      <c r="F2382" s="105"/>
      <c r="G2382" s="105"/>
      <c r="H2382" s="105"/>
      <c r="I2382" s="105"/>
      <c r="J2382" s="105"/>
      <c r="K2382" s="105"/>
      <c r="L2382" s="105"/>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3"/>
      <c r="B2383" s="93"/>
      <c r="C2383" s="93"/>
      <c r="D2383" s="93"/>
      <c r="E2383" s="105"/>
      <c r="F2383" s="105"/>
      <c r="G2383" s="105"/>
      <c r="H2383" s="105"/>
      <c r="I2383" s="105"/>
      <c r="J2383" s="105"/>
      <c r="K2383" s="105"/>
      <c r="L2383" s="105"/>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3"/>
      <c r="B2384" s="93"/>
      <c r="C2384" s="93"/>
      <c r="D2384" s="93"/>
      <c r="E2384" s="105"/>
      <c r="F2384" s="105"/>
      <c r="G2384" s="105"/>
      <c r="H2384" s="105"/>
      <c r="I2384" s="105"/>
      <c r="J2384" s="105"/>
      <c r="K2384" s="105"/>
      <c r="L2384" s="105"/>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3"/>
      <c r="B2385" s="93"/>
      <c r="C2385" s="93"/>
      <c r="D2385" s="93"/>
      <c r="E2385" s="105"/>
      <c r="F2385" s="105"/>
      <c r="G2385" s="105"/>
      <c r="H2385" s="105"/>
      <c r="I2385" s="105"/>
      <c r="J2385" s="105"/>
      <c r="K2385" s="105"/>
      <c r="L2385" s="10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3"/>
      <c r="B2386" s="93"/>
      <c r="C2386" s="93"/>
      <c r="D2386" s="93"/>
      <c r="E2386" s="105"/>
      <c r="F2386" s="105"/>
      <c r="G2386" s="105"/>
      <c r="H2386" s="105"/>
      <c r="I2386" s="105"/>
      <c r="J2386" s="105"/>
      <c r="K2386" s="105"/>
      <c r="L2386" s="105"/>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3"/>
      <c r="B2387" s="93"/>
      <c r="C2387" s="93"/>
      <c r="D2387" s="93"/>
      <c r="E2387" s="105"/>
      <c r="F2387" s="105"/>
      <c r="G2387" s="105"/>
      <c r="H2387" s="105"/>
      <c r="I2387" s="105"/>
      <c r="J2387" s="105"/>
      <c r="K2387" s="105"/>
      <c r="L2387" s="105"/>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3"/>
      <c r="B2388" s="93"/>
      <c r="C2388" s="93"/>
      <c r="D2388" s="93"/>
      <c r="E2388" s="105"/>
      <c r="F2388" s="105"/>
      <c r="G2388" s="105"/>
      <c r="H2388" s="105"/>
      <c r="I2388" s="105"/>
      <c r="J2388" s="105"/>
      <c r="K2388" s="105"/>
      <c r="L2388" s="105"/>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3"/>
      <c r="B2389" s="93"/>
      <c r="C2389" s="93"/>
      <c r="D2389" s="93"/>
      <c r="E2389" s="105"/>
      <c r="F2389" s="105"/>
      <c r="G2389" s="105"/>
      <c r="H2389" s="105"/>
      <c r="I2389" s="105"/>
      <c r="J2389" s="105"/>
      <c r="K2389" s="105"/>
      <c r="L2389" s="105"/>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3"/>
      <c r="B2390" s="93"/>
      <c r="C2390" s="93"/>
      <c r="D2390" s="93"/>
      <c r="E2390" s="105"/>
      <c r="F2390" s="105"/>
      <c r="G2390" s="105"/>
      <c r="H2390" s="105"/>
      <c r="I2390" s="105"/>
      <c r="J2390" s="105"/>
      <c r="K2390" s="105"/>
      <c r="L2390" s="105"/>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3"/>
      <c r="B2391" s="93"/>
      <c r="C2391" s="93"/>
      <c r="D2391" s="93"/>
      <c r="E2391" s="105"/>
      <c r="F2391" s="105"/>
      <c r="G2391" s="105"/>
      <c r="H2391" s="105"/>
      <c r="I2391" s="105"/>
      <c r="J2391" s="105"/>
      <c r="K2391" s="105"/>
      <c r="L2391" s="105"/>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3"/>
      <c r="B2392" s="93"/>
      <c r="C2392" s="93"/>
      <c r="D2392" s="93"/>
      <c r="E2392" s="105"/>
      <c r="F2392" s="105"/>
      <c r="G2392" s="105"/>
      <c r="H2392" s="105"/>
      <c r="I2392" s="105"/>
      <c r="J2392" s="105"/>
      <c r="K2392" s="105"/>
      <c r="L2392" s="105"/>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3"/>
      <c r="B2393" s="93"/>
      <c r="C2393" s="93"/>
      <c r="D2393" s="93"/>
      <c r="E2393" s="105"/>
      <c r="F2393" s="105"/>
      <c r="G2393" s="105"/>
      <c r="H2393" s="105"/>
      <c r="I2393" s="105"/>
      <c r="J2393" s="105"/>
      <c r="K2393" s="105"/>
      <c r="L2393" s="105"/>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3"/>
      <c r="B2394" s="93"/>
      <c r="C2394" s="93"/>
      <c r="D2394" s="93"/>
      <c r="E2394" s="105"/>
      <c r="F2394" s="105"/>
      <c r="G2394" s="105"/>
      <c r="H2394" s="105"/>
      <c r="I2394" s="105"/>
      <c r="J2394" s="105"/>
      <c r="K2394" s="105"/>
      <c r="L2394" s="105"/>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3"/>
      <c r="B2395" s="93"/>
      <c r="C2395" s="93"/>
      <c r="D2395" s="93"/>
      <c r="E2395" s="105"/>
      <c r="F2395" s="105"/>
      <c r="G2395" s="105"/>
      <c r="H2395" s="105"/>
      <c r="I2395" s="105"/>
      <c r="J2395" s="105"/>
      <c r="K2395" s="105"/>
      <c r="L2395" s="10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3"/>
      <c r="B2396" s="93"/>
      <c r="C2396" s="93"/>
      <c r="D2396" s="93"/>
      <c r="E2396" s="105"/>
      <c r="F2396" s="105"/>
      <c r="G2396" s="105"/>
      <c r="H2396" s="105"/>
      <c r="I2396" s="105"/>
      <c r="J2396" s="105"/>
      <c r="K2396" s="105"/>
      <c r="L2396" s="105"/>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3"/>
      <c r="B2397" s="93"/>
      <c r="C2397" s="93"/>
      <c r="D2397" s="93"/>
      <c r="E2397" s="105"/>
      <c r="F2397" s="105"/>
      <c r="G2397" s="105"/>
      <c r="H2397" s="105"/>
      <c r="I2397" s="105"/>
      <c r="J2397" s="105"/>
      <c r="K2397" s="105"/>
      <c r="L2397" s="105"/>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3"/>
      <c r="B2398" s="93"/>
      <c r="C2398" s="93"/>
      <c r="D2398" s="93"/>
      <c r="E2398" s="105"/>
      <c r="F2398" s="105"/>
      <c r="G2398" s="105"/>
      <c r="H2398" s="105"/>
      <c r="I2398" s="105"/>
      <c r="J2398" s="105"/>
      <c r="K2398" s="105"/>
      <c r="L2398" s="105"/>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3"/>
      <c r="B2399" s="93"/>
      <c r="C2399" s="93"/>
      <c r="D2399" s="93"/>
      <c r="E2399" s="105"/>
      <c r="F2399" s="105"/>
      <c r="G2399" s="105"/>
      <c r="H2399" s="105"/>
      <c r="I2399" s="105"/>
      <c r="J2399" s="105"/>
      <c r="K2399" s="105"/>
      <c r="L2399" s="105"/>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3"/>
      <c r="B2400" s="93"/>
      <c r="C2400" s="93"/>
      <c r="D2400" s="93"/>
      <c r="E2400" s="105"/>
      <c r="F2400" s="105"/>
      <c r="G2400" s="105"/>
      <c r="H2400" s="105"/>
      <c r="I2400" s="105"/>
      <c r="J2400" s="105"/>
      <c r="K2400" s="105"/>
      <c r="L2400" s="105"/>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3"/>
      <c r="B2401" s="93"/>
      <c r="C2401" s="93"/>
      <c r="D2401" s="93"/>
      <c r="E2401" s="105"/>
      <c r="F2401" s="105"/>
      <c r="G2401" s="105"/>
      <c r="H2401" s="105"/>
      <c r="I2401" s="105"/>
      <c r="J2401" s="105"/>
      <c r="K2401" s="105"/>
      <c r="L2401" s="105"/>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3"/>
      <c r="B2402" s="93"/>
      <c r="C2402" s="93"/>
      <c r="D2402" s="93"/>
      <c r="E2402" s="105"/>
      <c r="F2402" s="105"/>
      <c r="G2402" s="105"/>
      <c r="H2402" s="105"/>
      <c r="I2402" s="105"/>
      <c r="J2402" s="105"/>
      <c r="K2402" s="105"/>
      <c r="L2402" s="105"/>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3"/>
      <c r="B2403" s="93"/>
      <c r="C2403" s="93"/>
      <c r="D2403" s="93"/>
      <c r="E2403" s="105"/>
      <c r="F2403" s="105"/>
      <c r="G2403" s="105"/>
      <c r="H2403" s="105"/>
      <c r="I2403" s="105"/>
      <c r="J2403" s="105"/>
      <c r="K2403" s="105"/>
      <c r="L2403" s="105"/>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3"/>
      <c r="B2404" s="93"/>
      <c r="C2404" s="93"/>
      <c r="D2404" s="93"/>
      <c r="E2404" s="105"/>
      <c r="F2404" s="105"/>
      <c r="G2404" s="105"/>
      <c r="H2404" s="105"/>
      <c r="I2404" s="105"/>
      <c r="J2404" s="105"/>
      <c r="K2404" s="105"/>
      <c r="L2404" s="105"/>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3"/>
      <c r="B2405" s="93"/>
      <c r="C2405" s="93"/>
      <c r="D2405" s="93"/>
      <c r="E2405" s="105"/>
      <c r="F2405" s="105"/>
      <c r="G2405" s="105"/>
      <c r="H2405" s="105"/>
      <c r="I2405" s="105"/>
      <c r="J2405" s="105"/>
      <c r="K2405" s="105"/>
      <c r="L2405" s="1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3"/>
      <c r="B2406" s="93"/>
      <c r="C2406" s="93"/>
      <c r="D2406" s="93"/>
      <c r="E2406" s="105"/>
      <c r="F2406" s="105"/>
      <c r="G2406" s="105"/>
      <c r="H2406" s="105"/>
      <c r="I2406" s="105"/>
      <c r="J2406" s="105"/>
      <c r="K2406" s="105"/>
      <c r="L2406" s="105"/>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3"/>
      <c r="B2407" s="93"/>
      <c r="C2407" s="93"/>
      <c r="D2407" s="93"/>
      <c r="E2407" s="105"/>
      <c r="F2407" s="105"/>
      <c r="G2407" s="105"/>
      <c r="H2407" s="105"/>
      <c r="I2407" s="105"/>
      <c r="J2407" s="105"/>
      <c r="K2407" s="105"/>
      <c r="L2407" s="105"/>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3"/>
      <c r="B2408" s="93"/>
      <c r="C2408" s="93"/>
      <c r="D2408" s="93"/>
      <c r="E2408" s="105"/>
      <c r="F2408" s="105"/>
      <c r="G2408" s="105"/>
      <c r="H2408" s="105"/>
      <c r="I2408" s="105"/>
      <c r="J2408" s="105"/>
      <c r="K2408" s="105"/>
      <c r="L2408" s="105"/>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3"/>
      <c r="B2409" s="93"/>
      <c r="C2409" s="93"/>
      <c r="D2409" s="93"/>
      <c r="E2409" s="105"/>
      <c r="F2409" s="105"/>
      <c r="G2409" s="105"/>
      <c r="H2409" s="105"/>
      <c r="I2409" s="105"/>
      <c r="J2409" s="105"/>
      <c r="K2409" s="105"/>
      <c r="L2409" s="105"/>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3"/>
      <c r="B2410" s="93"/>
      <c r="C2410" s="93"/>
      <c r="D2410" s="93"/>
      <c r="E2410" s="105"/>
      <c r="F2410" s="105"/>
      <c r="G2410" s="105"/>
      <c r="H2410" s="105"/>
      <c r="I2410" s="105"/>
      <c r="J2410" s="105"/>
      <c r="K2410" s="105"/>
      <c r="L2410" s="105"/>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3"/>
      <c r="B2411" s="93"/>
      <c r="C2411" s="93"/>
      <c r="D2411" s="93"/>
      <c r="E2411" s="105"/>
      <c r="F2411" s="105"/>
      <c r="G2411" s="105"/>
      <c r="H2411" s="105"/>
      <c r="I2411" s="105"/>
      <c r="J2411" s="105"/>
      <c r="K2411" s="105"/>
      <c r="L2411" s="105"/>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3"/>
      <c r="B2412" s="93"/>
      <c r="C2412" s="93"/>
      <c r="D2412" s="93"/>
      <c r="E2412" s="105"/>
      <c r="F2412" s="105"/>
      <c r="G2412" s="105"/>
      <c r="H2412" s="105"/>
      <c r="I2412" s="105"/>
      <c r="J2412" s="105"/>
      <c r="K2412" s="105"/>
      <c r="L2412" s="105"/>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3"/>
      <c r="B2413" s="93"/>
      <c r="C2413" s="93"/>
      <c r="D2413" s="93"/>
      <c r="E2413" s="105"/>
      <c r="F2413" s="105"/>
      <c r="G2413" s="105"/>
      <c r="H2413" s="105"/>
      <c r="I2413" s="105"/>
      <c r="J2413" s="105"/>
      <c r="K2413" s="105"/>
      <c r="L2413" s="105"/>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3"/>
      <c r="B2414" s="93"/>
      <c r="C2414" s="93"/>
      <c r="D2414" s="93"/>
      <c r="E2414" s="105"/>
      <c r="F2414" s="105"/>
      <c r="G2414" s="105"/>
      <c r="H2414" s="105"/>
      <c r="I2414" s="105"/>
      <c r="J2414" s="105"/>
      <c r="K2414" s="105"/>
      <c r="L2414" s="105"/>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3"/>
      <c r="B2415" s="93"/>
      <c r="C2415" s="93"/>
      <c r="D2415" s="93"/>
      <c r="E2415" s="105"/>
      <c r="F2415" s="105"/>
      <c r="G2415" s="105"/>
      <c r="H2415" s="105"/>
      <c r="I2415" s="105"/>
      <c r="J2415" s="105"/>
      <c r="K2415" s="105"/>
      <c r="L2415" s="10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3"/>
      <c r="B2416" s="93"/>
      <c r="C2416" s="93"/>
      <c r="D2416" s="93"/>
      <c r="E2416" s="105"/>
      <c r="F2416" s="105"/>
      <c r="G2416" s="105"/>
      <c r="H2416" s="105"/>
      <c r="I2416" s="105"/>
      <c r="J2416" s="105"/>
      <c r="K2416" s="105"/>
      <c r="L2416" s="105"/>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3"/>
      <c r="B2417" s="93"/>
      <c r="C2417" s="93"/>
      <c r="D2417" s="93"/>
      <c r="E2417" s="105"/>
      <c r="F2417" s="105"/>
      <c r="G2417" s="105"/>
      <c r="H2417" s="105"/>
      <c r="I2417" s="105"/>
      <c r="J2417" s="105"/>
      <c r="K2417" s="105"/>
      <c r="L2417" s="105"/>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3"/>
      <c r="B2418" s="93"/>
      <c r="C2418" s="93"/>
      <c r="D2418" s="93"/>
      <c r="E2418" s="105"/>
      <c r="F2418" s="105"/>
      <c r="G2418" s="105"/>
      <c r="H2418" s="105"/>
      <c r="I2418" s="105"/>
      <c r="J2418" s="105"/>
      <c r="K2418" s="105"/>
      <c r="L2418" s="105"/>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3"/>
      <c r="B2419" s="93"/>
      <c r="C2419" s="93"/>
      <c r="D2419" s="93"/>
      <c r="E2419" s="105"/>
      <c r="F2419" s="105"/>
      <c r="G2419" s="105"/>
      <c r="H2419" s="105"/>
      <c r="I2419" s="105"/>
      <c r="J2419" s="105"/>
      <c r="K2419" s="105"/>
      <c r="L2419" s="105"/>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3"/>
      <c r="B2420" s="93"/>
      <c r="C2420" s="93"/>
      <c r="D2420" s="93"/>
      <c r="E2420" s="105"/>
      <c r="F2420" s="105"/>
      <c r="G2420" s="105"/>
      <c r="H2420" s="105"/>
      <c r="I2420" s="105"/>
      <c r="J2420" s="105"/>
      <c r="K2420" s="105"/>
      <c r="L2420" s="105"/>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3"/>
      <c r="B2421" s="93"/>
      <c r="C2421" s="93"/>
      <c r="D2421" s="93"/>
      <c r="E2421" s="105"/>
      <c r="F2421" s="105"/>
      <c r="G2421" s="105"/>
      <c r="H2421" s="105"/>
      <c r="I2421" s="105"/>
      <c r="J2421" s="105"/>
      <c r="K2421" s="105"/>
      <c r="L2421" s="105"/>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3"/>
      <c r="B2422" s="93"/>
      <c r="C2422" s="93"/>
      <c r="D2422" s="93"/>
      <c r="E2422" s="105"/>
      <c r="F2422" s="105"/>
      <c r="G2422" s="105"/>
      <c r="H2422" s="105"/>
      <c r="I2422" s="105"/>
      <c r="J2422" s="105"/>
      <c r="K2422" s="105"/>
      <c r="L2422" s="105"/>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3"/>
      <c r="B2423" s="93"/>
      <c r="C2423" s="93"/>
      <c r="D2423" s="93"/>
      <c r="E2423" s="105"/>
      <c r="F2423" s="105"/>
      <c r="G2423" s="105"/>
      <c r="H2423" s="105"/>
      <c r="I2423" s="105"/>
      <c r="J2423" s="105"/>
      <c r="K2423" s="105"/>
      <c r="L2423" s="105"/>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3"/>
      <c r="B2424" s="93"/>
      <c r="C2424" s="93"/>
      <c r="D2424" s="93"/>
      <c r="E2424" s="105"/>
      <c r="F2424" s="105"/>
      <c r="G2424" s="105"/>
      <c r="H2424" s="105"/>
      <c r="I2424" s="105"/>
      <c r="J2424" s="105"/>
      <c r="K2424" s="105"/>
      <c r="L2424" s="105"/>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3"/>
      <c r="B2425" s="93"/>
      <c r="C2425" s="93"/>
      <c r="D2425" s="93"/>
      <c r="E2425" s="105"/>
      <c r="F2425" s="105"/>
      <c r="G2425" s="105"/>
      <c r="H2425" s="105"/>
      <c r="I2425" s="105"/>
      <c r="J2425" s="105"/>
      <c r="K2425" s="105"/>
      <c r="L2425" s="10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3"/>
      <c r="B2426" s="93"/>
      <c r="C2426" s="93"/>
      <c r="D2426" s="93"/>
      <c r="E2426" s="105"/>
      <c r="F2426" s="105"/>
      <c r="G2426" s="105"/>
      <c r="H2426" s="105"/>
      <c r="I2426" s="105"/>
      <c r="J2426" s="105"/>
      <c r="K2426" s="105"/>
      <c r="L2426" s="105"/>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3"/>
      <c r="B2427" s="93"/>
      <c r="C2427" s="93"/>
      <c r="D2427" s="93"/>
      <c r="E2427" s="105"/>
      <c r="F2427" s="105"/>
      <c r="G2427" s="105"/>
      <c r="H2427" s="105"/>
      <c r="I2427" s="105"/>
      <c r="J2427" s="105"/>
      <c r="K2427" s="105"/>
      <c r="L2427" s="105"/>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3"/>
      <c r="B2428" s="93"/>
      <c r="C2428" s="93"/>
      <c r="D2428" s="93"/>
      <c r="E2428" s="105"/>
      <c r="F2428" s="105"/>
      <c r="G2428" s="105"/>
      <c r="H2428" s="105"/>
      <c r="I2428" s="105"/>
      <c r="J2428" s="105"/>
      <c r="K2428" s="105"/>
      <c r="L2428" s="105"/>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3"/>
      <c r="B2429" s="93"/>
      <c r="C2429" s="93"/>
      <c r="D2429" s="93"/>
      <c r="E2429" s="105"/>
      <c r="F2429" s="105"/>
      <c r="G2429" s="105"/>
      <c r="H2429" s="105"/>
      <c r="I2429" s="105"/>
      <c r="J2429" s="105"/>
      <c r="K2429" s="105"/>
      <c r="L2429" s="105"/>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3"/>
      <c r="B2430" s="93"/>
      <c r="C2430" s="93"/>
      <c r="D2430" s="93"/>
      <c r="E2430" s="105"/>
      <c r="F2430" s="105"/>
      <c r="G2430" s="105"/>
      <c r="H2430" s="105"/>
      <c r="I2430" s="105"/>
      <c r="J2430" s="105"/>
      <c r="K2430" s="105"/>
      <c r="L2430" s="105"/>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3"/>
      <c r="B2431" s="93"/>
      <c r="C2431" s="93"/>
      <c r="D2431" s="93"/>
      <c r="E2431" s="105"/>
      <c r="F2431" s="105"/>
      <c r="G2431" s="105"/>
      <c r="H2431" s="105"/>
      <c r="I2431" s="105"/>
      <c r="J2431" s="105"/>
      <c r="K2431" s="105"/>
      <c r="L2431" s="105"/>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3"/>
      <c r="B2432" s="93"/>
      <c r="C2432" s="93"/>
      <c r="D2432" s="93"/>
      <c r="E2432" s="105"/>
      <c r="F2432" s="105"/>
      <c r="G2432" s="105"/>
      <c r="H2432" s="105"/>
      <c r="I2432" s="105"/>
      <c r="J2432" s="105"/>
      <c r="K2432" s="105"/>
      <c r="L2432" s="105"/>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3"/>
      <c r="B2433" s="93"/>
      <c r="C2433" s="93"/>
      <c r="D2433" s="93"/>
      <c r="E2433" s="105"/>
      <c r="F2433" s="105"/>
      <c r="G2433" s="105"/>
      <c r="H2433" s="105"/>
      <c r="I2433" s="105"/>
      <c r="J2433" s="105"/>
      <c r="K2433" s="105"/>
      <c r="L2433" s="105"/>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3"/>
      <c r="B2434" s="93"/>
      <c r="C2434" s="93"/>
      <c r="D2434" s="93"/>
      <c r="E2434" s="105"/>
      <c r="F2434" s="105"/>
      <c r="G2434" s="105"/>
      <c r="H2434" s="105"/>
      <c r="I2434" s="105"/>
      <c r="J2434" s="105"/>
      <c r="K2434" s="105"/>
      <c r="L2434" s="105"/>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3"/>
      <c r="B2435" s="93"/>
      <c r="C2435" s="93"/>
      <c r="D2435" s="93"/>
      <c r="E2435" s="105"/>
      <c r="F2435" s="105"/>
      <c r="G2435" s="105"/>
      <c r="H2435" s="105"/>
      <c r="I2435" s="105"/>
      <c r="J2435" s="105"/>
      <c r="K2435" s="105"/>
      <c r="L2435" s="10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3"/>
      <c r="B2436" s="93"/>
      <c r="C2436" s="93"/>
      <c r="D2436" s="93"/>
      <c r="E2436" s="105"/>
      <c r="F2436" s="105"/>
      <c r="G2436" s="105"/>
      <c r="H2436" s="105"/>
      <c r="I2436" s="105"/>
      <c r="J2436" s="105"/>
      <c r="K2436" s="105"/>
      <c r="L2436" s="105"/>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3"/>
      <c r="B2437" s="93"/>
      <c r="C2437" s="93"/>
      <c r="D2437" s="93"/>
      <c r="E2437" s="105"/>
      <c r="F2437" s="105"/>
      <c r="G2437" s="105"/>
      <c r="H2437" s="105"/>
      <c r="I2437" s="105"/>
      <c r="J2437" s="105"/>
      <c r="K2437" s="105"/>
      <c r="L2437" s="105"/>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3"/>
      <c r="B2438" s="93"/>
      <c r="C2438" s="93"/>
      <c r="D2438" s="93"/>
      <c r="E2438" s="105"/>
      <c r="F2438" s="105"/>
      <c r="G2438" s="105"/>
      <c r="H2438" s="105"/>
      <c r="I2438" s="105"/>
      <c r="J2438" s="105"/>
      <c r="K2438" s="105"/>
      <c r="L2438" s="105"/>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3"/>
      <c r="B2439" s="93"/>
      <c r="C2439" s="93"/>
      <c r="D2439" s="93"/>
      <c r="E2439" s="105"/>
      <c r="F2439" s="105"/>
      <c r="G2439" s="105"/>
      <c r="H2439" s="105"/>
      <c r="I2439" s="105"/>
      <c r="J2439" s="105"/>
      <c r="K2439" s="105"/>
      <c r="L2439" s="105"/>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3"/>
      <c r="B2440" s="93"/>
      <c r="C2440" s="93"/>
      <c r="D2440" s="93"/>
      <c r="E2440" s="105"/>
      <c r="F2440" s="105"/>
      <c r="G2440" s="105"/>
      <c r="H2440" s="105"/>
      <c r="I2440" s="105"/>
      <c r="J2440" s="105"/>
      <c r="K2440" s="105"/>
      <c r="L2440" s="105"/>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3"/>
      <c r="B2441" s="93"/>
      <c r="C2441" s="93"/>
      <c r="D2441" s="93"/>
      <c r="E2441" s="105"/>
      <c r="F2441" s="105"/>
      <c r="G2441" s="105"/>
      <c r="H2441" s="105"/>
      <c r="I2441" s="105"/>
      <c r="J2441" s="105"/>
      <c r="K2441" s="105"/>
      <c r="L2441" s="105"/>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3"/>
      <c r="B2442" s="93"/>
      <c r="C2442" s="93"/>
      <c r="D2442" s="93"/>
      <c r="E2442" s="105"/>
      <c r="F2442" s="105"/>
      <c r="G2442" s="105"/>
      <c r="H2442" s="105"/>
      <c r="I2442" s="105"/>
      <c r="J2442" s="105"/>
      <c r="K2442" s="105"/>
      <c r="L2442" s="105"/>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3"/>
      <c r="B2443" s="93"/>
      <c r="C2443" s="93"/>
      <c r="D2443" s="93"/>
      <c r="E2443" s="105"/>
      <c r="F2443" s="105"/>
      <c r="G2443" s="105"/>
      <c r="H2443" s="105"/>
      <c r="I2443" s="105"/>
      <c r="J2443" s="105"/>
      <c r="K2443" s="105"/>
      <c r="L2443" s="105"/>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3"/>
      <c r="B2444" s="93"/>
      <c r="C2444" s="93"/>
      <c r="D2444" s="93"/>
      <c r="E2444" s="105"/>
      <c r="F2444" s="105"/>
      <c r="G2444" s="105"/>
      <c r="H2444" s="105"/>
      <c r="I2444" s="105"/>
      <c r="J2444" s="105"/>
      <c r="K2444" s="105"/>
      <c r="L2444" s="105"/>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3"/>
      <c r="B2445" s="93"/>
      <c r="C2445" s="93"/>
      <c r="D2445" s="93"/>
      <c r="E2445" s="105"/>
      <c r="F2445" s="105"/>
      <c r="G2445" s="105"/>
      <c r="H2445" s="105"/>
      <c r="I2445" s="105"/>
      <c r="J2445" s="105"/>
      <c r="K2445" s="105"/>
      <c r="L2445" s="10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3"/>
      <c r="B2446" s="93"/>
      <c r="C2446" s="93"/>
      <c r="D2446" s="93"/>
      <c r="E2446" s="105"/>
      <c r="F2446" s="105"/>
      <c r="G2446" s="105"/>
      <c r="H2446" s="105"/>
      <c r="I2446" s="105"/>
      <c r="J2446" s="105"/>
      <c r="K2446" s="105"/>
      <c r="L2446" s="105"/>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3"/>
      <c r="B2447" s="93"/>
      <c r="C2447" s="93"/>
      <c r="D2447" s="93"/>
      <c r="E2447" s="105"/>
      <c r="F2447" s="105"/>
      <c r="G2447" s="105"/>
      <c r="H2447" s="105"/>
      <c r="I2447" s="105"/>
      <c r="J2447" s="105"/>
      <c r="K2447" s="105"/>
      <c r="L2447" s="105"/>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3"/>
      <c r="B2448" s="93"/>
      <c r="C2448" s="93"/>
      <c r="D2448" s="93"/>
      <c r="E2448" s="105"/>
      <c r="F2448" s="105"/>
      <c r="G2448" s="105"/>
      <c r="H2448" s="105"/>
      <c r="I2448" s="105"/>
      <c r="J2448" s="105"/>
      <c r="K2448" s="105"/>
      <c r="L2448" s="105"/>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3"/>
      <c r="B2449" s="93"/>
      <c r="C2449" s="93"/>
      <c r="D2449" s="93"/>
      <c r="E2449" s="105"/>
      <c r="F2449" s="105"/>
      <c r="G2449" s="105"/>
      <c r="H2449" s="105"/>
      <c r="I2449" s="105"/>
      <c r="J2449" s="105"/>
      <c r="K2449" s="105"/>
      <c r="L2449" s="105"/>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3"/>
      <c r="B2450" s="93"/>
      <c r="C2450" s="93"/>
      <c r="D2450" s="93"/>
      <c r="E2450" s="105"/>
      <c r="F2450" s="105"/>
      <c r="G2450" s="105"/>
      <c r="H2450" s="105"/>
      <c r="I2450" s="105"/>
      <c r="J2450" s="105"/>
      <c r="K2450" s="105"/>
      <c r="L2450" s="105"/>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3"/>
      <c r="B2451" s="93"/>
      <c r="C2451" s="93"/>
      <c r="D2451" s="93"/>
      <c r="E2451" s="105"/>
      <c r="F2451" s="105"/>
      <c r="G2451" s="105"/>
      <c r="H2451" s="105"/>
      <c r="I2451" s="105"/>
      <c r="J2451" s="105"/>
      <c r="K2451" s="105"/>
      <c r="L2451" s="105"/>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3"/>
      <c r="B2452" s="93"/>
      <c r="C2452" s="93"/>
      <c r="D2452" s="93"/>
      <c r="E2452" s="105"/>
      <c r="F2452" s="105"/>
      <c r="G2452" s="105"/>
      <c r="H2452" s="105"/>
      <c r="I2452" s="105"/>
      <c r="J2452" s="105"/>
      <c r="K2452" s="105"/>
      <c r="L2452" s="105"/>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3"/>
      <c r="B2453" s="93"/>
      <c r="C2453" s="93"/>
      <c r="D2453" s="93"/>
      <c r="E2453" s="105"/>
      <c r="F2453" s="105"/>
      <c r="G2453" s="105"/>
      <c r="H2453" s="105"/>
      <c r="I2453" s="105"/>
      <c r="J2453" s="105"/>
      <c r="K2453" s="105"/>
      <c r="L2453" s="105"/>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3"/>
      <c r="B2454" s="93"/>
      <c r="C2454" s="93"/>
      <c r="D2454" s="93"/>
      <c r="E2454" s="105"/>
      <c r="F2454" s="105"/>
      <c r="G2454" s="105"/>
      <c r="H2454" s="105"/>
      <c r="I2454" s="105"/>
      <c r="J2454" s="105"/>
      <c r="K2454" s="105"/>
      <c r="L2454" s="105"/>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3"/>
      <c r="B2455" s="93"/>
      <c r="C2455" s="93"/>
      <c r="D2455" s="93"/>
      <c r="E2455" s="105"/>
      <c r="F2455" s="105"/>
      <c r="G2455" s="105"/>
      <c r="H2455" s="105"/>
      <c r="I2455" s="105"/>
      <c r="J2455" s="105"/>
      <c r="K2455" s="105"/>
      <c r="L2455" s="10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3"/>
      <c r="B2456" s="93"/>
      <c r="C2456" s="93"/>
      <c r="D2456" s="93"/>
      <c r="E2456" s="105"/>
      <c r="F2456" s="105"/>
      <c r="G2456" s="105"/>
      <c r="H2456" s="105"/>
      <c r="I2456" s="105"/>
      <c r="J2456" s="105"/>
      <c r="K2456" s="105"/>
      <c r="L2456" s="105"/>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3"/>
      <c r="B2457" s="93"/>
      <c r="C2457" s="93"/>
      <c r="D2457" s="93"/>
      <c r="E2457" s="105"/>
      <c r="F2457" s="105"/>
      <c r="G2457" s="105"/>
      <c r="H2457" s="105"/>
      <c r="I2457" s="105"/>
      <c r="J2457" s="105"/>
      <c r="K2457" s="105"/>
      <c r="L2457" s="105"/>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3"/>
      <c r="B2458" s="93"/>
      <c r="C2458" s="93"/>
      <c r="D2458" s="93"/>
      <c r="E2458" s="105"/>
      <c r="F2458" s="105"/>
      <c r="G2458" s="105"/>
      <c r="H2458" s="105"/>
      <c r="I2458" s="105"/>
      <c r="J2458" s="105"/>
      <c r="K2458" s="105"/>
      <c r="L2458" s="105"/>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3"/>
      <c r="B2459" s="93"/>
      <c r="C2459" s="93"/>
      <c r="D2459" s="93"/>
      <c r="E2459" s="105"/>
      <c r="F2459" s="105"/>
      <c r="G2459" s="105"/>
      <c r="H2459" s="105"/>
      <c r="I2459" s="105"/>
      <c r="J2459" s="105"/>
      <c r="K2459" s="105"/>
      <c r="L2459" s="105"/>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3"/>
      <c r="B2460" s="93"/>
      <c r="C2460" s="93"/>
      <c r="D2460" s="93"/>
      <c r="E2460" s="105"/>
      <c r="F2460" s="105"/>
      <c r="G2460" s="105"/>
      <c r="H2460" s="105"/>
      <c r="I2460" s="105"/>
      <c r="J2460" s="105"/>
      <c r="K2460" s="105"/>
      <c r="L2460" s="105"/>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3"/>
      <c r="B2461" s="93"/>
      <c r="C2461" s="93"/>
      <c r="D2461" s="93"/>
      <c r="E2461" s="105"/>
      <c r="F2461" s="105"/>
      <c r="G2461" s="105"/>
      <c r="H2461" s="105"/>
      <c r="I2461" s="105"/>
      <c r="J2461" s="105"/>
      <c r="K2461" s="105"/>
      <c r="L2461" s="105"/>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3"/>
      <c r="B2462" s="93"/>
      <c r="C2462" s="93"/>
      <c r="D2462" s="93"/>
      <c r="E2462" s="105"/>
      <c r="F2462" s="105"/>
      <c r="G2462" s="105"/>
      <c r="H2462" s="105"/>
      <c r="I2462" s="105"/>
      <c r="J2462" s="105"/>
      <c r="K2462" s="105"/>
      <c r="L2462" s="105"/>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3"/>
      <c r="B2463" s="93"/>
      <c r="C2463" s="93"/>
      <c r="D2463" s="93"/>
      <c r="E2463" s="105"/>
      <c r="F2463" s="105"/>
      <c r="G2463" s="105"/>
      <c r="H2463" s="105"/>
      <c r="I2463" s="105"/>
      <c r="J2463" s="105"/>
      <c r="K2463" s="105"/>
      <c r="L2463" s="105"/>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3"/>
      <c r="B2464" s="93"/>
      <c r="C2464" s="93"/>
      <c r="D2464" s="93"/>
      <c r="E2464" s="105"/>
      <c r="F2464" s="105"/>
      <c r="G2464" s="105"/>
      <c r="H2464" s="105"/>
      <c r="I2464" s="105"/>
      <c r="J2464" s="105"/>
      <c r="K2464" s="105"/>
      <c r="L2464" s="105"/>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3"/>
      <c r="B2465" s="93"/>
      <c r="C2465" s="93"/>
      <c r="D2465" s="93"/>
      <c r="E2465" s="105"/>
      <c r="F2465" s="105"/>
      <c r="G2465" s="105"/>
      <c r="H2465" s="105"/>
      <c r="I2465" s="105"/>
      <c r="J2465" s="105"/>
      <c r="K2465" s="105"/>
      <c r="L2465" s="10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3"/>
      <c r="B2466" s="93"/>
      <c r="C2466" s="93"/>
      <c r="D2466" s="93"/>
      <c r="E2466" s="105"/>
      <c r="F2466" s="105"/>
      <c r="G2466" s="105"/>
      <c r="H2466" s="105"/>
      <c r="I2466" s="105"/>
      <c r="J2466" s="105"/>
      <c r="K2466" s="105"/>
      <c r="L2466" s="105"/>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3"/>
      <c r="B2467" s="93"/>
      <c r="C2467" s="93"/>
      <c r="D2467" s="93"/>
      <c r="E2467" s="105"/>
      <c r="F2467" s="105"/>
      <c r="G2467" s="105"/>
      <c r="H2467" s="105"/>
      <c r="I2467" s="105"/>
      <c r="J2467" s="105"/>
      <c r="K2467" s="105"/>
      <c r="L2467" s="105"/>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3"/>
      <c r="B2468" s="93"/>
      <c r="C2468" s="93"/>
      <c r="D2468" s="93"/>
      <c r="E2468" s="105"/>
      <c r="F2468" s="105"/>
      <c r="G2468" s="105"/>
      <c r="H2468" s="105"/>
      <c r="I2468" s="105"/>
      <c r="J2468" s="105"/>
      <c r="K2468" s="105"/>
      <c r="L2468" s="105"/>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3"/>
      <c r="B2469" s="93"/>
      <c r="C2469" s="93"/>
      <c r="D2469" s="93"/>
      <c r="E2469" s="105"/>
      <c r="F2469" s="105"/>
      <c r="G2469" s="105"/>
      <c r="H2469" s="105"/>
      <c r="I2469" s="105"/>
      <c r="J2469" s="105"/>
      <c r="K2469" s="105"/>
      <c r="L2469" s="105"/>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3"/>
      <c r="B2470" s="93"/>
      <c r="C2470" s="93"/>
      <c r="D2470" s="93"/>
      <c r="E2470" s="105"/>
      <c r="F2470" s="105"/>
      <c r="G2470" s="105"/>
      <c r="H2470" s="105"/>
      <c r="I2470" s="105"/>
      <c r="J2470" s="105"/>
      <c r="K2470" s="105"/>
      <c r="L2470" s="105"/>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3"/>
      <c r="B2471" s="93"/>
      <c r="C2471" s="93"/>
      <c r="D2471" s="93"/>
      <c r="E2471" s="105"/>
      <c r="F2471" s="105"/>
      <c r="G2471" s="105"/>
      <c r="H2471" s="105"/>
      <c r="I2471" s="105"/>
      <c r="J2471" s="105"/>
      <c r="K2471" s="105"/>
      <c r="L2471" s="105"/>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3"/>
      <c r="B2472" s="93"/>
      <c r="C2472" s="93"/>
      <c r="D2472" s="93"/>
      <c r="E2472" s="105"/>
      <c r="F2472" s="105"/>
      <c r="G2472" s="105"/>
      <c r="H2472" s="105"/>
      <c r="I2472" s="105"/>
      <c r="J2472" s="105"/>
      <c r="K2472" s="105"/>
      <c r="L2472" s="105"/>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3"/>
      <c r="B2473" s="93"/>
      <c r="C2473" s="93"/>
      <c r="D2473" s="93"/>
      <c r="E2473" s="105"/>
      <c r="F2473" s="105"/>
      <c r="G2473" s="105"/>
      <c r="H2473" s="105"/>
      <c r="I2473" s="105"/>
      <c r="J2473" s="105"/>
      <c r="K2473" s="105"/>
      <c r="L2473" s="105"/>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3"/>
      <c r="B2474" s="93"/>
      <c r="C2474" s="93"/>
      <c r="D2474" s="93"/>
      <c r="E2474" s="105"/>
      <c r="F2474" s="105"/>
      <c r="G2474" s="105"/>
      <c r="H2474" s="105"/>
      <c r="I2474" s="105"/>
      <c r="J2474" s="105"/>
      <c r="K2474" s="105"/>
      <c r="L2474" s="105"/>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3"/>
      <c r="B2475" s="93"/>
      <c r="C2475" s="93"/>
      <c r="D2475" s="93"/>
      <c r="E2475" s="105"/>
      <c r="F2475" s="105"/>
      <c r="G2475" s="105"/>
      <c r="H2475" s="105"/>
      <c r="I2475" s="105"/>
      <c r="J2475" s="105"/>
      <c r="K2475" s="105"/>
      <c r="L2475" s="10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3"/>
      <c r="B2476" s="93"/>
      <c r="C2476" s="93"/>
      <c r="D2476" s="93"/>
      <c r="E2476" s="105"/>
      <c r="F2476" s="105"/>
      <c r="G2476" s="105"/>
      <c r="H2476" s="105"/>
      <c r="I2476" s="105"/>
      <c r="J2476" s="105"/>
      <c r="K2476" s="105"/>
      <c r="L2476" s="105"/>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3"/>
      <c r="B2477" s="93"/>
      <c r="C2477" s="93"/>
      <c r="D2477" s="93"/>
      <c r="E2477" s="105"/>
      <c r="F2477" s="105"/>
      <c r="G2477" s="105"/>
      <c r="H2477" s="105"/>
      <c r="I2477" s="105"/>
      <c r="J2477" s="105"/>
      <c r="K2477" s="105"/>
      <c r="L2477" s="105"/>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3"/>
      <c r="B2478" s="93"/>
      <c r="C2478" s="93"/>
      <c r="D2478" s="93"/>
      <c r="E2478" s="105"/>
      <c r="F2478" s="105"/>
      <c r="G2478" s="105"/>
      <c r="H2478" s="105"/>
      <c r="I2478" s="105"/>
      <c r="J2478" s="105"/>
      <c r="K2478" s="105"/>
      <c r="L2478" s="105"/>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3"/>
      <c r="B2479" s="93"/>
      <c r="C2479" s="93"/>
      <c r="D2479" s="93"/>
      <c r="E2479" s="105"/>
      <c r="F2479" s="105"/>
      <c r="G2479" s="105"/>
      <c r="H2479" s="105"/>
      <c r="I2479" s="105"/>
      <c r="J2479" s="105"/>
      <c r="K2479" s="105"/>
      <c r="L2479" s="105"/>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3"/>
      <c r="B2480" s="93"/>
      <c r="C2480" s="93"/>
      <c r="D2480" s="93"/>
      <c r="E2480" s="105"/>
      <c r="F2480" s="105"/>
      <c r="G2480" s="105"/>
      <c r="H2480" s="105"/>
      <c r="I2480" s="105"/>
      <c r="J2480" s="105"/>
      <c r="K2480" s="105"/>
      <c r="L2480" s="105"/>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3"/>
      <c r="B2481" s="93"/>
      <c r="C2481" s="93"/>
      <c r="D2481" s="93"/>
      <c r="E2481" s="105"/>
      <c r="F2481" s="105"/>
      <c r="G2481" s="105"/>
      <c r="H2481" s="105"/>
      <c r="I2481" s="105"/>
      <c r="J2481" s="105"/>
      <c r="K2481" s="105"/>
      <c r="L2481" s="105"/>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3"/>
      <c r="B2482" s="93"/>
      <c r="C2482" s="93"/>
      <c r="D2482" s="93"/>
      <c r="E2482" s="105"/>
      <c r="F2482" s="105"/>
      <c r="G2482" s="105"/>
      <c r="H2482" s="105"/>
      <c r="I2482" s="105"/>
      <c r="J2482" s="105"/>
      <c r="K2482" s="105"/>
      <c r="L2482" s="105"/>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3"/>
      <c r="B2483" s="93"/>
      <c r="C2483" s="93"/>
      <c r="D2483" s="93"/>
      <c r="E2483" s="105"/>
      <c r="F2483" s="105"/>
      <c r="G2483" s="105"/>
      <c r="H2483" s="105"/>
      <c r="I2483" s="105"/>
      <c r="J2483" s="105"/>
      <c r="K2483" s="105"/>
      <c r="L2483" s="105"/>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3"/>
      <c r="B2484" s="93"/>
      <c r="C2484" s="93"/>
      <c r="D2484" s="93"/>
      <c r="E2484" s="105"/>
      <c r="F2484" s="105"/>
      <c r="G2484" s="105"/>
      <c r="H2484" s="105"/>
      <c r="I2484" s="105"/>
      <c r="J2484" s="105"/>
      <c r="K2484" s="105"/>
      <c r="L2484" s="105"/>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3"/>
      <c r="B2485" s="93"/>
      <c r="C2485" s="93"/>
      <c r="D2485" s="93"/>
      <c r="E2485" s="105"/>
      <c r="F2485" s="105"/>
      <c r="G2485" s="105"/>
      <c r="H2485" s="105"/>
      <c r="I2485" s="105"/>
      <c r="J2485" s="105"/>
      <c r="K2485" s="105"/>
      <c r="L2485" s="10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3"/>
      <c r="B2486" s="93"/>
      <c r="C2486" s="93"/>
      <c r="D2486" s="93"/>
      <c r="E2486" s="105"/>
      <c r="F2486" s="105"/>
      <c r="G2486" s="105"/>
      <c r="H2486" s="105"/>
      <c r="I2486" s="105"/>
      <c r="J2486" s="105"/>
      <c r="K2486" s="105"/>
      <c r="L2486" s="105"/>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3"/>
      <c r="B2487" s="93"/>
      <c r="C2487" s="93"/>
      <c r="D2487" s="93"/>
      <c r="E2487" s="105"/>
      <c r="F2487" s="105"/>
      <c r="G2487" s="105"/>
      <c r="H2487" s="105"/>
      <c r="I2487" s="105"/>
      <c r="J2487" s="105"/>
      <c r="K2487" s="105"/>
      <c r="L2487" s="105"/>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3"/>
      <c r="B2488" s="93"/>
      <c r="C2488" s="93"/>
      <c r="D2488" s="93"/>
      <c r="E2488" s="105"/>
      <c r="F2488" s="105"/>
      <c r="G2488" s="105"/>
      <c r="H2488" s="105"/>
      <c r="I2488" s="105"/>
      <c r="J2488" s="105"/>
      <c r="K2488" s="105"/>
      <c r="L2488" s="105"/>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3"/>
      <c r="B2489" s="93"/>
      <c r="C2489" s="93"/>
      <c r="D2489" s="93"/>
      <c r="E2489" s="105"/>
      <c r="F2489" s="105"/>
      <c r="G2489" s="105"/>
      <c r="H2489" s="105"/>
      <c r="I2489" s="105"/>
      <c r="J2489" s="105"/>
      <c r="K2489" s="105"/>
      <c r="L2489" s="105"/>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3"/>
      <c r="B2490" s="93"/>
      <c r="C2490" s="93"/>
      <c r="D2490" s="93"/>
      <c r="E2490" s="105"/>
      <c r="F2490" s="105"/>
      <c r="G2490" s="105"/>
      <c r="H2490" s="105"/>
      <c r="I2490" s="105"/>
      <c r="J2490" s="105"/>
      <c r="K2490" s="105"/>
      <c r="L2490" s="105"/>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3"/>
      <c r="B2491" s="93"/>
      <c r="C2491" s="93"/>
      <c r="D2491" s="93"/>
      <c r="E2491" s="105"/>
      <c r="F2491" s="105"/>
      <c r="G2491" s="105"/>
      <c r="H2491" s="105"/>
      <c r="I2491" s="105"/>
      <c r="J2491" s="105"/>
      <c r="K2491" s="105"/>
      <c r="L2491" s="105"/>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3"/>
      <c r="B2492" s="93"/>
      <c r="C2492" s="93"/>
      <c r="D2492" s="93"/>
      <c r="E2492" s="105"/>
      <c r="F2492" s="105"/>
      <c r="G2492" s="105"/>
      <c r="H2492" s="105"/>
      <c r="I2492" s="105"/>
      <c r="J2492" s="105"/>
      <c r="K2492" s="105"/>
      <c r="L2492" s="105"/>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3"/>
      <c r="B2493" s="93"/>
      <c r="C2493" s="93"/>
      <c r="D2493" s="93"/>
      <c r="E2493" s="105"/>
      <c r="F2493" s="105"/>
      <c r="G2493" s="105"/>
      <c r="H2493" s="105"/>
      <c r="I2493" s="105"/>
      <c r="J2493" s="105"/>
      <c r="K2493" s="105"/>
      <c r="L2493" s="105"/>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3"/>
      <c r="B2494" s="93"/>
      <c r="C2494" s="93"/>
      <c r="D2494" s="93"/>
      <c r="E2494" s="105"/>
      <c r="F2494" s="105"/>
      <c r="G2494" s="105"/>
      <c r="H2494" s="105"/>
      <c r="I2494" s="105"/>
      <c r="J2494" s="105"/>
      <c r="K2494" s="105"/>
      <c r="L2494" s="105"/>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3"/>
      <c r="B2495" s="93"/>
      <c r="C2495" s="93"/>
      <c r="D2495" s="93"/>
      <c r="E2495" s="105"/>
      <c r="F2495" s="105"/>
      <c r="G2495" s="105"/>
      <c r="H2495" s="105"/>
      <c r="I2495" s="105"/>
      <c r="J2495" s="105"/>
      <c r="K2495" s="105"/>
      <c r="L2495" s="10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3"/>
      <c r="B2496" s="93"/>
      <c r="C2496" s="93"/>
      <c r="D2496" s="93"/>
      <c r="E2496" s="105"/>
      <c r="F2496" s="105"/>
      <c r="G2496" s="105"/>
      <c r="H2496" s="105"/>
      <c r="I2496" s="105"/>
      <c r="J2496" s="105"/>
      <c r="K2496" s="105"/>
      <c r="L2496" s="105"/>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3"/>
      <c r="B2497" s="93"/>
      <c r="C2497" s="93"/>
      <c r="D2497" s="93"/>
      <c r="E2497" s="105"/>
      <c r="F2497" s="105"/>
      <c r="G2497" s="105"/>
      <c r="H2497" s="105"/>
      <c r="I2497" s="105"/>
      <c r="J2497" s="105"/>
      <c r="K2497" s="105"/>
      <c r="L2497" s="105"/>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3"/>
      <c r="B2498" s="93"/>
      <c r="C2498" s="93"/>
      <c r="D2498" s="93"/>
      <c r="E2498" s="105"/>
      <c r="F2498" s="105"/>
      <c r="G2498" s="105"/>
      <c r="H2498" s="105"/>
      <c r="I2498" s="105"/>
      <c r="J2498" s="105"/>
      <c r="K2498" s="105"/>
      <c r="L2498" s="105"/>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3"/>
      <c r="B2499" s="93"/>
      <c r="C2499" s="93"/>
      <c r="D2499" s="93"/>
      <c r="E2499" s="105"/>
      <c r="F2499" s="105"/>
      <c r="G2499" s="105"/>
      <c r="H2499" s="105"/>
      <c r="I2499" s="105"/>
      <c r="J2499" s="105"/>
      <c r="K2499" s="105"/>
      <c r="L2499" s="105"/>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3"/>
      <c r="B2500" s="93"/>
      <c r="C2500" s="93"/>
      <c r="D2500" s="93"/>
      <c r="E2500" s="105"/>
      <c r="F2500" s="105"/>
      <c r="G2500" s="105"/>
      <c r="H2500" s="105"/>
      <c r="I2500" s="105"/>
      <c r="J2500" s="105"/>
      <c r="K2500" s="105"/>
      <c r="L2500" s="105"/>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3"/>
      <c r="B2501" s="93"/>
      <c r="C2501" s="93"/>
      <c r="D2501" s="93"/>
      <c r="E2501" s="105"/>
      <c r="F2501" s="105"/>
      <c r="G2501" s="105"/>
      <c r="H2501" s="105"/>
      <c r="I2501" s="105"/>
      <c r="J2501" s="105"/>
      <c r="K2501" s="105"/>
      <c r="L2501" s="105"/>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3"/>
      <c r="B2502" s="93"/>
      <c r="C2502" s="93"/>
      <c r="D2502" s="93"/>
      <c r="E2502" s="105"/>
      <c r="F2502" s="105"/>
      <c r="G2502" s="105"/>
      <c r="H2502" s="105"/>
      <c r="I2502" s="105"/>
      <c r="J2502" s="105"/>
      <c r="K2502" s="105"/>
      <c r="L2502" s="105"/>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3"/>
      <c r="B2503" s="93"/>
      <c r="C2503" s="93"/>
      <c r="D2503" s="93"/>
      <c r="E2503" s="105"/>
      <c r="F2503" s="105"/>
      <c r="G2503" s="105"/>
      <c r="H2503" s="105"/>
      <c r="I2503" s="105"/>
      <c r="J2503" s="105"/>
      <c r="K2503" s="105"/>
      <c r="L2503" s="105"/>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3"/>
      <c r="B2504" s="93"/>
      <c r="C2504" s="93"/>
      <c r="D2504" s="93"/>
      <c r="E2504" s="105"/>
      <c r="F2504" s="105"/>
      <c r="G2504" s="105"/>
      <c r="H2504" s="105"/>
      <c r="I2504" s="105"/>
      <c r="J2504" s="105"/>
      <c r="K2504" s="105"/>
      <c r="L2504" s="105"/>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3"/>
      <c r="B2505" s="93"/>
      <c r="C2505" s="93"/>
      <c r="D2505" s="93"/>
      <c r="E2505" s="105"/>
      <c r="F2505" s="105"/>
      <c r="G2505" s="105"/>
      <c r="H2505" s="105"/>
      <c r="I2505" s="105"/>
      <c r="J2505" s="105"/>
      <c r="K2505" s="105"/>
      <c r="L2505" s="1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3"/>
      <c r="B2506" s="93"/>
      <c r="C2506" s="93"/>
      <c r="D2506" s="93"/>
      <c r="E2506" s="105"/>
      <c r="F2506" s="105"/>
      <c r="G2506" s="105"/>
      <c r="H2506" s="105"/>
      <c r="I2506" s="105"/>
      <c r="J2506" s="105"/>
      <c r="K2506" s="105"/>
      <c r="L2506" s="105"/>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3"/>
      <c r="B2507" s="93"/>
      <c r="C2507" s="93"/>
      <c r="D2507" s="93"/>
      <c r="E2507" s="105"/>
      <c r="F2507" s="105"/>
      <c r="G2507" s="105"/>
      <c r="H2507" s="105"/>
      <c r="I2507" s="105"/>
      <c r="J2507" s="105"/>
      <c r="K2507" s="105"/>
      <c r="L2507" s="105"/>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3"/>
      <c r="B2508" s="93"/>
      <c r="C2508" s="93"/>
      <c r="D2508" s="93"/>
      <c r="E2508" s="105"/>
      <c r="F2508" s="105"/>
      <c r="G2508" s="105"/>
      <c r="H2508" s="105"/>
      <c r="I2508" s="105"/>
      <c r="J2508" s="105"/>
      <c r="K2508" s="105"/>
      <c r="L2508" s="105"/>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3"/>
      <c r="B2509" s="93"/>
      <c r="C2509" s="93"/>
      <c r="D2509" s="93"/>
      <c r="E2509" s="105"/>
      <c r="F2509" s="105"/>
      <c r="G2509" s="105"/>
      <c r="H2509" s="105"/>
      <c r="I2509" s="105"/>
      <c r="J2509" s="105"/>
      <c r="K2509" s="105"/>
      <c r="L2509" s="105"/>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3"/>
      <c r="B2510" s="93"/>
      <c r="C2510" s="93"/>
      <c r="D2510" s="93"/>
      <c r="E2510" s="105"/>
      <c r="F2510" s="105"/>
      <c r="G2510" s="105"/>
      <c r="H2510" s="105"/>
      <c r="I2510" s="105"/>
      <c r="J2510" s="105"/>
      <c r="K2510" s="105"/>
      <c r="L2510" s="105"/>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3"/>
      <c r="B2511" s="93"/>
      <c r="C2511" s="93"/>
      <c r="D2511" s="93"/>
      <c r="E2511" s="105"/>
      <c r="F2511" s="105"/>
      <c r="G2511" s="105"/>
      <c r="H2511" s="105"/>
      <c r="I2511" s="105"/>
      <c r="J2511" s="105"/>
      <c r="K2511" s="105"/>
      <c r="L2511" s="105"/>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3"/>
      <c r="B2512" s="93"/>
      <c r="C2512" s="93"/>
      <c r="D2512" s="93"/>
      <c r="E2512" s="105"/>
      <c r="F2512" s="105"/>
      <c r="G2512" s="105"/>
      <c r="H2512" s="105"/>
      <c r="I2512" s="105"/>
      <c r="J2512" s="105"/>
      <c r="K2512" s="105"/>
      <c r="L2512" s="105"/>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3"/>
      <c r="B2513" s="93"/>
      <c r="C2513" s="93"/>
      <c r="D2513" s="93"/>
      <c r="E2513" s="105"/>
      <c r="F2513" s="105"/>
      <c r="G2513" s="105"/>
      <c r="H2513" s="105"/>
      <c r="I2513" s="105"/>
      <c r="J2513" s="105"/>
      <c r="K2513" s="105"/>
      <c r="L2513" s="105"/>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3"/>
      <c r="B2514" s="93"/>
      <c r="C2514" s="93"/>
      <c r="D2514" s="93"/>
      <c r="E2514" s="105"/>
      <c r="F2514" s="105"/>
      <c r="G2514" s="105"/>
      <c r="H2514" s="105"/>
      <c r="I2514" s="105"/>
      <c r="J2514" s="105"/>
      <c r="K2514" s="105"/>
      <c r="L2514" s="105"/>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3"/>
      <c r="B2515" s="93"/>
      <c r="C2515" s="93"/>
      <c r="D2515" s="93"/>
      <c r="E2515" s="105"/>
      <c r="F2515" s="105"/>
      <c r="G2515" s="105"/>
      <c r="H2515" s="105"/>
      <c r="I2515" s="105"/>
      <c r="J2515" s="105"/>
      <c r="K2515" s="105"/>
      <c r="L2515" s="10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3"/>
      <c r="B2516" s="93"/>
      <c r="C2516" s="93"/>
      <c r="D2516" s="93"/>
      <c r="E2516" s="105"/>
      <c r="F2516" s="105"/>
      <c r="G2516" s="105"/>
      <c r="H2516" s="105"/>
      <c r="I2516" s="105"/>
      <c r="J2516" s="105"/>
      <c r="K2516" s="105"/>
      <c r="L2516" s="105"/>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3"/>
      <c r="B2517" s="93"/>
      <c r="C2517" s="93"/>
      <c r="D2517" s="93"/>
      <c r="E2517" s="105"/>
      <c r="F2517" s="105"/>
      <c r="G2517" s="105"/>
      <c r="H2517" s="105"/>
      <c r="I2517" s="105"/>
      <c r="J2517" s="105"/>
      <c r="K2517" s="105"/>
      <c r="L2517" s="105"/>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3"/>
      <c r="B2518" s="93"/>
      <c r="C2518" s="93"/>
      <c r="D2518" s="93"/>
      <c r="E2518" s="105"/>
      <c r="F2518" s="105"/>
      <c r="G2518" s="105"/>
      <c r="H2518" s="105"/>
      <c r="I2518" s="105"/>
      <c r="J2518" s="105"/>
      <c r="K2518" s="105"/>
      <c r="L2518" s="105"/>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3"/>
      <c r="B2519" s="93"/>
      <c r="C2519" s="93"/>
      <c r="D2519" s="93"/>
      <c r="E2519" s="105"/>
      <c r="F2519" s="105"/>
      <c r="G2519" s="105"/>
      <c r="H2519" s="105"/>
      <c r="I2519" s="105"/>
      <c r="J2519" s="105"/>
      <c r="K2519" s="105"/>
      <c r="L2519" s="105"/>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3"/>
      <c r="B2520" s="93"/>
      <c r="C2520" s="93"/>
      <c r="D2520" s="93"/>
      <c r="E2520" s="105"/>
      <c r="F2520" s="105"/>
      <c r="G2520" s="105"/>
      <c r="H2520" s="105"/>
      <c r="I2520" s="105"/>
      <c r="J2520" s="105"/>
      <c r="K2520" s="105"/>
      <c r="L2520" s="105"/>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3"/>
      <c r="B2521" s="93"/>
      <c r="C2521" s="93"/>
      <c r="D2521" s="93"/>
      <c r="E2521" s="105"/>
      <c r="F2521" s="105"/>
      <c r="G2521" s="105"/>
      <c r="H2521" s="105"/>
      <c r="I2521" s="105"/>
      <c r="J2521" s="105"/>
      <c r="K2521" s="105"/>
      <c r="L2521" s="105"/>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3"/>
      <c r="B2522" s="93"/>
      <c r="C2522" s="93"/>
      <c r="D2522" s="93"/>
      <c r="E2522" s="105"/>
      <c r="F2522" s="105"/>
      <c r="G2522" s="105"/>
      <c r="H2522" s="105"/>
      <c r="I2522" s="105"/>
      <c r="J2522" s="105"/>
      <c r="K2522" s="105"/>
      <c r="L2522" s="105"/>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3"/>
      <c r="B2523" s="93"/>
      <c r="C2523" s="93"/>
      <c r="D2523" s="93"/>
      <c r="E2523" s="105"/>
      <c r="F2523" s="105"/>
      <c r="G2523" s="105"/>
      <c r="H2523" s="105"/>
      <c r="I2523" s="105"/>
      <c r="J2523" s="105"/>
      <c r="K2523" s="105"/>
      <c r="L2523" s="105"/>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3"/>
      <c r="B2524" s="93"/>
      <c r="C2524" s="93"/>
      <c r="D2524" s="93"/>
      <c r="E2524" s="105"/>
      <c r="F2524" s="105"/>
      <c r="G2524" s="105"/>
      <c r="H2524" s="105"/>
      <c r="I2524" s="105"/>
      <c r="J2524" s="105"/>
      <c r="K2524" s="105"/>
      <c r="L2524" s="105"/>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3"/>
      <c r="B2525" s="93"/>
      <c r="C2525" s="93"/>
      <c r="D2525" s="93"/>
      <c r="E2525" s="105"/>
      <c r="F2525" s="105"/>
      <c r="G2525" s="105"/>
      <c r="H2525" s="105"/>
      <c r="I2525" s="105"/>
      <c r="J2525" s="105"/>
      <c r="K2525" s="105"/>
      <c r="L2525" s="10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3"/>
      <c r="B2526" s="93"/>
      <c r="C2526" s="93"/>
      <c r="D2526" s="93"/>
      <c r="E2526" s="105"/>
      <c r="F2526" s="105"/>
      <c r="G2526" s="105"/>
      <c r="H2526" s="105"/>
      <c r="I2526" s="105"/>
      <c r="J2526" s="105"/>
      <c r="K2526" s="105"/>
      <c r="L2526" s="105"/>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3"/>
      <c r="B2527" s="93"/>
      <c r="C2527" s="93"/>
      <c r="D2527" s="93"/>
      <c r="E2527" s="105"/>
      <c r="F2527" s="105"/>
      <c r="G2527" s="105"/>
      <c r="H2527" s="105"/>
      <c r="I2527" s="105"/>
      <c r="J2527" s="105"/>
      <c r="K2527" s="105"/>
      <c r="L2527" s="105"/>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3"/>
      <c r="B2528" s="93"/>
      <c r="C2528" s="93"/>
      <c r="D2528" s="93"/>
      <c r="E2528" s="105"/>
      <c r="F2528" s="105"/>
      <c r="G2528" s="105"/>
      <c r="H2528" s="105"/>
      <c r="I2528" s="105"/>
      <c r="J2528" s="105"/>
      <c r="K2528" s="105"/>
      <c r="L2528" s="105"/>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3"/>
      <c r="B2529" s="93"/>
      <c r="C2529" s="93"/>
      <c r="D2529" s="93"/>
      <c r="E2529" s="105"/>
      <c r="F2529" s="105"/>
      <c r="G2529" s="105"/>
      <c r="H2529" s="105"/>
      <c r="I2529" s="105"/>
      <c r="J2529" s="105"/>
      <c r="K2529" s="105"/>
      <c r="L2529" s="105"/>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3"/>
      <c r="B2530" s="93"/>
      <c r="C2530" s="93"/>
      <c r="D2530" s="93"/>
      <c r="E2530" s="105"/>
      <c r="F2530" s="105"/>
      <c r="G2530" s="105"/>
      <c r="H2530" s="105"/>
      <c r="I2530" s="105"/>
      <c r="J2530" s="105"/>
      <c r="K2530" s="105"/>
      <c r="L2530" s="105"/>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3"/>
      <c r="B2531" s="93"/>
      <c r="C2531" s="93"/>
      <c r="D2531" s="93"/>
      <c r="E2531" s="105"/>
      <c r="F2531" s="105"/>
      <c r="G2531" s="105"/>
      <c r="H2531" s="105"/>
      <c r="I2531" s="105"/>
      <c r="J2531" s="105"/>
      <c r="K2531" s="105"/>
      <c r="L2531" s="105"/>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3"/>
      <c r="B2532" s="93"/>
      <c r="C2532" s="93"/>
      <c r="D2532" s="93"/>
      <c r="E2532" s="105"/>
      <c r="F2532" s="105"/>
      <c r="G2532" s="105"/>
      <c r="H2532" s="105"/>
      <c r="I2532" s="105"/>
      <c r="J2532" s="105"/>
      <c r="K2532" s="105"/>
      <c r="L2532" s="105"/>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3"/>
      <c r="B2533" s="93"/>
      <c r="C2533" s="93"/>
      <c r="D2533" s="93"/>
      <c r="E2533" s="105"/>
      <c r="F2533" s="105"/>
      <c r="G2533" s="105"/>
      <c r="H2533" s="105"/>
      <c r="I2533" s="105"/>
      <c r="J2533" s="105"/>
      <c r="K2533" s="105"/>
      <c r="L2533" s="105"/>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3"/>
      <c r="B2534" s="93"/>
      <c r="C2534" s="93"/>
      <c r="D2534" s="93"/>
      <c r="E2534" s="105"/>
      <c r="F2534" s="105"/>
      <c r="G2534" s="105"/>
      <c r="H2534" s="105"/>
      <c r="I2534" s="105"/>
      <c r="J2534" s="105"/>
      <c r="K2534" s="105"/>
      <c r="L2534" s="105"/>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3"/>
      <c r="B2535" s="93"/>
      <c r="C2535" s="93"/>
      <c r="D2535" s="93"/>
      <c r="E2535" s="105"/>
      <c r="F2535" s="105"/>
      <c r="G2535" s="105"/>
      <c r="H2535" s="105"/>
      <c r="I2535" s="105"/>
      <c r="J2535" s="105"/>
      <c r="K2535" s="105"/>
      <c r="L2535" s="10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3"/>
      <c r="B2536" s="93"/>
      <c r="C2536" s="93"/>
      <c r="D2536" s="93"/>
      <c r="E2536" s="105"/>
      <c r="F2536" s="105"/>
      <c r="G2536" s="105"/>
      <c r="H2536" s="105"/>
      <c r="I2536" s="105"/>
      <c r="J2536" s="105"/>
      <c r="K2536" s="105"/>
      <c r="L2536" s="105"/>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3"/>
      <c r="B2537" s="93"/>
      <c r="C2537" s="93"/>
      <c r="D2537" s="93"/>
      <c r="E2537" s="105"/>
      <c r="F2537" s="105"/>
      <c r="G2537" s="105"/>
      <c r="H2537" s="105"/>
      <c r="I2537" s="105"/>
      <c r="J2537" s="105"/>
      <c r="K2537" s="105"/>
      <c r="L2537" s="105"/>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3"/>
      <c r="B2538" s="93"/>
      <c r="C2538" s="93"/>
      <c r="D2538" s="93"/>
      <c r="E2538" s="105"/>
      <c r="F2538" s="105"/>
      <c r="G2538" s="105"/>
      <c r="H2538" s="105"/>
      <c r="I2538" s="105"/>
      <c r="J2538" s="105"/>
      <c r="K2538" s="105"/>
      <c r="L2538" s="105"/>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3"/>
      <c r="B2539" s="93"/>
      <c r="C2539" s="93"/>
      <c r="D2539" s="93"/>
      <c r="E2539" s="105"/>
      <c r="F2539" s="105"/>
      <c r="G2539" s="105"/>
      <c r="H2539" s="105"/>
      <c r="I2539" s="105"/>
      <c r="J2539" s="105"/>
      <c r="K2539" s="105"/>
      <c r="L2539" s="105"/>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3"/>
      <c r="B2540" s="93"/>
      <c r="C2540" s="93"/>
      <c r="D2540" s="93"/>
      <c r="E2540" s="105"/>
      <c r="F2540" s="105"/>
      <c r="G2540" s="105"/>
      <c r="H2540" s="105"/>
      <c r="I2540" s="105"/>
      <c r="J2540" s="105"/>
      <c r="K2540" s="105"/>
      <c r="L2540" s="105"/>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3"/>
      <c r="B2541" s="93"/>
      <c r="C2541" s="93"/>
      <c r="D2541" s="93"/>
      <c r="E2541" s="105"/>
      <c r="F2541" s="105"/>
      <c r="G2541" s="105"/>
      <c r="H2541" s="105"/>
      <c r="I2541" s="105"/>
      <c r="J2541" s="105"/>
      <c r="K2541" s="105"/>
      <c r="L2541" s="105"/>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3"/>
      <c r="B2542" s="93"/>
      <c r="C2542" s="93"/>
      <c r="D2542" s="93"/>
      <c r="E2542" s="105"/>
      <c r="F2542" s="105"/>
      <c r="G2542" s="105"/>
      <c r="H2542" s="105"/>
      <c r="I2542" s="105"/>
      <c r="J2542" s="105"/>
      <c r="K2542" s="105"/>
      <c r="L2542" s="105"/>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3"/>
      <c r="B2543" s="93"/>
      <c r="C2543" s="93"/>
      <c r="D2543" s="93"/>
      <c r="E2543" s="105"/>
      <c r="F2543" s="105"/>
      <c r="G2543" s="105"/>
      <c r="H2543" s="105"/>
      <c r="I2543" s="105"/>
      <c r="J2543" s="105"/>
      <c r="K2543" s="105"/>
      <c r="L2543" s="105"/>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3"/>
      <c r="B2544" s="93"/>
      <c r="C2544" s="93"/>
      <c r="D2544" s="93"/>
      <c r="E2544" s="105"/>
      <c r="F2544" s="105"/>
      <c r="G2544" s="105"/>
      <c r="H2544" s="105"/>
      <c r="I2544" s="105"/>
      <c r="J2544" s="105"/>
      <c r="K2544" s="105"/>
      <c r="L2544" s="105"/>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3"/>
      <c r="B2545" s="93"/>
      <c r="C2545" s="93"/>
      <c r="D2545" s="93"/>
      <c r="E2545" s="105"/>
      <c r="F2545" s="105"/>
      <c r="G2545" s="105"/>
      <c r="H2545" s="105"/>
      <c r="I2545" s="105"/>
      <c r="J2545" s="105"/>
      <c r="K2545" s="105"/>
      <c r="L2545" s="10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3"/>
      <c r="B2546" s="93"/>
      <c r="C2546" s="93"/>
      <c r="D2546" s="93"/>
      <c r="E2546" s="105"/>
      <c r="F2546" s="105"/>
      <c r="G2546" s="105"/>
      <c r="H2546" s="105"/>
      <c r="I2546" s="105"/>
      <c r="J2546" s="105"/>
      <c r="K2546" s="105"/>
      <c r="L2546" s="105"/>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3"/>
      <c r="B2547" s="93"/>
      <c r="C2547" s="93"/>
      <c r="D2547" s="93"/>
      <c r="E2547" s="105"/>
      <c r="F2547" s="105"/>
      <c r="G2547" s="105"/>
      <c r="H2547" s="105"/>
      <c r="I2547" s="105"/>
      <c r="J2547" s="105"/>
      <c r="K2547" s="105"/>
      <c r="L2547" s="105"/>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3"/>
      <c r="B2548" s="93"/>
      <c r="C2548" s="93"/>
      <c r="D2548" s="93"/>
      <c r="E2548" s="105"/>
      <c r="F2548" s="105"/>
      <c r="G2548" s="105"/>
      <c r="H2548" s="105"/>
      <c r="I2548" s="105"/>
      <c r="J2548" s="105"/>
      <c r="K2548" s="105"/>
      <c r="L2548" s="105"/>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3"/>
      <c r="B2549" s="93"/>
      <c r="C2549" s="93"/>
      <c r="D2549" s="93"/>
      <c r="E2549" s="105"/>
      <c r="F2549" s="105"/>
      <c r="G2549" s="105"/>
      <c r="H2549" s="105"/>
      <c r="I2549" s="105"/>
      <c r="J2549" s="105"/>
      <c r="K2549" s="105"/>
      <c r="L2549" s="105"/>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3"/>
      <c r="B2550" s="93"/>
      <c r="C2550" s="93"/>
      <c r="D2550" s="93"/>
      <c r="E2550" s="105"/>
      <c r="F2550" s="105"/>
      <c r="G2550" s="105"/>
      <c r="H2550" s="105"/>
      <c r="I2550" s="105"/>
      <c r="J2550" s="105"/>
      <c r="K2550" s="105"/>
      <c r="L2550" s="105"/>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3"/>
      <c r="B2551" s="93"/>
      <c r="C2551" s="93"/>
      <c r="D2551" s="93"/>
      <c r="E2551" s="105"/>
      <c r="F2551" s="105"/>
      <c r="G2551" s="105"/>
      <c r="H2551" s="105"/>
      <c r="I2551" s="105"/>
      <c r="J2551" s="105"/>
      <c r="K2551" s="105"/>
      <c r="L2551" s="105"/>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3"/>
      <c r="B2552" s="93"/>
      <c r="C2552" s="93"/>
      <c r="D2552" s="93"/>
      <c r="E2552" s="105"/>
      <c r="F2552" s="105"/>
      <c r="G2552" s="105"/>
      <c r="H2552" s="105"/>
      <c r="I2552" s="105"/>
      <c r="J2552" s="105"/>
      <c r="K2552" s="105"/>
      <c r="L2552" s="105"/>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3"/>
      <c r="B2553" s="93"/>
      <c r="C2553" s="93"/>
      <c r="D2553" s="93"/>
      <c r="E2553" s="105"/>
      <c r="F2553" s="105"/>
      <c r="G2553" s="105"/>
      <c r="H2553" s="105"/>
      <c r="I2553" s="105"/>
      <c r="J2553" s="105"/>
      <c r="K2553" s="105"/>
      <c r="L2553" s="105"/>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3"/>
      <c r="B2554" s="93"/>
      <c r="C2554" s="93"/>
      <c r="D2554" s="93"/>
      <c r="E2554" s="105"/>
      <c r="F2554" s="105"/>
      <c r="G2554" s="105"/>
      <c r="H2554" s="105"/>
      <c r="I2554" s="105"/>
      <c r="J2554" s="105"/>
      <c r="K2554" s="105"/>
      <c r="L2554" s="105"/>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3"/>
      <c r="B2555" s="93"/>
      <c r="C2555" s="93"/>
      <c r="D2555" s="93"/>
      <c r="E2555" s="105"/>
      <c r="F2555" s="105"/>
      <c r="G2555" s="105"/>
      <c r="H2555" s="105"/>
      <c r="I2555" s="105"/>
      <c r="J2555" s="105"/>
      <c r="K2555" s="105"/>
      <c r="L2555" s="10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3"/>
      <c r="B2556" s="93"/>
      <c r="C2556" s="93"/>
      <c r="D2556" s="93"/>
      <c r="E2556" s="105"/>
      <c r="F2556" s="105"/>
      <c r="G2556" s="105"/>
      <c r="H2556" s="105"/>
      <c r="I2556" s="105"/>
      <c r="J2556" s="105"/>
      <c r="K2556" s="105"/>
      <c r="L2556" s="105"/>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3"/>
      <c r="B2557" s="93"/>
      <c r="C2557" s="93"/>
      <c r="D2557" s="93"/>
      <c r="E2557" s="105"/>
      <c r="F2557" s="105"/>
      <c r="G2557" s="105"/>
      <c r="H2557" s="105"/>
      <c r="I2557" s="105"/>
      <c r="J2557" s="105"/>
      <c r="K2557" s="105"/>
      <c r="L2557" s="105"/>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3"/>
      <c r="B2558" s="93"/>
      <c r="C2558" s="93"/>
      <c r="D2558" s="93"/>
      <c r="E2558" s="105"/>
      <c r="F2558" s="105"/>
      <c r="G2558" s="105"/>
      <c r="H2558" s="105"/>
      <c r="I2558" s="105"/>
      <c r="J2558" s="105"/>
      <c r="K2558" s="105"/>
      <c r="L2558" s="105"/>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3"/>
      <c r="B2559" s="93"/>
      <c r="C2559" s="93"/>
      <c r="D2559" s="93"/>
      <c r="E2559" s="105"/>
      <c r="F2559" s="105"/>
      <c r="G2559" s="105"/>
      <c r="H2559" s="105"/>
      <c r="I2559" s="105"/>
      <c r="J2559" s="105"/>
      <c r="K2559" s="105"/>
      <c r="L2559" s="105"/>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3"/>
      <c r="B2560" s="93"/>
      <c r="C2560" s="93"/>
      <c r="D2560" s="93"/>
      <c r="E2560" s="105"/>
      <c r="F2560" s="105"/>
      <c r="G2560" s="105"/>
      <c r="H2560" s="105"/>
      <c r="I2560" s="105"/>
      <c r="J2560" s="105"/>
      <c r="K2560" s="105"/>
      <c r="L2560" s="105"/>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3"/>
      <c r="B2561" s="93"/>
      <c r="C2561" s="93"/>
      <c r="D2561" s="93"/>
      <c r="E2561" s="105"/>
      <c r="F2561" s="105"/>
      <c r="G2561" s="105"/>
      <c r="H2561" s="105"/>
      <c r="I2561" s="105"/>
      <c r="J2561" s="105"/>
      <c r="K2561" s="105"/>
      <c r="L2561" s="105"/>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3"/>
      <c r="B2562" s="93"/>
      <c r="C2562" s="93"/>
      <c r="D2562" s="93"/>
      <c r="E2562" s="105"/>
      <c r="F2562" s="105"/>
      <c r="G2562" s="105"/>
      <c r="H2562" s="105"/>
      <c r="I2562" s="105"/>
      <c r="J2562" s="105"/>
      <c r="K2562" s="105"/>
      <c r="L2562" s="105"/>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3"/>
      <c r="B2563" s="93"/>
      <c r="C2563" s="93"/>
      <c r="D2563" s="93"/>
      <c r="E2563" s="105"/>
      <c r="F2563" s="105"/>
      <c r="G2563" s="105"/>
      <c r="H2563" s="105"/>
      <c r="I2563" s="105"/>
      <c r="J2563" s="105"/>
      <c r="K2563" s="105"/>
      <c r="L2563" s="105"/>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3"/>
      <c r="B2564" s="93"/>
      <c r="C2564" s="93"/>
      <c r="D2564" s="93"/>
      <c r="E2564" s="105"/>
      <c r="F2564" s="105"/>
      <c r="G2564" s="105"/>
      <c r="H2564" s="105"/>
      <c r="I2564" s="105"/>
      <c r="J2564" s="105"/>
      <c r="K2564" s="105"/>
      <c r="L2564" s="105"/>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3"/>
      <c r="B2565" s="93"/>
      <c r="C2565" s="93"/>
      <c r="D2565" s="93"/>
      <c r="E2565" s="105"/>
      <c r="F2565" s="105"/>
      <c r="G2565" s="105"/>
      <c r="H2565" s="105"/>
      <c r="I2565" s="105"/>
      <c r="J2565" s="105"/>
      <c r="K2565" s="105"/>
      <c r="L2565" s="10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3"/>
      <c r="B2566" s="93"/>
      <c r="C2566" s="93"/>
      <c r="D2566" s="93"/>
      <c r="E2566" s="105"/>
      <c r="F2566" s="105"/>
      <c r="G2566" s="105"/>
      <c r="H2566" s="105"/>
      <c r="I2566" s="105"/>
      <c r="J2566" s="105"/>
      <c r="K2566" s="105"/>
      <c r="L2566" s="105"/>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3"/>
      <c r="B2567" s="93"/>
      <c r="C2567" s="93"/>
      <c r="D2567" s="93"/>
      <c r="E2567" s="105"/>
      <c r="F2567" s="105"/>
      <c r="G2567" s="105"/>
      <c r="H2567" s="105"/>
      <c r="I2567" s="105"/>
      <c r="J2567" s="105"/>
      <c r="K2567" s="105"/>
      <c r="L2567" s="105"/>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3"/>
      <c r="B2568" s="93"/>
      <c r="C2568" s="93"/>
      <c r="D2568" s="93"/>
      <c r="E2568" s="105"/>
      <c r="F2568" s="105"/>
      <c r="G2568" s="105"/>
      <c r="H2568" s="105"/>
      <c r="I2568" s="105"/>
      <c r="J2568" s="105"/>
      <c r="K2568" s="105"/>
      <c r="L2568" s="105"/>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3"/>
      <c r="B2569" s="93"/>
      <c r="C2569" s="93"/>
      <c r="D2569" s="93"/>
      <c r="E2569" s="105"/>
      <c r="F2569" s="105"/>
      <c r="G2569" s="105"/>
      <c r="H2569" s="105"/>
      <c r="I2569" s="105"/>
      <c r="J2569" s="105"/>
      <c r="K2569" s="105"/>
      <c r="L2569" s="105"/>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3"/>
      <c r="B2570" s="93"/>
      <c r="C2570" s="93"/>
      <c r="D2570" s="93"/>
      <c r="E2570" s="105"/>
      <c r="F2570" s="105"/>
      <c r="G2570" s="105"/>
      <c r="H2570" s="105"/>
      <c r="I2570" s="105"/>
      <c r="J2570" s="105"/>
      <c r="K2570" s="105"/>
      <c r="L2570" s="105"/>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3"/>
      <c r="B2571" s="93"/>
      <c r="C2571" s="93"/>
      <c r="D2571" s="93"/>
      <c r="E2571" s="105"/>
      <c r="F2571" s="105"/>
      <c r="G2571" s="105"/>
      <c r="H2571" s="105"/>
      <c r="I2571" s="105"/>
      <c r="J2571" s="105"/>
      <c r="K2571" s="105"/>
      <c r="L2571" s="105"/>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3"/>
      <c r="B2572" s="93"/>
      <c r="C2572" s="93"/>
      <c r="D2572" s="93"/>
      <c r="E2572" s="105"/>
      <c r="F2572" s="105"/>
      <c r="G2572" s="105"/>
      <c r="H2572" s="105"/>
      <c r="I2572" s="105"/>
      <c r="J2572" s="105"/>
      <c r="K2572" s="105"/>
      <c r="L2572" s="105"/>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3"/>
      <c r="B2573" s="93"/>
      <c r="C2573" s="93"/>
      <c r="D2573" s="93"/>
      <c r="E2573" s="105"/>
      <c r="F2573" s="105"/>
      <c r="G2573" s="105"/>
      <c r="H2573" s="105"/>
      <c r="I2573" s="105"/>
      <c r="J2573" s="105"/>
      <c r="K2573" s="105"/>
      <c r="L2573" s="105"/>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3"/>
      <c r="B2574" s="93"/>
      <c r="C2574" s="93"/>
      <c r="D2574" s="93"/>
      <c r="E2574" s="105"/>
      <c r="F2574" s="105"/>
      <c r="G2574" s="105"/>
      <c r="H2574" s="105"/>
      <c r="I2574" s="105"/>
      <c r="J2574" s="105"/>
      <c r="K2574" s="105"/>
      <c r="L2574" s="105"/>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3"/>
      <c r="B2575" s="93"/>
      <c r="C2575" s="93"/>
      <c r="D2575" s="93"/>
      <c r="E2575" s="105"/>
      <c r="F2575" s="105"/>
      <c r="G2575" s="105"/>
      <c r="H2575" s="105"/>
      <c r="I2575" s="105"/>
      <c r="J2575" s="105"/>
      <c r="K2575" s="105"/>
      <c r="L2575" s="10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3"/>
      <c r="B2576" s="93"/>
      <c r="C2576" s="93"/>
      <c r="D2576" s="93"/>
      <c r="E2576" s="105"/>
      <c r="F2576" s="105"/>
      <c r="G2576" s="105"/>
      <c r="H2576" s="105"/>
      <c r="I2576" s="105"/>
      <c r="J2576" s="105"/>
      <c r="K2576" s="105"/>
      <c r="L2576" s="105"/>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3"/>
      <c r="B2577" s="93"/>
      <c r="C2577" s="93"/>
      <c r="D2577" s="93"/>
      <c r="E2577" s="105"/>
      <c r="F2577" s="105"/>
      <c r="G2577" s="105"/>
      <c r="H2577" s="105"/>
      <c r="I2577" s="105"/>
      <c r="J2577" s="105"/>
      <c r="K2577" s="105"/>
      <c r="L2577" s="105"/>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3"/>
      <c r="B2578" s="93"/>
      <c r="C2578" s="93"/>
      <c r="D2578" s="93"/>
      <c r="E2578" s="105"/>
      <c r="F2578" s="105"/>
      <c r="G2578" s="105"/>
      <c r="H2578" s="105"/>
      <c r="I2578" s="105"/>
      <c r="J2578" s="105"/>
      <c r="K2578" s="105"/>
      <c r="L2578" s="105"/>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3"/>
      <c r="B2579" s="93"/>
      <c r="C2579" s="93"/>
      <c r="D2579" s="93"/>
      <c r="E2579" s="105"/>
      <c r="F2579" s="105"/>
      <c r="G2579" s="105"/>
      <c r="H2579" s="105"/>
      <c r="I2579" s="105"/>
      <c r="J2579" s="105"/>
      <c r="K2579" s="105"/>
      <c r="L2579" s="105"/>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3"/>
      <c r="B2580" s="93"/>
      <c r="C2580" s="93"/>
      <c r="D2580" s="93"/>
      <c r="E2580" s="105"/>
      <c r="F2580" s="105"/>
      <c r="G2580" s="105"/>
      <c r="H2580" s="105"/>
      <c r="I2580" s="105"/>
      <c r="J2580" s="105"/>
      <c r="K2580" s="105"/>
      <c r="L2580" s="105"/>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3"/>
      <c r="B2581" s="93"/>
      <c r="C2581" s="93"/>
      <c r="D2581" s="93"/>
      <c r="E2581" s="105"/>
      <c r="F2581" s="105"/>
      <c r="G2581" s="105"/>
      <c r="H2581" s="105"/>
      <c r="I2581" s="105"/>
      <c r="J2581" s="105"/>
      <c r="K2581" s="105"/>
      <c r="L2581" s="105"/>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3"/>
      <c r="B2582" s="93"/>
      <c r="C2582" s="93"/>
      <c r="D2582" s="93"/>
      <c r="E2582" s="105"/>
      <c r="F2582" s="105"/>
      <c r="G2582" s="105"/>
      <c r="H2582" s="105"/>
      <c r="I2582" s="105"/>
      <c r="J2582" s="105"/>
      <c r="K2582" s="105"/>
      <c r="L2582" s="105"/>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3"/>
      <c r="B2583" s="93"/>
      <c r="C2583" s="93"/>
      <c r="D2583" s="93"/>
      <c r="E2583" s="105"/>
      <c r="F2583" s="105"/>
      <c r="G2583" s="105"/>
      <c r="H2583" s="105"/>
      <c r="I2583" s="105"/>
      <c r="J2583" s="105"/>
      <c r="K2583" s="105"/>
      <c r="L2583" s="105"/>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3"/>
      <c r="B2584" s="93"/>
      <c r="C2584" s="93"/>
      <c r="D2584" s="93"/>
      <c r="E2584" s="105"/>
      <c r="F2584" s="105"/>
      <c r="G2584" s="105"/>
      <c r="H2584" s="105"/>
      <c r="I2584" s="105"/>
      <c r="J2584" s="105"/>
      <c r="K2584" s="105"/>
      <c r="L2584" s="105"/>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3"/>
      <c r="B2585" s="93"/>
      <c r="C2585" s="93"/>
      <c r="D2585" s="93"/>
      <c r="E2585" s="105"/>
      <c r="F2585" s="105"/>
      <c r="G2585" s="105"/>
      <c r="H2585" s="105"/>
      <c r="I2585" s="105"/>
      <c r="J2585" s="105"/>
      <c r="K2585" s="105"/>
      <c r="L2585" s="10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3"/>
      <c r="B2586" s="93"/>
      <c r="C2586" s="93"/>
      <c r="D2586" s="93"/>
      <c r="E2586" s="105"/>
      <c r="F2586" s="105"/>
      <c r="G2586" s="105"/>
      <c r="H2586" s="105"/>
      <c r="I2586" s="105"/>
      <c r="J2586" s="105"/>
      <c r="K2586" s="105"/>
      <c r="L2586" s="105"/>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3"/>
      <c r="B2587" s="93"/>
      <c r="C2587" s="93"/>
      <c r="D2587" s="93"/>
      <c r="E2587" s="105"/>
      <c r="F2587" s="105"/>
      <c r="G2587" s="105"/>
      <c r="H2587" s="105"/>
      <c r="I2587" s="105"/>
      <c r="J2587" s="105"/>
      <c r="K2587" s="105"/>
      <c r="L2587" s="105"/>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3"/>
      <c r="B2588" s="93"/>
      <c r="C2588" s="93"/>
      <c r="D2588" s="93"/>
      <c r="E2588" s="105"/>
      <c r="F2588" s="105"/>
      <c r="G2588" s="105"/>
      <c r="H2588" s="105"/>
      <c r="I2588" s="105"/>
      <c r="J2588" s="105"/>
      <c r="K2588" s="105"/>
      <c r="L2588" s="105"/>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3"/>
      <c r="B2589" s="93"/>
      <c r="C2589" s="93"/>
      <c r="D2589" s="93"/>
      <c r="E2589" s="105"/>
      <c r="F2589" s="105"/>
      <c r="G2589" s="105"/>
      <c r="H2589" s="105"/>
      <c r="I2589" s="105"/>
      <c r="J2589" s="105"/>
      <c r="K2589" s="105"/>
      <c r="L2589" s="105"/>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3"/>
      <c r="B2590" s="93"/>
      <c r="C2590" s="93"/>
      <c r="D2590" s="93"/>
      <c r="E2590" s="105"/>
      <c r="F2590" s="105"/>
      <c r="G2590" s="105"/>
      <c r="H2590" s="105"/>
      <c r="I2590" s="105"/>
      <c r="J2590" s="105"/>
      <c r="K2590" s="105"/>
      <c r="L2590" s="105"/>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3"/>
      <c r="B2591" s="93"/>
      <c r="C2591" s="93"/>
      <c r="D2591" s="93"/>
      <c r="E2591" s="105"/>
      <c r="F2591" s="105"/>
      <c r="G2591" s="105"/>
      <c r="H2591" s="105"/>
      <c r="I2591" s="105"/>
      <c r="J2591" s="105"/>
      <c r="K2591" s="105"/>
      <c r="L2591" s="105"/>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3"/>
      <c r="B2592" s="93"/>
      <c r="C2592" s="93"/>
      <c r="D2592" s="93"/>
      <c r="E2592" s="105"/>
      <c r="F2592" s="105"/>
      <c r="G2592" s="105"/>
      <c r="H2592" s="105"/>
      <c r="I2592" s="105"/>
      <c r="J2592" s="105"/>
      <c r="K2592" s="105"/>
      <c r="L2592" s="105"/>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3"/>
      <c r="B2593" s="93"/>
      <c r="C2593" s="93"/>
      <c r="D2593" s="93"/>
      <c r="E2593" s="105"/>
      <c r="F2593" s="105"/>
      <c r="G2593" s="105"/>
      <c r="H2593" s="105"/>
      <c r="I2593" s="105"/>
      <c r="J2593" s="105"/>
      <c r="K2593" s="105"/>
      <c r="L2593" s="105"/>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3"/>
      <c r="B2594" s="93"/>
      <c r="C2594" s="93"/>
      <c r="D2594" s="93"/>
      <c r="E2594" s="105"/>
      <c r="F2594" s="105"/>
      <c r="G2594" s="105"/>
      <c r="H2594" s="105"/>
      <c r="I2594" s="105"/>
      <c r="J2594" s="105"/>
      <c r="K2594" s="105"/>
      <c r="L2594" s="105"/>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3"/>
      <c r="B2595" s="93"/>
      <c r="C2595" s="93"/>
      <c r="D2595" s="93"/>
      <c r="E2595" s="105"/>
      <c r="F2595" s="105"/>
      <c r="G2595" s="105"/>
      <c r="H2595" s="105"/>
      <c r="I2595" s="105"/>
      <c r="J2595" s="105"/>
      <c r="K2595" s="105"/>
      <c r="L2595" s="10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3"/>
      <c r="B2596" s="93"/>
      <c r="C2596" s="93"/>
      <c r="D2596" s="93"/>
      <c r="E2596" s="105"/>
      <c r="F2596" s="105"/>
      <c r="G2596" s="105"/>
      <c r="H2596" s="105"/>
      <c r="I2596" s="105"/>
      <c r="J2596" s="105"/>
      <c r="K2596" s="105"/>
      <c r="L2596" s="105"/>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3"/>
      <c r="B2597" s="93"/>
      <c r="C2597" s="93"/>
      <c r="D2597" s="93"/>
      <c r="E2597" s="105"/>
      <c r="F2597" s="105"/>
      <c r="G2597" s="105"/>
      <c r="H2597" s="105"/>
      <c r="I2597" s="105"/>
      <c r="J2597" s="105"/>
      <c r="K2597" s="105"/>
      <c r="L2597" s="105"/>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3"/>
      <c r="B2598" s="93"/>
      <c r="C2598" s="93"/>
      <c r="D2598" s="93"/>
      <c r="E2598" s="105"/>
      <c r="F2598" s="105"/>
      <c r="G2598" s="105"/>
      <c r="H2598" s="105"/>
      <c r="I2598" s="105"/>
      <c r="J2598" s="105"/>
      <c r="K2598" s="105"/>
      <c r="L2598" s="105"/>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3"/>
      <c r="B2599" s="93"/>
      <c r="C2599" s="93"/>
      <c r="D2599" s="93"/>
      <c r="E2599" s="105"/>
      <c r="F2599" s="105"/>
      <c r="G2599" s="105"/>
      <c r="H2599" s="105"/>
      <c r="I2599" s="105"/>
      <c r="J2599" s="105"/>
      <c r="K2599" s="105"/>
      <c r="L2599" s="105"/>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3"/>
      <c r="B2600" s="93"/>
      <c r="C2600" s="93"/>
      <c r="D2600" s="93"/>
      <c r="E2600" s="105"/>
      <c r="F2600" s="105"/>
      <c r="G2600" s="105"/>
      <c r="H2600" s="105"/>
      <c r="I2600" s="105"/>
      <c r="J2600" s="105"/>
      <c r="K2600" s="105"/>
      <c r="L2600" s="105"/>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3"/>
      <c r="B2601" s="93"/>
      <c r="C2601" s="93"/>
      <c r="D2601" s="93"/>
      <c r="E2601" s="105"/>
      <c r="F2601" s="105"/>
      <c r="G2601" s="105"/>
      <c r="H2601" s="105"/>
      <c r="I2601" s="105"/>
      <c r="J2601" s="105"/>
      <c r="K2601" s="105"/>
      <c r="L2601" s="105"/>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3"/>
      <c r="B2602" s="93"/>
      <c r="C2602" s="93"/>
      <c r="D2602" s="93"/>
      <c r="E2602" s="105"/>
      <c r="F2602" s="105"/>
      <c r="G2602" s="105"/>
      <c r="H2602" s="105"/>
      <c r="I2602" s="105"/>
      <c r="J2602" s="105"/>
      <c r="K2602" s="105"/>
      <c r="L2602" s="105"/>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3"/>
      <c r="B2603" s="93"/>
      <c r="C2603" s="93"/>
      <c r="D2603" s="93"/>
      <c r="E2603" s="105"/>
      <c r="F2603" s="105"/>
      <c r="G2603" s="105"/>
      <c r="H2603" s="105"/>
      <c r="I2603" s="105"/>
      <c r="J2603" s="105"/>
      <c r="K2603" s="105"/>
      <c r="L2603" s="105"/>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3"/>
      <c r="B2604" s="93"/>
      <c r="C2604" s="93"/>
      <c r="D2604" s="93"/>
      <c r="E2604" s="105"/>
      <c r="F2604" s="105"/>
      <c r="G2604" s="105"/>
      <c r="H2604" s="105"/>
      <c r="I2604" s="105"/>
      <c r="J2604" s="105"/>
      <c r="K2604" s="105"/>
      <c r="L2604" s="105"/>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3"/>
      <c r="B2605" s="93"/>
      <c r="C2605" s="93"/>
      <c r="D2605" s="93"/>
      <c r="E2605" s="105"/>
      <c r="F2605" s="105"/>
      <c r="G2605" s="105"/>
      <c r="H2605" s="105"/>
      <c r="I2605" s="105"/>
      <c r="J2605" s="105"/>
      <c r="K2605" s="105"/>
      <c r="L2605" s="1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3"/>
      <c r="B2606" s="93"/>
      <c r="C2606" s="93"/>
      <c r="D2606" s="93"/>
      <c r="E2606" s="105"/>
      <c r="F2606" s="105"/>
      <c r="G2606" s="105"/>
      <c r="H2606" s="105"/>
      <c r="I2606" s="105"/>
      <c r="J2606" s="105"/>
      <c r="K2606" s="105"/>
      <c r="L2606" s="105"/>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3"/>
      <c r="B2607" s="93"/>
      <c r="C2607" s="93"/>
      <c r="D2607" s="93"/>
      <c r="E2607" s="105"/>
      <c r="F2607" s="105"/>
      <c r="G2607" s="105"/>
      <c r="H2607" s="105"/>
      <c r="I2607" s="105"/>
      <c r="J2607" s="105"/>
      <c r="K2607" s="105"/>
      <c r="L2607" s="105"/>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3"/>
      <c r="B2608" s="93"/>
      <c r="C2608" s="93"/>
      <c r="D2608" s="93"/>
      <c r="E2608" s="105"/>
      <c r="F2608" s="105"/>
      <c r="G2608" s="105"/>
      <c r="H2608" s="105"/>
      <c r="I2608" s="105"/>
      <c r="J2608" s="105"/>
      <c r="K2608" s="105"/>
      <c r="L2608" s="105"/>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3"/>
      <c r="B2609" s="93"/>
      <c r="C2609" s="93"/>
      <c r="D2609" s="93"/>
      <c r="E2609" s="105"/>
      <c r="F2609" s="105"/>
      <c r="G2609" s="105"/>
      <c r="H2609" s="105"/>
      <c r="I2609" s="105"/>
      <c r="J2609" s="105"/>
      <c r="K2609" s="105"/>
      <c r="L2609" s="105"/>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3"/>
      <c r="B2610" s="93"/>
      <c r="C2610" s="93"/>
      <c r="D2610" s="93"/>
      <c r="E2610" s="105"/>
      <c r="F2610" s="105"/>
      <c r="G2610" s="105"/>
      <c r="H2610" s="105"/>
      <c r="I2610" s="105"/>
      <c r="J2610" s="105"/>
      <c r="K2610" s="105"/>
      <c r="L2610" s="105"/>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3"/>
      <c r="B2611" s="93"/>
      <c r="C2611" s="93"/>
      <c r="D2611" s="93"/>
      <c r="E2611" s="105"/>
      <c r="F2611" s="105"/>
      <c r="G2611" s="105"/>
      <c r="H2611" s="105"/>
      <c r="I2611" s="105"/>
      <c r="J2611" s="105"/>
      <c r="K2611" s="105"/>
      <c r="L2611" s="105"/>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3"/>
      <c r="B2612" s="93"/>
      <c r="C2612" s="93"/>
      <c r="D2612" s="93"/>
      <c r="E2612" s="105"/>
      <c r="F2612" s="105"/>
      <c r="G2612" s="105"/>
      <c r="H2612" s="105"/>
      <c r="I2612" s="105"/>
      <c r="J2612" s="105"/>
      <c r="K2612" s="105"/>
      <c r="L2612" s="105"/>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3"/>
      <c r="B2613" s="93"/>
      <c r="C2613" s="93"/>
      <c r="D2613" s="93"/>
      <c r="E2613" s="105"/>
      <c r="F2613" s="105"/>
      <c r="G2613" s="105"/>
      <c r="H2613" s="105"/>
      <c r="I2613" s="105"/>
      <c r="J2613" s="105"/>
      <c r="K2613" s="105"/>
      <c r="L2613" s="105"/>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3"/>
      <c r="B2614" s="93"/>
      <c r="C2614" s="93"/>
      <c r="D2614" s="93"/>
      <c r="E2614" s="105"/>
      <c r="F2614" s="105"/>
      <c r="G2614" s="105"/>
      <c r="H2614" s="105"/>
      <c r="I2614" s="105"/>
      <c r="J2614" s="105"/>
      <c r="K2614" s="105"/>
      <c r="L2614" s="105"/>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3"/>
      <c r="B2615" s="93"/>
      <c r="C2615" s="93"/>
      <c r="D2615" s="93"/>
      <c r="E2615" s="105"/>
      <c r="F2615" s="105"/>
      <c r="G2615" s="105"/>
      <c r="H2615" s="105"/>
      <c r="I2615" s="105"/>
      <c r="J2615" s="105"/>
      <c r="K2615" s="105"/>
      <c r="L2615" s="10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3"/>
      <c r="B2616" s="93"/>
      <c r="C2616" s="93"/>
      <c r="D2616" s="93"/>
      <c r="E2616" s="105"/>
      <c r="F2616" s="105"/>
      <c r="G2616" s="105"/>
      <c r="H2616" s="105"/>
      <c r="I2616" s="105"/>
      <c r="J2616" s="105"/>
      <c r="K2616" s="105"/>
      <c r="L2616" s="105"/>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3"/>
      <c r="B2617" s="93"/>
      <c r="C2617" s="93"/>
      <c r="D2617" s="93"/>
      <c r="E2617" s="105"/>
      <c r="F2617" s="105"/>
      <c r="G2617" s="105"/>
      <c r="H2617" s="105"/>
      <c r="I2617" s="105"/>
      <c r="J2617" s="105"/>
      <c r="K2617" s="105"/>
      <c r="L2617" s="105"/>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3"/>
      <c r="B2618" s="93"/>
      <c r="C2618" s="93"/>
      <c r="D2618" s="93"/>
      <c r="E2618" s="105"/>
      <c r="F2618" s="105"/>
      <c r="G2618" s="105"/>
      <c r="H2618" s="105"/>
      <c r="I2618" s="105"/>
      <c r="J2618" s="105"/>
      <c r="K2618" s="105"/>
      <c r="L2618" s="105"/>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3"/>
      <c r="B2619" s="93"/>
      <c r="C2619" s="93"/>
      <c r="D2619" s="93"/>
      <c r="E2619" s="105"/>
      <c r="F2619" s="105"/>
      <c r="G2619" s="105"/>
      <c r="H2619" s="105"/>
      <c r="I2619" s="105"/>
      <c r="J2619" s="105"/>
      <c r="K2619" s="105"/>
      <c r="L2619" s="105"/>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3"/>
      <c r="B2620" s="93"/>
      <c r="C2620" s="93"/>
      <c r="D2620" s="93"/>
      <c r="E2620" s="105"/>
      <c r="F2620" s="105"/>
      <c r="G2620" s="105"/>
      <c r="H2620" s="105"/>
      <c r="I2620" s="105"/>
      <c r="J2620" s="105"/>
      <c r="K2620" s="105"/>
      <c r="L2620" s="105"/>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3"/>
      <c r="B2621" s="93"/>
      <c r="C2621" s="93"/>
      <c r="D2621" s="93"/>
      <c r="E2621" s="105"/>
      <c r="F2621" s="105"/>
      <c r="G2621" s="105"/>
      <c r="H2621" s="105"/>
      <c r="I2621" s="105"/>
      <c r="J2621" s="105"/>
      <c r="K2621" s="105"/>
      <c r="L2621" s="105"/>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3"/>
      <c r="B2622" s="93"/>
      <c r="C2622" s="93"/>
      <c r="D2622" s="93"/>
      <c r="E2622" s="105"/>
      <c r="F2622" s="105"/>
      <c r="G2622" s="105"/>
      <c r="H2622" s="105"/>
      <c r="I2622" s="105"/>
      <c r="J2622" s="105"/>
      <c r="K2622" s="105"/>
      <c r="L2622" s="105"/>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3"/>
      <c r="B2623" s="93"/>
      <c r="C2623" s="93"/>
      <c r="D2623" s="93"/>
      <c r="E2623" s="105"/>
      <c r="F2623" s="105"/>
      <c r="G2623" s="105"/>
      <c r="H2623" s="105"/>
      <c r="I2623" s="105"/>
      <c r="J2623" s="105"/>
      <c r="K2623" s="105"/>
      <c r="L2623" s="105"/>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3"/>
      <c r="B2624" s="93"/>
      <c r="C2624" s="93"/>
      <c r="D2624" s="93"/>
      <c r="E2624" s="105"/>
      <c r="F2624" s="105"/>
      <c r="G2624" s="105"/>
      <c r="H2624" s="105"/>
      <c r="I2624" s="105"/>
      <c r="J2624" s="105"/>
      <c r="K2624" s="105"/>
      <c r="L2624" s="105"/>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3"/>
      <c r="B2625" s="93"/>
      <c r="C2625" s="93"/>
      <c r="D2625" s="93"/>
      <c r="E2625" s="105"/>
      <c r="F2625" s="105"/>
      <c r="G2625" s="105"/>
      <c r="H2625" s="105"/>
      <c r="I2625" s="105"/>
      <c r="J2625" s="105"/>
      <c r="K2625" s="105"/>
      <c r="L2625" s="10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3"/>
      <c r="B2626" s="93"/>
      <c r="C2626" s="93"/>
      <c r="D2626" s="93"/>
      <c r="E2626" s="105"/>
      <c r="F2626" s="105"/>
      <c r="G2626" s="105"/>
      <c r="H2626" s="105"/>
      <c r="I2626" s="105"/>
      <c r="J2626" s="105"/>
      <c r="K2626" s="105"/>
      <c r="L2626" s="105"/>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3"/>
      <c r="B2627" s="93"/>
      <c r="C2627" s="93"/>
      <c r="D2627" s="93"/>
      <c r="E2627" s="105"/>
      <c r="F2627" s="105"/>
      <c r="G2627" s="105"/>
      <c r="H2627" s="105"/>
      <c r="I2627" s="105"/>
      <c r="J2627" s="105"/>
      <c r="K2627" s="105"/>
      <c r="L2627" s="105"/>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3"/>
      <c r="B2628" s="93"/>
      <c r="C2628" s="93"/>
      <c r="D2628" s="93"/>
      <c r="E2628" s="105"/>
      <c r="F2628" s="105"/>
      <c r="G2628" s="105"/>
      <c r="H2628" s="105"/>
      <c r="I2628" s="105"/>
      <c r="J2628" s="105"/>
      <c r="K2628" s="105"/>
      <c r="L2628" s="105"/>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3"/>
      <c r="B2629" s="93"/>
      <c r="C2629" s="93"/>
      <c r="D2629" s="93"/>
      <c r="E2629" s="105"/>
      <c r="F2629" s="105"/>
      <c r="G2629" s="105"/>
      <c r="H2629" s="105"/>
      <c r="I2629" s="105"/>
      <c r="J2629" s="105"/>
      <c r="K2629" s="105"/>
      <c r="L2629" s="105"/>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3"/>
      <c r="B2630" s="93"/>
      <c r="C2630" s="93"/>
      <c r="D2630" s="93"/>
      <c r="E2630" s="105"/>
      <c r="F2630" s="105"/>
      <c r="G2630" s="105"/>
      <c r="H2630" s="105"/>
      <c r="I2630" s="105"/>
      <c r="J2630" s="105"/>
      <c r="K2630" s="105"/>
      <c r="L2630" s="105"/>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3"/>
      <c r="B2631" s="93"/>
      <c r="C2631" s="93"/>
      <c r="D2631" s="93"/>
      <c r="E2631" s="105"/>
      <c r="F2631" s="105"/>
      <c r="G2631" s="105"/>
      <c r="H2631" s="105"/>
      <c r="I2631" s="105"/>
      <c r="J2631" s="105"/>
      <c r="K2631" s="105"/>
      <c r="L2631" s="105"/>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3"/>
      <c r="B2632" s="93"/>
      <c r="C2632" s="93"/>
      <c r="D2632" s="93"/>
      <c r="E2632" s="105"/>
      <c r="F2632" s="105"/>
      <c r="G2632" s="105"/>
      <c r="H2632" s="105"/>
      <c r="I2632" s="105"/>
      <c r="J2632" s="105"/>
      <c r="K2632" s="105"/>
      <c r="L2632" s="105"/>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3"/>
      <c r="B2633" s="93"/>
      <c r="C2633" s="93"/>
      <c r="D2633" s="93"/>
      <c r="E2633" s="105"/>
      <c r="F2633" s="105"/>
      <c r="G2633" s="105"/>
      <c r="H2633" s="105"/>
      <c r="I2633" s="105"/>
      <c r="J2633" s="105"/>
      <c r="K2633" s="105"/>
      <c r="L2633" s="105"/>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3"/>
      <c r="B2634" s="93"/>
      <c r="C2634" s="93"/>
      <c r="D2634" s="93"/>
      <c r="E2634" s="105"/>
      <c r="F2634" s="105"/>
      <c r="G2634" s="105"/>
      <c r="H2634" s="105"/>
      <c r="I2634" s="105"/>
      <c r="J2634" s="105"/>
      <c r="K2634" s="105"/>
      <c r="L2634" s="105"/>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3"/>
      <c r="B2635" s="93"/>
      <c r="C2635" s="93"/>
      <c r="D2635" s="93"/>
      <c r="E2635" s="105"/>
      <c r="F2635" s="105"/>
      <c r="G2635" s="105"/>
      <c r="H2635" s="105"/>
      <c r="I2635" s="105"/>
      <c r="J2635" s="105"/>
      <c r="K2635" s="105"/>
      <c r="L2635" s="10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3"/>
      <c r="B2636" s="93"/>
      <c r="C2636" s="93"/>
      <c r="D2636" s="93"/>
      <c r="E2636" s="105"/>
      <c r="F2636" s="105"/>
      <c r="G2636" s="105"/>
      <c r="H2636" s="105"/>
      <c r="I2636" s="105"/>
      <c r="J2636" s="105"/>
      <c r="K2636" s="105"/>
      <c r="L2636" s="105"/>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3"/>
      <c r="B2637" s="93"/>
      <c r="C2637" s="93"/>
      <c r="D2637" s="93"/>
      <c r="E2637" s="105"/>
      <c r="F2637" s="105"/>
      <c r="G2637" s="105"/>
      <c r="H2637" s="105"/>
      <c r="I2637" s="105"/>
      <c r="J2637" s="105"/>
      <c r="K2637" s="105"/>
      <c r="L2637" s="105"/>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3"/>
      <c r="B2638" s="93"/>
      <c r="C2638" s="93"/>
      <c r="D2638" s="93"/>
      <c r="E2638" s="105"/>
      <c r="F2638" s="105"/>
      <c r="G2638" s="105"/>
      <c r="H2638" s="105"/>
      <c r="I2638" s="105"/>
      <c r="J2638" s="105"/>
      <c r="K2638" s="105"/>
      <c r="L2638" s="105"/>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3"/>
      <c r="B2639" s="93"/>
      <c r="C2639" s="93"/>
      <c r="D2639" s="93"/>
      <c r="E2639" s="105"/>
      <c r="F2639" s="105"/>
      <c r="G2639" s="105"/>
      <c r="H2639" s="105"/>
      <c r="I2639" s="105"/>
      <c r="J2639" s="105"/>
      <c r="K2639" s="105"/>
      <c r="L2639" s="105"/>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3"/>
      <c r="B2640" s="93"/>
      <c r="C2640" s="93"/>
      <c r="D2640" s="93"/>
      <c r="E2640" s="105"/>
      <c r="F2640" s="105"/>
      <c r="G2640" s="105"/>
      <c r="H2640" s="105"/>
      <c r="I2640" s="105"/>
      <c r="J2640" s="105"/>
      <c r="K2640" s="105"/>
      <c r="L2640" s="105"/>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3"/>
      <c r="B2641" s="93"/>
      <c r="C2641" s="93"/>
      <c r="D2641" s="93"/>
      <c r="E2641" s="105"/>
      <c r="F2641" s="105"/>
      <c r="G2641" s="105"/>
      <c r="H2641" s="105"/>
      <c r="I2641" s="105"/>
      <c r="J2641" s="105"/>
      <c r="K2641" s="105"/>
      <c r="L2641" s="105"/>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3"/>
      <c r="B2642" s="93"/>
      <c r="C2642" s="93"/>
      <c r="D2642" s="93"/>
      <c r="E2642" s="105"/>
      <c r="F2642" s="105"/>
      <c r="G2642" s="105"/>
      <c r="H2642" s="105"/>
      <c r="I2642" s="105"/>
      <c r="J2642" s="105"/>
      <c r="K2642" s="105"/>
      <c r="L2642" s="105"/>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3"/>
      <c r="B2643" s="93"/>
      <c r="C2643" s="93"/>
      <c r="D2643" s="93"/>
      <c r="E2643" s="105"/>
      <c r="F2643" s="105"/>
      <c r="G2643" s="105"/>
      <c r="H2643" s="105"/>
      <c r="I2643" s="105"/>
      <c r="J2643" s="105"/>
      <c r="K2643" s="105"/>
      <c r="L2643" s="105"/>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3"/>
      <c r="B2644" s="93"/>
      <c r="C2644" s="93"/>
      <c r="D2644" s="93"/>
      <c r="E2644" s="105"/>
      <c r="F2644" s="105"/>
      <c r="G2644" s="105"/>
      <c r="H2644" s="105"/>
      <c r="I2644" s="105"/>
      <c r="J2644" s="105"/>
      <c r="K2644" s="105"/>
      <c r="L2644" s="105"/>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3"/>
      <c r="B2645" s="93"/>
      <c r="C2645" s="93"/>
      <c r="D2645" s="93"/>
      <c r="E2645" s="105"/>
      <c r="F2645" s="105"/>
      <c r="G2645" s="105"/>
      <c r="H2645" s="105"/>
      <c r="I2645" s="105"/>
      <c r="J2645" s="105"/>
      <c r="K2645" s="105"/>
      <c r="L2645" s="10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3"/>
      <c r="B2646" s="93"/>
      <c r="C2646" s="93"/>
      <c r="D2646" s="93"/>
      <c r="E2646" s="105"/>
      <c r="F2646" s="105"/>
      <c r="G2646" s="105"/>
      <c r="H2646" s="105"/>
      <c r="I2646" s="105"/>
      <c r="J2646" s="105"/>
      <c r="K2646" s="105"/>
      <c r="L2646" s="105"/>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3"/>
      <c r="B2647" s="93"/>
      <c r="C2647" s="93"/>
      <c r="D2647" s="93"/>
      <c r="E2647" s="105"/>
      <c r="F2647" s="105"/>
      <c r="G2647" s="105"/>
      <c r="H2647" s="105"/>
      <c r="I2647" s="105"/>
      <c r="J2647" s="105"/>
      <c r="K2647" s="105"/>
      <c r="L2647" s="105"/>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3"/>
      <c r="B2648" s="93"/>
      <c r="C2648" s="93"/>
      <c r="D2648" s="93"/>
      <c r="E2648" s="105"/>
      <c r="F2648" s="105"/>
      <c r="G2648" s="105"/>
      <c r="H2648" s="105"/>
      <c r="I2648" s="105"/>
      <c r="J2648" s="105"/>
      <c r="K2648" s="105"/>
      <c r="L2648" s="105"/>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3"/>
      <c r="B2649" s="93"/>
      <c r="C2649" s="93"/>
      <c r="D2649" s="93"/>
      <c r="E2649" s="105"/>
      <c r="F2649" s="105"/>
      <c r="G2649" s="105"/>
      <c r="H2649" s="105"/>
      <c r="I2649" s="105"/>
      <c r="J2649" s="105"/>
      <c r="K2649" s="105"/>
      <c r="L2649" s="105"/>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3"/>
      <c r="B2650" s="93"/>
      <c r="C2650" s="93"/>
      <c r="D2650" s="93"/>
      <c r="E2650" s="105"/>
      <c r="F2650" s="105"/>
      <c r="G2650" s="105"/>
      <c r="H2650" s="105"/>
      <c r="I2650" s="105"/>
      <c r="J2650" s="105"/>
      <c r="K2650" s="105"/>
      <c r="L2650" s="105"/>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3"/>
      <c r="B2651" s="93"/>
      <c r="C2651" s="93"/>
      <c r="D2651" s="93"/>
      <c r="E2651" s="105"/>
      <c r="F2651" s="105"/>
      <c r="G2651" s="105"/>
      <c r="H2651" s="105"/>
      <c r="I2651" s="105"/>
      <c r="J2651" s="105"/>
      <c r="K2651" s="105"/>
      <c r="L2651" s="105"/>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3"/>
      <c r="B2652" s="93"/>
      <c r="C2652" s="93"/>
      <c r="D2652" s="93"/>
      <c r="E2652" s="105"/>
      <c r="F2652" s="105"/>
      <c r="G2652" s="105"/>
      <c r="H2652" s="105"/>
      <c r="I2652" s="105"/>
      <c r="J2652" s="105"/>
      <c r="K2652" s="105"/>
      <c r="L2652" s="105"/>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3"/>
      <c r="B2653" s="93"/>
      <c r="C2653" s="93"/>
      <c r="D2653" s="93"/>
      <c r="E2653" s="105"/>
      <c r="F2653" s="105"/>
      <c r="G2653" s="105"/>
      <c r="H2653" s="105"/>
      <c r="I2653" s="105"/>
      <c r="J2653" s="105"/>
      <c r="K2653" s="105"/>
      <c r="L2653" s="105"/>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3"/>
      <c r="B2654" s="93"/>
      <c r="C2654" s="93"/>
      <c r="D2654" s="93"/>
      <c r="E2654" s="105"/>
      <c r="F2654" s="105"/>
      <c r="G2654" s="105"/>
      <c r="H2654" s="105"/>
      <c r="I2654" s="105"/>
      <c r="J2654" s="105"/>
      <c r="K2654" s="105"/>
      <c r="L2654" s="105"/>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3"/>
      <c r="B2655" s="93"/>
      <c r="C2655" s="93"/>
      <c r="D2655" s="93"/>
      <c r="E2655" s="105"/>
      <c r="F2655" s="105"/>
      <c r="G2655" s="105"/>
      <c r="H2655" s="105"/>
      <c r="I2655" s="105"/>
      <c r="J2655" s="105"/>
      <c r="K2655" s="105"/>
      <c r="L2655" s="10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3"/>
      <c r="B2656" s="93"/>
      <c r="C2656" s="93"/>
      <c r="D2656" s="93"/>
      <c r="E2656" s="105"/>
      <c r="F2656" s="105"/>
      <c r="G2656" s="105"/>
      <c r="H2656" s="105"/>
      <c r="I2656" s="105"/>
      <c r="J2656" s="105"/>
      <c r="K2656" s="105"/>
      <c r="L2656" s="105"/>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3"/>
      <c r="B2657" s="93"/>
      <c r="C2657" s="93"/>
      <c r="D2657" s="93"/>
      <c r="E2657" s="105"/>
      <c r="F2657" s="105"/>
      <c r="G2657" s="105"/>
      <c r="H2657" s="105"/>
      <c r="I2657" s="105"/>
      <c r="J2657" s="105"/>
      <c r="K2657" s="105"/>
      <c r="L2657" s="105"/>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3"/>
      <c r="B2658" s="93"/>
      <c r="C2658" s="93"/>
      <c r="D2658" s="93"/>
      <c r="E2658" s="105"/>
      <c r="F2658" s="105"/>
      <c r="G2658" s="105"/>
      <c r="H2658" s="105"/>
      <c r="I2658" s="105"/>
      <c r="J2658" s="105"/>
      <c r="K2658" s="105"/>
      <c r="L2658" s="105"/>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3"/>
      <c r="B2659" s="93"/>
      <c r="C2659" s="93"/>
      <c r="D2659" s="93"/>
      <c r="E2659" s="105"/>
      <c r="F2659" s="105"/>
      <c r="G2659" s="105"/>
      <c r="H2659" s="105"/>
      <c r="I2659" s="105"/>
      <c r="J2659" s="105"/>
      <c r="K2659" s="105"/>
      <c r="L2659" s="105"/>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3"/>
      <c r="B2660" s="93"/>
      <c r="C2660" s="93"/>
      <c r="D2660" s="93"/>
      <c r="E2660" s="105"/>
      <c r="F2660" s="105"/>
      <c r="G2660" s="105"/>
      <c r="H2660" s="105"/>
      <c r="I2660" s="105"/>
      <c r="J2660" s="105"/>
      <c r="K2660" s="105"/>
      <c r="L2660" s="105"/>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3"/>
      <c r="B2661" s="93"/>
      <c r="C2661" s="93"/>
      <c r="D2661" s="93"/>
      <c r="E2661" s="105"/>
      <c r="F2661" s="105"/>
      <c r="G2661" s="105"/>
      <c r="H2661" s="105"/>
      <c r="I2661" s="105"/>
      <c r="J2661" s="105"/>
      <c r="K2661" s="105"/>
      <c r="L2661" s="105"/>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3"/>
      <c r="B2662" s="93"/>
      <c r="C2662" s="93"/>
      <c r="D2662" s="93"/>
      <c r="E2662" s="105"/>
      <c r="F2662" s="105"/>
      <c r="G2662" s="105"/>
      <c r="H2662" s="105"/>
      <c r="I2662" s="105"/>
      <c r="J2662" s="105"/>
      <c r="K2662" s="105"/>
      <c r="L2662" s="105"/>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3"/>
      <c r="B2663" s="93"/>
      <c r="C2663" s="93"/>
      <c r="D2663" s="93"/>
      <c r="E2663" s="105"/>
      <c r="F2663" s="105"/>
      <c r="G2663" s="105"/>
      <c r="H2663" s="105"/>
      <c r="I2663" s="105"/>
      <c r="J2663" s="105"/>
      <c r="K2663" s="105"/>
      <c r="L2663" s="105"/>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3"/>
      <c r="B2664" s="93"/>
      <c r="C2664" s="93"/>
      <c r="D2664" s="93"/>
      <c r="E2664" s="105"/>
      <c r="F2664" s="105"/>
      <c r="G2664" s="105"/>
      <c r="H2664" s="105"/>
      <c r="I2664" s="105"/>
      <c r="J2664" s="105"/>
      <c r="K2664" s="105"/>
      <c r="L2664" s="105"/>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3"/>
      <c r="B2665" s="93"/>
      <c r="C2665" s="93"/>
      <c r="D2665" s="93"/>
      <c r="E2665" s="105"/>
      <c r="F2665" s="105"/>
      <c r="G2665" s="105"/>
      <c r="H2665" s="105"/>
      <c r="I2665" s="105"/>
      <c r="J2665" s="105"/>
      <c r="K2665" s="105"/>
      <c r="L2665" s="10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3"/>
      <c r="B2666" s="93"/>
      <c r="C2666" s="93"/>
      <c r="D2666" s="93"/>
      <c r="E2666" s="105"/>
      <c r="F2666" s="105"/>
      <c r="G2666" s="105"/>
      <c r="H2666" s="105"/>
      <c r="I2666" s="105"/>
      <c r="J2666" s="105"/>
      <c r="K2666" s="105"/>
      <c r="L2666" s="105"/>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3"/>
      <c r="B2667" s="93"/>
      <c r="C2667" s="93"/>
      <c r="D2667" s="93"/>
      <c r="E2667" s="105"/>
      <c r="F2667" s="105"/>
      <c r="G2667" s="105"/>
      <c r="H2667" s="105"/>
      <c r="I2667" s="105"/>
      <c r="J2667" s="105"/>
      <c r="K2667" s="105"/>
      <c r="L2667" s="105"/>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3"/>
      <c r="B2668" s="93"/>
      <c r="C2668" s="93"/>
      <c r="D2668" s="93"/>
      <c r="E2668" s="105"/>
      <c r="F2668" s="105"/>
      <c r="G2668" s="105"/>
      <c r="H2668" s="105"/>
      <c r="I2668" s="105"/>
      <c r="J2668" s="105"/>
      <c r="K2668" s="105"/>
      <c r="L2668" s="105"/>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3"/>
      <c r="B2669" s="93"/>
      <c r="C2669" s="93"/>
      <c r="D2669" s="93"/>
      <c r="E2669" s="105"/>
      <c r="F2669" s="105"/>
      <c r="G2669" s="105"/>
      <c r="H2669" s="105"/>
      <c r="I2669" s="105"/>
      <c r="J2669" s="105"/>
      <c r="K2669" s="105"/>
      <c r="L2669" s="105"/>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3"/>
      <c r="B2670" s="93"/>
      <c r="C2670" s="93"/>
      <c r="D2670" s="93"/>
      <c r="E2670" s="105"/>
      <c r="F2670" s="105"/>
      <c r="G2670" s="105"/>
      <c r="H2670" s="105"/>
      <c r="I2670" s="105"/>
      <c r="J2670" s="105"/>
      <c r="K2670" s="105"/>
      <c r="L2670" s="105"/>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3"/>
      <c r="B2671" s="93"/>
      <c r="C2671" s="93"/>
      <c r="D2671" s="93"/>
      <c r="E2671" s="105"/>
      <c r="F2671" s="105"/>
      <c r="G2671" s="105"/>
      <c r="H2671" s="105"/>
      <c r="I2671" s="105"/>
      <c r="J2671" s="105"/>
      <c r="K2671" s="105"/>
      <c r="L2671" s="105"/>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3"/>
      <c r="B2672" s="93"/>
      <c r="C2672" s="93"/>
      <c r="D2672" s="93"/>
      <c r="E2672" s="105"/>
      <c r="F2672" s="105"/>
      <c r="G2672" s="105"/>
      <c r="H2672" s="105"/>
      <c r="I2672" s="105"/>
      <c r="J2672" s="105"/>
      <c r="K2672" s="105"/>
      <c r="L2672" s="105"/>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3"/>
      <c r="B2673" s="93"/>
      <c r="C2673" s="93"/>
      <c r="D2673" s="93"/>
      <c r="E2673" s="105"/>
      <c r="F2673" s="105"/>
      <c r="G2673" s="105"/>
      <c r="H2673" s="105"/>
      <c r="I2673" s="105"/>
      <c r="J2673" s="105"/>
      <c r="K2673" s="105"/>
      <c r="L2673" s="105"/>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3"/>
      <c r="B2674" s="93"/>
      <c r="C2674" s="93"/>
      <c r="D2674" s="93"/>
      <c r="E2674" s="105"/>
      <c r="F2674" s="105"/>
      <c r="G2674" s="105"/>
      <c r="H2674" s="105"/>
      <c r="I2674" s="105"/>
      <c r="J2674" s="105"/>
      <c r="K2674" s="105"/>
      <c r="L2674" s="105"/>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3"/>
      <c r="B2675" s="93"/>
      <c r="C2675" s="93"/>
      <c r="D2675" s="93"/>
      <c r="E2675" s="105"/>
      <c r="F2675" s="105"/>
      <c r="G2675" s="105"/>
      <c r="H2675" s="105"/>
      <c r="I2675" s="105"/>
      <c r="J2675" s="105"/>
      <c r="K2675" s="105"/>
      <c r="L2675" s="10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3"/>
      <c r="B2676" s="93"/>
      <c r="C2676" s="93"/>
      <c r="D2676" s="93"/>
      <c r="E2676" s="105"/>
      <c r="F2676" s="105"/>
      <c r="G2676" s="105"/>
      <c r="H2676" s="105"/>
      <c r="I2676" s="105"/>
      <c r="J2676" s="105"/>
      <c r="K2676" s="105"/>
      <c r="L2676" s="105"/>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3"/>
      <c r="B2677" s="93"/>
      <c r="C2677" s="93"/>
      <c r="D2677" s="93"/>
      <c r="E2677" s="105"/>
      <c r="F2677" s="105"/>
      <c r="G2677" s="105"/>
      <c r="H2677" s="105"/>
      <c r="I2677" s="105"/>
      <c r="J2677" s="105"/>
      <c r="K2677" s="105"/>
      <c r="L2677" s="105"/>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3"/>
      <c r="B2678" s="93"/>
      <c r="C2678" s="93"/>
      <c r="D2678" s="93"/>
      <c r="E2678" s="105"/>
      <c r="F2678" s="105"/>
      <c r="G2678" s="105"/>
      <c r="H2678" s="105"/>
      <c r="I2678" s="105"/>
      <c r="J2678" s="105"/>
      <c r="K2678" s="105"/>
      <c r="L2678" s="105"/>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3"/>
      <c r="B2679" s="93"/>
      <c r="C2679" s="93"/>
      <c r="D2679" s="93"/>
      <c r="E2679" s="105"/>
      <c r="F2679" s="105"/>
      <c r="G2679" s="105"/>
      <c r="H2679" s="105"/>
      <c r="I2679" s="105"/>
      <c r="J2679" s="105"/>
      <c r="K2679" s="105"/>
      <c r="L2679" s="105"/>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3"/>
      <c r="B2680" s="93"/>
      <c r="C2680" s="93"/>
      <c r="D2680" s="93"/>
      <c r="E2680" s="105"/>
      <c r="F2680" s="105"/>
      <c r="G2680" s="105"/>
      <c r="H2680" s="105"/>
      <c r="I2680" s="105"/>
      <c r="J2680" s="105"/>
      <c r="K2680" s="105"/>
      <c r="L2680" s="105"/>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3"/>
      <c r="B2681" s="93"/>
      <c r="C2681" s="93"/>
      <c r="D2681" s="93"/>
      <c r="E2681" s="105"/>
      <c r="F2681" s="105"/>
      <c r="G2681" s="105"/>
      <c r="H2681" s="105"/>
      <c r="I2681" s="105"/>
      <c r="J2681" s="105"/>
      <c r="K2681" s="105"/>
      <c r="L2681" s="105"/>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3"/>
      <c r="B2682" s="93"/>
      <c r="C2682" s="93"/>
      <c r="D2682" s="93"/>
      <c r="E2682" s="105"/>
      <c r="F2682" s="105"/>
      <c r="G2682" s="105"/>
      <c r="H2682" s="105"/>
      <c r="I2682" s="105"/>
      <c r="J2682" s="105"/>
      <c r="K2682" s="105"/>
      <c r="L2682" s="105"/>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3"/>
      <c r="B2683" s="93"/>
      <c r="C2683" s="93"/>
      <c r="D2683" s="93"/>
      <c r="E2683" s="105"/>
      <c r="F2683" s="105"/>
      <c r="G2683" s="105"/>
      <c r="H2683" s="105"/>
      <c r="I2683" s="105"/>
      <c r="J2683" s="105"/>
      <c r="K2683" s="105"/>
      <c r="L2683" s="105"/>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3"/>
      <c r="B2684" s="93"/>
      <c r="C2684" s="93"/>
      <c r="D2684" s="93"/>
      <c r="E2684" s="105"/>
      <c r="F2684" s="105"/>
      <c r="G2684" s="105"/>
      <c r="H2684" s="105"/>
      <c r="I2684" s="105"/>
      <c r="J2684" s="105"/>
      <c r="K2684" s="105"/>
      <c r="L2684" s="105"/>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3"/>
      <c r="B2685" s="93"/>
      <c r="C2685" s="93"/>
      <c r="D2685" s="93"/>
      <c r="E2685" s="105"/>
      <c r="F2685" s="105"/>
      <c r="G2685" s="105"/>
      <c r="H2685" s="105"/>
      <c r="I2685" s="105"/>
      <c r="J2685" s="105"/>
      <c r="K2685" s="105"/>
      <c r="L2685" s="10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3"/>
      <c r="B2686" s="93"/>
      <c r="C2686" s="93"/>
      <c r="D2686" s="93"/>
      <c r="E2686" s="105"/>
      <c r="F2686" s="105"/>
      <c r="G2686" s="105"/>
      <c r="H2686" s="105"/>
      <c r="I2686" s="105"/>
      <c r="J2686" s="105"/>
      <c r="K2686" s="105"/>
      <c r="L2686" s="105"/>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3"/>
      <c r="B2687" s="93"/>
      <c r="C2687" s="93"/>
      <c r="D2687" s="93"/>
      <c r="E2687" s="105"/>
      <c r="F2687" s="105"/>
      <c r="G2687" s="105"/>
      <c r="H2687" s="105"/>
      <c r="I2687" s="105"/>
      <c r="J2687" s="105"/>
      <c r="K2687" s="105"/>
      <c r="L2687" s="105"/>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3"/>
      <c r="B2688" s="93"/>
      <c r="C2688" s="93"/>
      <c r="D2688" s="93"/>
      <c r="E2688" s="105"/>
      <c r="F2688" s="105"/>
      <c r="G2688" s="105"/>
      <c r="H2688" s="105"/>
      <c r="I2688" s="105"/>
      <c r="J2688" s="105"/>
      <c r="K2688" s="105"/>
      <c r="L2688" s="105"/>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3"/>
      <c r="B2689" s="93"/>
      <c r="C2689" s="93"/>
      <c r="D2689" s="93"/>
      <c r="E2689" s="105"/>
      <c r="F2689" s="105"/>
      <c r="G2689" s="105"/>
      <c r="H2689" s="105"/>
      <c r="I2689" s="105"/>
      <c r="J2689" s="105"/>
      <c r="K2689" s="105"/>
      <c r="L2689" s="105"/>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3"/>
      <c r="B2690" s="93"/>
      <c r="C2690" s="93"/>
      <c r="D2690" s="93"/>
      <c r="E2690" s="105"/>
      <c r="F2690" s="105"/>
      <c r="G2690" s="105"/>
      <c r="H2690" s="105"/>
      <c r="I2690" s="105"/>
      <c r="J2690" s="105"/>
      <c r="K2690" s="105"/>
      <c r="L2690" s="105"/>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3"/>
      <c r="B2691" s="93"/>
      <c r="C2691" s="93"/>
      <c r="D2691" s="93"/>
      <c r="E2691" s="105"/>
      <c r="F2691" s="105"/>
      <c r="G2691" s="105"/>
      <c r="H2691" s="105"/>
      <c r="I2691" s="105"/>
      <c r="J2691" s="105"/>
      <c r="K2691" s="105"/>
      <c r="L2691" s="105"/>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3"/>
      <c r="B2692" s="93"/>
      <c r="C2692" s="93"/>
      <c r="D2692" s="93"/>
      <c r="E2692" s="105"/>
      <c r="F2692" s="105"/>
      <c r="G2692" s="105"/>
      <c r="H2692" s="105"/>
      <c r="I2692" s="105"/>
      <c r="J2692" s="105"/>
      <c r="K2692" s="105"/>
      <c r="L2692" s="105"/>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3"/>
      <c r="B2693" s="93"/>
      <c r="C2693" s="93"/>
      <c r="D2693" s="93"/>
      <c r="E2693" s="105"/>
      <c r="F2693" s="105"/>
      <c r="G2693" s="105"/>
      <c r="H2693" s="105"/>
      <c r="I2693" s="105"/>
      <c r="J2693" s="105"/>
      <c r="K2693" s="105"/>
      <c r="L2693" s="105"/>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3"/>
      <c r="B2694" s="93"/>
      <c r="C2694" s="93"/>
      <c r="D2694" s="93"/>
      <c r="E2694" s="105"/>
      <c r="F2694" s="105"/>
      <c r="G2694" s="105"/>
      <c r="H2694" s="105"/>
      <c r="I2694" s="105"/>
      <c r="J2694" s="105"/>
      <c r="K2694" s="105"/>
      <c r="L2694" s="105"/>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3"/>
      <c r="B2695" s="93"/>
      <c r="C2695" s="93"/>
      <c r="D2695" s="93"/>
      <c r="E2695" s="105"/>
      <c r="F2695" s="105"/>
      <c r="G2695" s="105"/>
      <c r="H2695" s="105"/>
      <c r="I2695" s="105"/>
      <c r="J2695" s="105"/>
      <c r="K2695" s="105"/>
      <c r="L2695" s="10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3"/>
      <c r="B2696" s="93"/>
      <c r="C2696" s="93"/>
      <c r="D2696" s="93"/>
      <c r="E2696" s="105"/>
      <c r="F2696" s="105"/>
      <c r="G2696" s="105"/>
      <c r="H2696" s="105"/>
      <c r="I2696" s="105"/>
      <c r="J2696" s="105"/>
      <c r="K2696" s="105"/>
      <c r="L2696" s="105"/>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3"/>
      <c r="B2697" s="93"/>
      <c r="C2697" s="93"/>
      <c r="D2697" s="93"/>
      <c r="E2697" s="105"/>
      <c r="F2697" s="105"/>
      <c r="G2697" s="105"/>
      <c r="H2697" s="105"/>
      <c r="I2697" s="105"/>
      <c r="J2697" s="105"/>
      <c r="K2697" s="105"/>
      <c r="L2697" s="105"/>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3"/>
      <c r="B2698" s="93"/>
      <c r="C2698" s="93"/>
      <c r="D2698" s="93"/>
      <c r="E2698" s="105"/>
      <c r="F2698" s="105"/>
      <c r="G2698" s="105"/>
      <c r="H2698" s="105"/>
      <c r="I2698" s="105"/>
      <c r="J2698" s="105"/>
      <c r="K2698" s="105"/>
      <c r="L2698" s="105"/>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3"/>
      <c r="B2699" s="93"/>
      <c r="C2699" s="93"/>
      <c r="D2699" s="93"/>
      <c r="E2699" s="105"/>
      <c r="F2699" s="105"/>
      <c r="G2699" s="105"/>
      <c r="H2699" s="105"/>
      <c r="I2699" s="105"/>
      <c r="J2699" s="105"/>
      <c r="K2699" s="105"/>
      <c r="L2699" s="105"/>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3"/>
      <c r="B2700" s="93"/>
      <c r="C2700" s="93"/>
      <c r="D2700" s="93"/>
      <c r="E2700" s="105"/>
      <c r="F2700" s="105"/>
      <c r="G2700" s="105"/>
      <c r="H2700" s="105"/>
      <c r="I2700" s="105"/>
      <c r="J2700" s="105"/>
      <c r="K2700" s="105"/>
      <c r="L2700" s="105"/>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3"/>
      <c r="B2701" s="93"/>
      <c r="C2701" s="93"/>
      <c r="D2701" s="93"/>
      <c r="E2701" s="105"/>
      <c r="F2701" s="105"/>
      <c r="G2701" s="105"/>
      <c r="H2701" s="105"/>
      <c r="I2701" s="105"/>
      <c r="J2701" s="105"/>
      <c r="K2701" s="105"/>
      <c r="L2701" s="105"/>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3"/>
      <c r="B2702" s="93"/>
      <c r="C2702" s="93"/>
      <c r="D2702" s="93"/>
      <c r="E2702" s="105"/>
      <c r="F2702" s="105"/>
      <c r="G2702" s="105"/>
      <c r="H2702" s="105"/>
      <c r="I2702" s="105"/>
      <c r="J2702" s="105"/>
      <c r="K2702" s="105"/>
      <c r="L2702" s="105"/>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3"/>
      <c r="B2703" s="93"/>
      <c r="C2703" s="93"/>
      <c r="D2703" s="93"/>
      <c r="E2703" s="105"/>
      <c r="F2703" s="105"/>
      <c r="G2703" s="105"/>
      <c r="H2703" s="105"/>
      <c r="I2703" s="105"/>
      <c r="J2703" s="105"/>
      <c r="K2703" s="105"/>
      <c r="L2703" s="105"/>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3"/>
      <c r="B2704" s="93"/>
      <c r="C2704" s="93"/>
      <c r="D2704" s="93"/>
      <c r="E2704" s="105"/>
      <c r="F2704" s="105"/>
      <c r="G2704" s="105"/>
      <c r="H2704" s="105"/>
      <c r="I2704" s="105"/>
      <c r="J2704" s="105"/>
      <c r="K2704" s="105"/>
      <c r="L2704" s="105"/>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3"/>
      <c r="B2705" s="93"/>
      <c r="C2705" s="93"/>
      <c r="D2705" s="93"/>
      <c r="E2705" s="105"/>
      <c r="F2705" s="105"/>
      <c r="G2705" s="105"/>
      <c r="H2705" s="105"/>
      <c r="I2705" s="105"/>
      <c r="J2705" s="105"/>
      <c r="K2705" s="105"/>
      <c r="L2705" s="1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3"/>
      <c r="B2706" s="93"/>
      <c r="C2706" s="93"/>
      <c r="D2706" s="93"/>
      <c r="E2706" s="105"/>
      <c r="F2706" s="105"/>
      <c r="G2706" s="105"/>
      <c r="H2706" s="105"/>
      <c r="I2706" s="105"/>
      <c r="J2706" s="105"/>
      <c r="K2706" s="105"/>
      <c r="L2706" s="105"/>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3"/>
      <c r="B2707" s="93"/>
      <c r="C2707" s="93"/>
      <c r="D2707" s="93"/>
      <c r="E2707" s="105"/>
      <c r="F2707" s="105"/>
      <c r="G2707" s="105"/>
      <c r="H2707" s="105"/>
      <c r="I2707" s="105"/>
      <c r="J2707" s="105"/>
      <c r="K2707" s="105"/>
      <c r="L2707" s="105"/>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3"/>
      <c r="B2708" s="93"/>
      <c r="C2708" s="93"/>
      <c r="D2708" s="93"/>
      <c r="E2708" s="105"/>
      <c r="F2708" s="105"/>
      <c r="G2708" s="105"/>
      <c r="H2708" s="105"/>
      <c r="I2708" s="105"/>
      <c r="J2708" s="105"/>
      <c r="K2708" s="105"/>
      <c r="L2708" s="105"/>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3"/>
      <c r="B2709" s="93"/>
      <c r="C2709" s="93"/>
      <c r="D2709" s="93"/>
      <c r="E2709" s="105"/>
      <c r="F2709" s="105"/>
      <c r="G2709" s="105"/>
      <c r="H2709" s="105"/>
      <c r="I2709" s="105"/>
      <c r="J2709" s="105"/>
      <c r="K2709" s="105"/>
      <c r="L2709" s="105"/>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3"/>
      <c r="B2710" s="93"/>
      <c r="C2710" s="93"/>
      <c r="D2710" s="93"/>
      <c r="E2710" s="105"/>
      <c r="F2710" s="105"/>
      <c r="G2710" s="105"/>
      <c r="H2710" s="105"/>
      <c r="I2710" s="105"/>
      <c r="J2710" s="105"/>
      <c r="K2710" s="105"/>
      <c r="L2710" s="105"/>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3"/>
      <c r="B2711" s="93"/>
      <c r="C2711" s="93"/>
      <c r="D2711" s="93"/>
      <c r="E2711" s="105"/>
      <c r="F2711" s="105"/>
      <c r="G2711" s="105"/>
      <c r="H2711" s="105"/>
      <c r="I2711" s="105"/>
      <c r="J2711" s="105"/>
      <c r="K2711" s="105"/>
      <c r="L2711" s="105"/>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3"/>
      <c r="B2712" s="93"/>
      <c r="C2712" s="93"/>
      <c r="D2712" s="93"/>
      <c r="E2712" s="105"/>
      <c r="F2712" s="105"/>
      <c r="G2712" s="105"/>
      <c r="H2712" s="105"/>
      <c r="I2712" s="105"/>
      <c r="J2712" s="105"/>
      <c r="K2712" s="105"/>
      <c r="L2712" s="105"/>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3"/>
      <c r="B2713" s="93"/>
      <c r="C2713" s="93"/>
      <c r="D2713" s="93"/>
      <c r="E2713" s="105"/>
      <c r="F2713" s="105"/>
      <c r="G2713" s="105"/>
      <c r="H2713" s="105"/>
      <c r="I2713" s="105"/>
      <c r="J2713" s="105"/>
      <c r="K2713" s="105"/>
      <c r="L2713" s="105"/>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3"/>
      <c r="B2714" s="93"/>
      <c r="C2714" s="93"/>
      <c r="D2714" s="93"/>
      <c r="E2714" s="105"/>
      <c r="F2714" s="105"/>
      <c r="G2714" s="105"/>
      <c r="H2714" s="105"/>
      <c r="I2714" s="105"/>
      <c r="J2714" s="105"/>
      <c r="K2714" s="105"/>
      <c r="L2714" s="105"/>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3"/>
      <c r="B2715" s="93"/>
      <c r="C2715" s="93"/>
      <c r="D2715" s="93"/>
      <c r="E2715" s="105"/>
      <c r="F2715" s="105"/>
      <c r="G2715" s="105"/>
      <c r="H2715" s="105"/>
      <c r="I2715" s="105"/>
      <c r="J2715" s="105"/>
      <c r="K2715" s="105"/>
      <c r="L2715" s="10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3"/>
      <c r="B2716" s="93"/>
      <c r="C2716" s="93"/>
      <c r="D2716" s="93"/>
      <c r="E2716" s="105"/>
      <c r="F2716" s="105"/>
      <c r="G2716" s="105"/>
      <c r="H2716" s="105"/>
      <c r="I2716" s="105"/>
      <c r="J2716" s="105"/>
      <c r="K2716" s="105"/>
      <c r="L2716" s="105"/>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3"/>
      <c r="B2717" s="93"/>
      <c r="C2717" s="93"/>
      <c r="D2717" s="93"/>
      <c r="E2717" s="105"/>
      <c r="F2717" s="105"/>
      <c r="G2717" s="105"/>
      <c r="H2717" s="105"/>
      <c r="I2717" s="105"/>
      <c r="J2717" s="105"/>
      <c r="K2717" s="105"/>
      <c r="L2717" s="105"/>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3"/>
      <c r="B2718" s="93"/>
      <c r="C2718" s="93"/>
      <c r="D2718" s="93"/>
      <c r="E2718" s="105"/>
      <c r="F2718" s="105"/>
      <c r="G2718" s="105"/>
      <c r="H2718" s="105"/>
      <c r="I2718" s="105"/>
      <c r="J2718" s="105"/>
      <c r="K2718" s="105"/>
      <c r="L2718" s="105"/>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3"/>
      <c r="B2719" s="93"/>
      <c r="C2719" s="93"/>
      <c r="D2719" s="93"/>
      <c r="E2719" s="105"/>
      <c r="F2719" s="105"/>
      <c r="G2719" s="105"/>
      <c r="H2719" s="105"/>
      <c r="I2719" s="105"/>
      <c r="J2719" s="105"/>
      <c r="K2719" s="105"/>
      <c r="L2719" s="105"/>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3"/>
      <c r="B2720" s="93"/>
      <c r="C2720" s="93"/>
      <c r="D2720" s="93"/>
      <c r="E2720" s="105"/>
      <c r="F2720" s="105"/>
      <c r="G2720" s="105"/>
      <c r="H2720" s="105"/>
      <c r="I2720" s="105"/>
      <c r="J2720" s="105"/>
      <c r="K2720" s="105"/>
      <c r="L2720" s="105"/>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3"/>
      <c r="B2721" s="93"/>
      <c r="C2721" s="93"/>
      <c r="D2721" s="93"/>
      <c r="E2721" s="105"/>
      <c r="F2721" s="105"/>
      <c r="G2721" s="105"/>
      <c r="H2721" s="105"/>
      <c r="I2721" s="105"/>
      <c r="J2721" s="105"/>
      <c r="K2721" s="105"/>
      <c r="L2721" s="105"/>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3"/>
      <c r="B2722" s="93"/>
      <c r="C2722" s="93"/>
      <c r="D2722" s="93"/>
      <c r="E2722" s="105"/>
      <c r="F2722" s="105"/>
      <c r="G2722" s="105"/>
      <c r="H2722" s="105"/>
      <c r="I2722" s="105"/>
      <c r="J2722" s="105"/>
      <c r="K2722" s="105"/>
      <c r="L2722" s="105"/>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3"/>
      <c r="B2723" s="93"/>
      <c r="C2723" s="93"/>
      <c r="D2723" s="93"/>
      <c r="E2723" s="105"/>
      <c r="F2723" s="105"/>
      <c r="G2723" s="105"/>
      <c r="H2723" s="105"/>
      <c r="I2723" s="105"/>
      <c r="J2723" s="105"/>
      <c r="K2723" s="105"/>
      <c r="L2723" s="105"/>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3"/>
      <c r="B2724" s="93"/>
      <c r="C2724" s="93"/>
      <c r="D2724" s="93"/>
      <c r="E2724" s="105"/>
      <c r="F2724" s="105"/>
      <c r="G2724" s="105"/>
      <c r="H2724" s="105"/>
      <c r="I2724" s="105"/>
      <c r="J2724" s="105"/>
      <c r="K2724" s="105"/>
      <c r="L2724" s="105"/>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3"/>
      <c r="B2725" s="93"/>
      <c r="C2725" s="93"/>
      <c r="D2725" s="93"/>
      <c r="E2725" s="105"/>
      <c r="F2725" s="105"/>
      <c r="G2725" s="105"/>
      <c r="H2725" s="105"/>
      <c r="I2725" s="105"/>
      <c r="J2725" s="105"/>
      <c r="K2725" s="105"/>
      <c r="L2725" s="10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3"/>
      <c r="B2726" s="93"/>
      <c r="C2726" s="93"/>
      <c r="D2726" s="93"/>
      <c r="E2726" s="105"/>
      <c r="F2726" s="105"/>
      <c r="G2726" s="105"/>
      <c r="H2726" s="105"/>
      <c r="I2726" s="105"/>
      <c r="J2726" s="105"/>
      <c r="K2726" s="105"/>
      <c r="L2726" s="105"/>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3"/>
      <c r="B2727" s="93"/>
      <c r="C2727" s="93"/>
      <c r="D2727" s="93"/>
      <c r="E2727" s="105"/>
      <c r="F2727" s="105"/>
      <c r="G2727" s="105"/>
      <c r="H2727" s="105"/>
      <c r="I2727" s="105"/>
      <c r="J2727" s="105"/>
      <c r="K2727" s="105"/>
      <c r="L2727" s="105"/>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3"/>
      <c r="B2728" s="93"/>
      <c r="C2728" s="93"/>
      <c r="D2728" s="93"/>
      <c r="E2728" s="105"/>
      <c r="F2728" s="105"/>
      <c r="G2728" s="105"/>
      <c r="H2728" s="105"/>
      <c r="I2728" s="105"/>
      <c r="J2728" s="105"/>
      <c r="K2728" s="105"/>
      <c r="L2728" s="105"/>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3"/>
      <c r="B2729" s="93"/>
      <c r="C2729" s="93"/>
      <c r="D2729" s="93"/>
      <c r="E2729" s="105"/>
      <c r="F2729" s="105"/>
      <c r="G2729" s="105"/>
      <c r="H2729" s="105"/>
      <c r="I2729" s="105"/>
      <c r="J2729" s="105"/>
      <c r="K2729" s="105"/>
      <c r="L2729" s="105"/>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3"/>
      <c r="B2730" s="93"/>
      <c r="C2730" s="93"/>
      <c r="D2730" s="93"/>
      <c r="E2730" s="105"/>
      <c r="F2730" s="105"/>
      <c r="G2730" s="105"/>
      <c r="H2730" s="105"/>
      <c r="I2730" s="105"/>
      <c r="J2730" s="105"/>
      <c r="K2730" s="105"/>
      <c r="L2730" s="105"/>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3"/>
      <c r="B2731" s="93"/>
      <c r="C2731" s="93"/>
      <c r="D2731" s="93"/>
      <c r="E2731" s="105"/>
      <c r="F2731" s="105"/>
      <c r="G2731" s="105"/>
      <c r="H2731" s="105"/>
      <c r="I2731" s="105"/>
      <c r="J2731" s="105"/>
      <c r="K2731" s="105"/>
      <c r="L2731" s="105"/>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3"/>
      <c r="B2732" s="93"/>
      <c r="C2732" s="93"/>
      <c r="D2732" s="93"/>
      <c r="E2732" s="105"/>
      <c r="F2732" s="105"/>
      <c r="G2732" s="105"/>
      <c r="H2732" s="105"/>
      <c r="I2732" s="105"/>
      <c r="J2732" s="105"/>
      <c r="K2732" s="105"/>
      <c r="L2732" s="105"/>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3"/>
      <c r="B2733" s="93"/>
      <c r="C2733" s="93"/>
      <c r="D2733" s="93"/>
      <c r="E2733" s="105"/>
      <c r="F2733" s="105"/>
      <c r="G2733" s="105"/>
      <c r="H2733" s="105"/>
      <c r="I2733" s="105"/>
      <c r="J2733" s="105"/>
      <c r="K2733" s="105"/>
      <c r="L2733" s="105"/>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3"/>
      <c r="B2734" s="93"/>
      <c r="C2734" s="93"/>
      <c r="D2734" s="93"/>
      <c r="E2734" s="105"/>
      <c r="F2734" s="105"/>
      <c r="G2734" s="105"/>
      <c r="H2734" s="105"/>
      <c r="I2734" s="105"/>
      <c r="J2734" s="105"/>
      <c r="K2734" s="105"/>
      <c r="L2734" s="105"/>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3"/>
      <c r="B2735" s="93"/>
      <c r="C2735" s="93"/>
      <c r="D2735" s="93"/>
      <c r="E2735" s="105"/>
      <c r="F2735" s="105"/>
      <c r="G2735" s="105"/>
      <c r="H2735" s="105"/>
      <c r="I2735" s="105"/>
      <c r="J2735" s="105"/>
      <c r="K2735" s="105"/>
      <c r="L2735" s="10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3"/>
      <c r="B2736" s="93"/>
      <c r="C2736" s="93"/>
      <c r="D2736" s="93"/>
      <c r="E2736" s="105"/>
      <c r="F2736" s="105"/>
      <c r="G2736" s="105"/>
      <c r="H2736" s="105"/>
      <c r="I2736" s="105"/>
      <c r="J2736" s="105"/>
      <c r="K2736" s="105"/>
      <c r="L2736" s="105"/>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3"/>
      <c r="B2737" s="93"/>
      <c r="C2737" s="93"/>
      <c r="D2737" s="93"/>
      <c r="E2737" s="105"/>
      <c r="F2737" s="105"/>
      <c r="G2737" s="105"/>
      <c r="H2737" s="105"/>
      <c r="I2737" s="105"/>
      <c r="J2737" s="105"/>
      <c r="K2737" s="105"/>
      <c r="L2737" s="105"/>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3"/>
      <c r="B2738" s="93"/>
      <c r="C2738" s="93"/>
      <c r="D2738" s="93"/>
      <c r="E2738" s="105"/>
      <c r="F2738" s="105"/>
      <c r="G2738" s="105"/>
      <c r="H2738" s="105"/>
      <c r="I2738" s="105"/>
      <c r="J2738" s="105"/>
      <c r="K2738" s="105"/>
      <c r="L2738" s="105"/>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3"/>
      <c r="B2739" s="93"/>
      <c r="C2739" s="93"/>
      <c r="D2739" s="93"/>
      <c r="E2739" s="105"/>
      <c r="F2739" s="105"/>
      <c r="G2739" s="105"/>
      <c r="H2739" s="105"/>
      <c r="I2739" s="105"/>
      <c r="J2739" s="105"/>
      <c r="K2739" s="105"/>
      <c r="L2739" s="105"/>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3"/>
      <c r="B2740" s="93"/>
      <c r="C2740" s="93"/>
      <c r="D2740" s="93"/>
      <c r="E2740" s="105"/>
      <c r="F2740" s="105"/>
      <c r="G2740" s="105"/>
      <c r="H2740" s="105"/>
      <c r="I2740" s="105"/>
      <c r="J2740" s="105"/>
      <c r="K2740" s="105"/>
      <c r="L2740" s="105"/>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3"/>
      <c r="B2741" s="93"/>
      <c r="C2741" s="93"/>
      <c r="D2741" s="93"/>
      <c r="E2741" s="105"/>
      <c r="F2741" s="105"/>
      <c r="G2741" s="105"/>
      <c r="H2741" s="105"/>
      <c r="I2741" s="105"/>
      <c r="J2741" s="105"/>
      <c r="K2741" s="105"/>
      <c r="L2741" s="105"/>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3"/>
      <c r="B2742" s="93"/>
      <c r="C2742" s="93"/>
      <c r="D2742" s="93"/>
      <c r="E2742" s="105"/>
      <c r="F2742" s="105"/>
      <c r="G2742" s="105"/>
      <c r="H2742" s="105"/>
      <c r="I2742" s="105"/>
      <c r="J2742" s="105"/>
      <c r="K2742" s="105"/>
      <c r="L2742" s="105"/>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3"/>
      <c r="B2743" s="93"/>
      <c r="C2743" s="93"/>
      <c r="D2743" s="93"/>
      <c r="E2743" s="105"/>
      <c r="F2743" s="105"/>
      <c r="G2743" s="105"/>
      <c r="H2743" s="105"/>
      <c r="I2743" s="105"/>
      <c r="J2743" s="105"/>
      <c r="K2743" s="105"/>
      <c r="L2743" s="105"/>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3"/>
      <c r="B2744" s="93"/>
      <c r="C2744" s="93"/>
      <c r="D2744" s="93"/>
      <c r="E2744" s="105"/>
      <c r="F2744" s="105"/>
      <c r="G2744" s="105"/>
      <c r="H2744" s="105"/>
      <c r="I2744" s="105"/>
      <c r="J2744" s="105"/>
      <c r="K2744" s="105"/>
      <c r="L2744" s="105"/>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3"/>
      <c r="B2745" s="93"/>
      <c r="C2745" s="93"/>
      <c r="D2745" s="93"/>
      <c r="E2745" s="105"/>
      <c r="F2745" s="105"/>
      <c r="G2745" s="105"/>
      <c r="H2745" s="105"/>
      <c r="I2745" s="105"/>
      <c r="J2745" s="105"/>
      <c r="K2745" s="105"/>
      <c r="L2745" s="10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3"/>
      <c r="B2746" s="93"/>
      <c r="C2746" s="93"/>
      <c r="D2746" s="93"/>
      <c r="E2746" s="105"/>
      <c r="F2746" s="105"/>
      <c r="G2746" s="105"/>
      <c r="H2746" s="105"/>
      <c r="I2746" s="105"/>
      <c r="J2746" s="105"/>
      <c r="K2746" s="105"/>
      <c r="L2746" s="105"/>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3"/>
      <c r="B2747" s="93"/>
      <c r="C2747" s="93"/>
      <c r="D2747" s="93"/>
      <c r="E2747" s="105"/>
      <c r="F2747" s="105"/>
      <c r="G2747" s="105"/>
      <c r="H2747" s="105"/>
      <c r="I2747" s="105"/>
      <c r="J2747" s="105"/>
      <c r="K2747" s="105"/>
      <c r="L2747" s="105"/>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3"/>
      <c r="B2748" s="93"/>
      <c r="C2748" s="93"/>
      <c r="D2748" s="93"/>
      <c r="E2748" s="105"/>
      <c r="F2748" s="105"/>
      <c r="G2748" s="105"/>
      <c r="H2748" s="105"/>
      <c r="I2748" s="105"/>
      <c r="J2748" s="105"/>
      <c r="K2748" s="105"/>
      <c r="L2748" s="105"/>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3"/>
      <c r="B2749" s="93"/>
      <c r="C2749" s="93"/>
      <c r="D2749" s="93"/>
      <c r="E2749" s="105"/>
      <c r="F2749" s="105"/>
      <c r="G2749" s="105"/>
      <c r="H2749" s="105"/>
      <c r="I2749" s="105"/>
      <c r="J2749" s="105"/>
      <c r="K2749" s="105"/>
      <c r="L2749" s="105"/>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3"/>
      <c r="B2750" s="93"/>
      <c r="C2750" s="93"/>
      <c r="D2750" s="93"/>
      <c r="E2750" s="105"/>
      <c r="F2750" s="105"/>
      <c r="G2750" s="105"/>
      <c r="H2750" s="105"/>
      <c r="I2750" s="105"/>
      <c r="J2750" s="105"/>
      <c r="K2750" s="105"/>
      <c r="L2750" s="105"/>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3"/>
      <c r="B2751" s="93"/>
      <c r="C2751" s="93"/>
      <c r="D2751" s="93"/>
      <c r="E2751" s="105"/>
      <c r="F2751" s="105"/>
      <c r="G2751" s="105"/>
      <c r="H2751" s="105"/>
      <c r="I2751" s="105"/>
      <c r="J2751" s="105"/>
      <c r="K2751" s="105"/>
      <c r="L2751" s="105"/>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3"/>
      <c r="B2752" s="93"/>
      <c r="C2752" s="93"/>
      <c r="D2752" s="93"/>
      <c r="E2752" s="105"/>
      <c r="F2752" s="105"/>
      <c r="G2752" s="105"/>
      <c r="H2752" s="105"/>
      <c r="I2752" s="105"/>
      <c r="J2752" s="105"/>
      <c r="K2752" s="105"/>
      <c r="L2752" s="105"/>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3"/>
      <c r="B2753" s="93"/>
      <c r="C2753" s="93"/>
      <c r="D2753" s="93"/>
      <c r="E2753" s="105"/>
      <c r="F2753" s="105"/>
      <c r="G2753" s="105"/>
      <c r="H2753" s="105"/>
      <c r="I2753" s="105"/>
      <c r="J2753" s="105"/>
      <c r="K2753" s="105"/>
      <c r="L2753" s="105"/>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3"/>
      <c r="B2754" s="93"/>
      <c r="C2754" s="93"/>
      <c r="D2754" s="93"/>
      <c r="E2754" s="105"/>
      <c r="F2754" s="105"/>
      <c r="G2754" s="105"/>
      <c r="H2754" s="105"/>
      <c r="I2754" s="105"/>
      <c r="J2754" s="105"/>
      <c r="K2754" s="105"/>
      <c r="L2754" s="105"/>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3"/>
      <c r="B2755" s="93"/>
      <c r="C2755" s="93"/>
      <c r="D2755" s="93"/>
      <c r="E2755" s="105"/>
      <c r="F2755" s="105"/>
      <c r="G2755" s="105"/>
      <c r="H2755" s="105"/>
      <c r="I2755" s="105"/>
      <c r="J2755" s="105"/>
      <c r="K2755" s="105"/>
      <c r="L2755" s="10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3"/>
      <c r="B2756" s="93"/>
      <c r="C2756" s="93"/>
      <c r="D2756" s="93"/>
      <c r="E2756" s="105"/>
      <c r="F2756" s="105"/>
      <c r="G2756" s="105"/>
      <c r="H2756" s="105"/>
      <c r="I2756" s="105"/>
      <c r="J2756" s="105"/>
      <c r="K2756" s="105"/>
      <c r="L2756" s="105"/>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3"/>
      <c r="B2757" s="93"/>
      <c r="C2757" s="93"/>
      <c r="D2757" s="93"/>
      <c r="E2757" s="105"/>
      <c r="F2757" s="105"/>
      <c r="G2757" s="105"/>
      <c r="H2757" s="105"/>
      <c r="I2757" s="105"/>
      <c r="J2757" s="105"/>
      <c r="K2757" s="105"/>
      <c r="L2757" s="105"/>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3"/>
      <c r="B2758" s="93"/>
      <c r="C2758" s="93"/>
      <c r="D2758" s="93"/>
      <c r="E2758" s="105"/>
      <c r="F2758" s="105"/>
      <c r="G2758" s="105"/>
      <c r="H2758" s="105"/>
      <c r="I2758" s="105"/>
      <c r="J2758" s="105"/>
      <c r="K2758" s="105"/>
      <c r="L2758" s="105"/>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3"/>
      <c r="B2759" s="93"/>
      <c r="C2759" s="93"/>
      <c r="D2759" s="93"/>
      <c r="E2759" s="105"/>
      <c r="F2759" s="105"/>
      <c r="G2759" s="105"/>
      <c r="H2759" s="105"/>
      <c r="I2759" s="105"/>
      <c r="J2759" s="105"/>
      <c r="K2759" s="105"/>
      <c r="L2759" s="105"/>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3"/>
      <c r="B2760" s="93"/>
      <c r="C2760" s="93"/>
      <c r="D2760" s="93"/>
      <c r="E2760" s="105"/>
      <c r="F2760" s="105"/>
      <c r="G2760" s="105"/>
      <c r="H2760" s="105"/>
      <c r="I2760" s="105"/>
      <c r="J2760" s="105"/>
      <c r="K2760" s="105"/>
      <c r="L2760" s="105"/>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3"/>
      <c r="B2761" s="93"/>
      <c r="C2761" s="93"/>
      <c r="D2761" s="93"/>
      <c r="E2761" s="105"/>
      <c r="F2761" s="105"/>
      <c r="G2761" s="105"/>
      <c r="H2761" s="105"/>
      <c r="I2761" s="105"/>
      <c r="J2761" s="105"/>
      <c r="K2761" s="105"/>
      <c r="L2761" s="105"/>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3"/>
      <c r="B2762" s="93"/>
      <c r="C2762" s="93"/>
      <c r="D2762" s="93"/>
      <c r="E2762" s="105"/>
      <c r="F2762" s="105"/>
      <c r="G2762" s="105"/>
      <c r="H2762" s="105"/>
      <c r="I2762" s="105"/>
      <c r="J2762" s="105"/>
      <c r="K2762" s="105"/>
      <c r="L2762" s="105"/>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3"/>
      <c r="B2763" s="93"/>
      <c r="C2763" s="93"/>
      <c r="D2763" s="93"/>
      <c r="E2763" s="105"/>
      <c r="F2763" s="105"/>
      <c r="G2763" s="105"/>
      <c r="H2763" s="105"/>
      <c r="I2763" s="105"/>
      <c r="J2763" s="105"/>
      <c r="K2763" s="105"/>
      <c r="L2763" s="105"/>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3"/>
      <c r="B2764" s="93"/>
      <c r="C2764" s="93"/>
      <c r="D2764" s="93"/>
      <c r="E2764" s="105"/>
      <c r="F2764" s="105"/>
      <c r="G2764" s="105"/>
      <c r="H2764" s="105"/>
      <c r="I2764" s="105"/>
      <c r="J2764" s="105"/>
      <c r="K2764" s="105"/>
      <c r="L2764" s="105"/>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3"/>
      <c r="B2765" s="93"/>
      <c r="C2765" s="93"/>
      <c r="D2765" s="93"/>
      <c r="E2765" s="105"/>
      <c r="F2765" s="105"/>
      <c r="G2765" s="105"/>
      <c r="H2765" s="105"/>
      <c r="I2765" s="105"/>
      <c r="J2765" s="105"/>
      <c r="K2765" s="105"/>
      <c r="L2765" s="10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3"/>
      <c r="B2766" s="93"/>
      <c r="C2766" s="93"/>
      <c r="D2766" s="93"/>
      <c r="E2766" s="105"/>
      <c r="F2766" s="105"/>
      <c r="G2766" s="105"/>
      <c r="H2766" s="105"/>
      <c r="I2766" s="105"/>
      <c r="J2766" s="105"/>
      <c r="K2766" s="105"/>
      <c r="L2766" s="105"/>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3"/>
      <c r="B2767" s="93"/>
      <c r="C2767" s="93"/>
      <c r="D2767" s="93"/>
      <c r="E2767" s="105"/>
      <c r="F2767" s="105"/>
      <c r="G2767" s="105"/>
      <c r="H2767" s="105"/>
      <c r="I2767" s="105"/>
      <c r="J2767" s="105"/>
      <c r="K2767" s="105"/>
      <c r="L2767" s="105"/>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3"/>
      <c r="B2768" s="93"/>
      <c r="C2768" s="93"/>
      <c r="D2768" s="93"/>
      <c r="E2768" s="105"/>
      <c r="F2768" s="105"/>
      <c r="G2768" s="105"/>
      <c r="H2768" s="105"/>
      <c r="I2768" s="105"/>
      <c r="J2768" s="105"/>
      <c r="K2768" s="105"/>
      <c r="L2768" s="105"/>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3"/>
      <c r="B2769" s="93"/>
      <c r="C2769" s="93"/>
      <c r="D2769" s="93"/>
      <c r="E2769" s="105"/>
      <c r="F2769" s="105"/>
      <c r="G2769" s="105"/>
      <c r="H2769" s="105"/>
      <c r="I2769" s="105"/>
      <c r="J2769" s="105"/>
      <c r="K2769" s="105"/>
      <c r="L2769" s="105"/>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3"/>
      <c r="B2770" s="93"/>
      <c r="C2770" s="93"/>
      <c r="D2770" s="93"/>
      <c r="E2770" s="105"/>
      <c r="F2770" s="105"/>
      <c r="G2770" s="105"/>
      <c r="H2770" s="105"/>
      <c r="I2770" s="105"/>
      <c r="J2770" s="105"/>
      <c r="K2770" s="105"/>
      <c r="L2770" s="105"/>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3"/>
      <c r="B2771" s="93"/>
      <c r="C2771" s="93"/>
      <c r="D2771" s="93"/>
      <c r="E2771" s="105"/>
      <c r="F2771" s="105"/>
      <c r="G2771" s="105"/>
      <c r="H2771" s="105"/>
      <c r="I2771" s="105"/>
      <c r="J2771" s="105"/>
      <c r="K2771" s="105"/>
      <c r="L2771" s="105"/>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3"/>
      <c r="B2772" s="93"/>
      <c r="C2772" s="93"/>
      <c r="D2772" s="93"/>
      <c r="E2772" s="105"/>
      <c r="F2772" s="105"/>
      <c r="G2772" s="105"/>
      <c r="H2772" s="105"/>
      <c r="I2772" s="105"/>
      <c r="J2772" s="105"/>
      <c r="K2772" s="105"/>
      <c r="L2772" s="105"/>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3"/>
      <c r="B2773" s="93"/>
      <c r="C2773" s="93"/>
      <c r="D2773" s="93"/>
      <c r="E2773" s="105"/>
      <c r="F2773" s="105"/>
      <c r="G2773" s="105"/>
      <c r="H2773" s="105"/>
      <c r="I2773" s="105"/>
      <c r="J2773" s="105"/>
      <c r="K2773" s="105"/>
      <c r="L2773" s="105"/>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3"/>
      <c r="B2774" s="93"/>
      <c r="C2774" s="93"/>
      <c r="D2774" s="93"/>
      <c r="E2774" s="105"/>
      <c r="F2774" s="105"/>
      <c r="G2774" s="105"/>
      <c r="H2774" s="105"/>
      <c r="I2774" s="105"/>
      <c r="J2774" s="105"/>
      <c r="K2774" s="105"/>
      <c r="L2774" s="105"/>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3"/>
      <c r="B2775" s="93"/>
      <c r="C2775" s="93"/>
      <c r="D2775" s="93"/>
      <c r="E2775" s="105"/>
      <c r="F2775" s="105"/>
      <c r="G2775" s="105"/>
      <c r="H2775" s="105"/>
      <c r="I2775" s="105"/>
      <c r="J2775" s="105"/>
      <c r="K2775" s="105"/>
      <c r="L2775" s="10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3"/>
      <c r="B2776" s="93"/>
      <c r="C2776" s="93"/>
      <c r="D2776" s="93"/>
      <c r="E2776" s="105"/>
      <c r="F2776" s="105"/>
      <c r="G2776" s="105"/>
      <c r="H2776" s="105"/>
      <c r="I2776" s="105"/>
      <c r="J2776" s="105"/>
      <c r="K2776" s="105"/>
      <c r="L2776" s="105"/>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3"/>
      <c r="B2777" s="93"/>
      <c r="C2777" s="93"/>
      <c r="D2777" s="93"/>
      <c r="E2777" s="105"/>
      <c r="F2777" s="105"/>
      <c r="G2777" s="105"/>
      <c r="H2777" s="105"/>
      <c r="I2777" s="105"/>
      <c r="J2777" s="105"/>
      <c r="K2777" s="105"/>
      <c r="L2777" s="105"/>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3"/>
      <c r="B2778" s="93"/>
      <c r="C2778" s="93"/>
      <c r="D2778" s="93"/>
      <c r="E2778" s="105"/>
      <c r="F2778" s="105"/>
      <c r="G2778" s="105"/>
      <c r="H2778" s="105"/>
      <c r="I2778" s="105"/>
      <c r="J2778" s="105"/>
      <c r="K2778" s="105"/>
      <c r="L2778" s="105"/>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3"/>
      <c r="B2779" s="93"/>
      <c r="C2779" s="93"/>
      <c r="D2779" s="93"/>
      <c r="E2779" s="105"/>
      <c r="F2779" s="105"/>
      <c r="G2779" s="105"/>
      <c r="H2779" s="105"/>
      <c r="I2779" s="105"/>
      <c r="J2779" s="105"/>
      <c r="K2779" s="105"/>
      <c r="L2779" s="105"/>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3"/>
      <c r="B2780" s="93"/>
      <c r="C2780" s="93"/>
      <c r="D2780" s="93"/>
      <c r="E2780" s="105"/>
      <c r="F2780" s="105"/>
      <c r="G2780" s="105"/>
      <c r="H2780" s="105"/>
      <c r="I2780" s="105"/>
      <c r="J2780" s="105"/>
      <c r="K2780" s="105"/>
      <c r="L2780" s="105"/>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3"/>
      <c r="B2781" s="93"/>
      <c r="C2781" s="93"/>
      <c r="D2781" s="93"/>
      <c r="E2781" s="105"/>
      <c r="F2781" s="105"/>
      <c r="G2781" s="105"/>
      <c r="H2781" s="105"/>
      <c r="I2781" s="105"/>
      <c r="J2781" s="105"/>
      <c r="K2781" s="105"/>
      <c r="L2781" s="105"/>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3"/>
      <c r="B2782" s="93"/>
      <c r="C2782" s="93"/>
      <c r="D2782" s="93"/>
      <c r="E2782" s="105"/>
      <c r="F2782" s="105"/>
      <c r="G2782" s="105"/>
      <c r="H2782" s="105"/>
      <c r="I2782" s="105"/>
      <c r="J2782" s="105"/>
      <c r="K2782" s="105"/>
      <c r="L2782" s="105"/>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3"/>
      <c r="B2783" s="93"/>
      <c r="C2783" s="93"/>
      <c r="D2783" s="93"/>
      <c r="E2783" s="105"/>
      <c r="F2783" s="105"/>
      <c r="G2783" s="105"/>
      <c r="H2783" s="105"/>
      <c r="I2783" s="105"/>
      <c r="J2783" s="105"/>
      <c r="K2783" s="105"/>
      <c r="L2783" s="105"/>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3"/>
      <c r="B2784" s="93"/>
      <c r="C2784" s="93"/>
      <c r="D2784" s="93"/>
      <c r="E2784" s="105"/>
      <c r="F2784" s="105"/>
      <c r="G2784" s="105"/>
      <c r="H2784" s="105"/>
      <c r="I2784" s="105"/>
      <c r="J2784" s="105"/>
      <c r="K2784" s="105"/>
      <c r="L2784" s="105"/>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3"/>
      <c r="B2785" s="93"/>
      <c r="C2785" s="93"/>
      <c r="D2785" s="93"/>
      <c r="E2785" s="105"/>
      <c r="F2785" s="105"/>
      <c r="G2785" s="105"/>
      <c r="H2785" s="105"/>
      <c r="I2785" s="105"/>
      <c r="J2785" s="105"/>
      <c r="K2785" s="105"/>
      <c r="L2785" s="10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3"/>
      <c r="B2786" s="93"/>
      <c r="C2786" s="93"/>
      <c r="D2786" s="93"/>
      <c r="E2786" s="105"/>
      <c r="F2786" s="105"/>
      <c r="G2786" s="105"/>
      <c r="H2786" s="105"/>
      <c r="I2786" s="105"/>
      <c r="J2786" s="105"/>
      <c r="K2786" s="105"/>
      <c r="L2786" s="105"/>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6"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ht="12.75" x14ac:dyDescent="0.25">
      <c r="A2" s="31" t="s">
        <v>53</v>
      </c>
      <c r="B2" s="31" t="s">
        <v>54</v>
      </c>
      <c r="C2" s="31" t="s">
        <v>281</v>
      </c>
      <c r="D2" s="32" t="s">
        <v>220</v>
      </c>
      <c r="E2" s="31" t="s">
        <v>55</v>
      </c>
      <c r="F2" s="31" t="s">
        <v>80</v>
      </c>
      <c r="G2" s="31" t="s">
        <v>237</v>
      </c>
      <c r="H2" s="31" t="s">
        <v>57</v>
      </c>
      <c r="I2" s="31" t="s">
        <v>56</v>
      </c>
      <c r="J2" s="89" t="s">
        <v>290</v>
      </c>
      <c r="K2" s="32" t="s">
        <v>295</v>
      </c>
      <c r="L2" s="32" t="s">
        <v>296</v>
      </c>
      <c r="M2" s="32" t="s">
        <v>297</v>
      </c>
    </row>
    <row r="3" spans="1:13" x14ac:dyDescent="0.25">
      <c r="A3" s="79"/>
      <c r="B3" s="79"/>
      <c r="C3" s="79"/>
      <c r="D3" s="94"/>
      <c r="E3" s="79"/>
      <c r="F3" s="79"/>
      <c r="G3" s="80"/>
      <c r="H3" s="79"/>
      <c r="I3" s="80"/>
      <c r="J3" s="104"/>
      <c r="K3" s="104"/>
      <c r="L3" s="104"/>
      <c r="M3" s="104"/>
    </row>
    <row r="4" spans="1:13" x14ac:dyDescent="0.25">
      <c r="A4" s="79"/>
      <c r="B4" s="79"/>
      <c r="C4" s="79"/>
      <c r="D4" s="94"/>
      <c r="E4" s="79"/>
      <c r="F4" s="79"/>
      <c r="G4" s="80"/>
      <c r="H4" s="79"/>
      <c r="I4" s="80"/>
      <c r="J4" s="104"/>
      <c r="K4" s="104"/>
      <c r="L4" s="104"/>
      <c r="M4" s="104"/>
    </row>
    <row r="5" spans="1:13" x14ac:dyDescent="0.25">
      <c r="A5" s="79"/>
      <c r="B5" s="79"/>
      <c r="C5" s="79"/>
      <c r="D5" s="94"/>
      <c r="E5" s="79"/>
      <c r="F5" s="79"/>
      <c r="G5" s="80"/>
      <c r="H5" s="79"/>
      <c r="I5" s="80"/>
      <c r="J5" s="104"/>
      <c r="K5" s="104"/>
      <c r="L5" s="104"/>
      <c r="M5" s="104"/>
    </row>
    <row r="6" spans="1:13" x14ac:dyDescent="0.25">
      <c r="A6" s="79"/>
      <c r="B6" s="79"/>
      <c r="C6" s="79"/>
      <c r="D6" s="94"/>
      <c r="E6" s="79"/>
      <c r="F6" s="79"/>
      <c r="G6" s="80"/>
      <c r="H6" s="79"/>
      <c r="I6" s="80"/>
      <c r="J6" s="104"/>
      <c r="K6" s="104"/>
      <c r="L6" s="104"/>
      <c r="M6" s="104"/>
    </row>
    <row r="7" spans="1:13" x14ac:dyDescent="0.25">
      <c r="A7" s="79"/>
      <c r="B7" s="79"/>
      <c r="C7" s="79"/>
      <c r="D7" s="94"/>
      <c r="E7" s="79"/>
      <c r="F7" s="79"/>
      <c r="G7" s="80"/>
      <c r="H7" s="79"/>
      <c r="I7" s="80"/>
      <c r="J7" s="104"/>
      <c r="K7" s="104"/>
      <c r="L7" s="104"/>
      <c r="M7" s="104"/>
    </row>
    <row r="8" spans="1:13" x14ac:dyDescent="0.25">
      <c r="A8" s="79"/>
      <c r="B8" s="79"/>
      <c r="C8" s="79"/>
      <c r="D8" s="94"/>
      <c r="E8" s="79"/>
      <c r="F8" s="79"/>
      <c r="G8" s="80"/>
      <c r="H8" s="79"/>
      <c r="I8" s="80"/>
      <c r="J8" s="104"/>
      <c r="K8" s="104"/>
      <c r="L8" s="104"/>
      <c r="M8" s="104"/>
    </row>
    <row r="9" spans="1:13" x14ac:dyDescent="0.25">
      <c r="A9" s="79"/>
      <c r="B9" s="79"/>
      <c r="C9" s="79"/>
      <c r="D9" s="94"/>
      <c r="E9" s="79"/>
      <c r="F9" s="79"/>
      <c r="G9" s="80"/>
      <c r="H9" s="79"/>
      <c r="I9" s="80"/>
      <c r="J9" s="104"/>
      <c r="K9" s="104"/>
      <c r="L9" s="104"/>
      <c r="M9" s="104"/>
    </row>
    <row r="10" spans="1:13" x14ac:dyDescent="0.25">
      <c r="A10" s="79"/>
      <c r="B10" s="79"/>
      <c r="C10" s="79"/>
      <c r="D10" s="94"/>
      <c r="E10" s="79"/>
      <c r="F10" s="79"/>
      <c r="G10" s="80"/>
      <c r="H10" s="79"/>
      <c r="I10" s="80"/>
      <c r="J10" s="104"/>
      <c r="K10" s="104"/>
      <c r="L10" s="104"/>
      <c r="M10" s="104"/>
    </row>
    <row r="11" spans="1:13" x14ac:dyDescent="0.25">
      <c r="A11" s="79"/>
      <c r="B11" s="79"/>
      <c r="C11" s="79"/>
      <c r="D11" s="94"/>
      <c r="E11" s="79"/>
      <c r="F11" s="79"/>
      <c r="G11" s="80"/>
      <c r="H11" s="79"/>
      <c r="I11" s="80"/>
      <c r="J11" s="104"/>
      <c r="K11" s="104"/>
      <c r="L11" s="104"/>
      <c r="M11" s="104"/>
    </row>
    <row r="12" spans="1:13" x14ac:dyDescent="0.25">
      <c r="A12" s="79"/>
      <c r="B12" s="79"/>
      <c r="C12" s="79"/>
      <c r="D12" s="94"/>
      <c r="E12" s="79"/>
      <c r="F12" s="79"/>
      <c r="G12" s="80"/>
      <c r="H12" s="79"/>
      <c r="I12" s="80"/>
      <c r="J12" s="104"/>
      <c r="K12" s="104"/>
      <c r="L12" s="104"/>
      <c r="M12" s="104"/>
    </row>
    <row r="13" spans="1:13" x14ac:dyDescent="0.25">
      <c r="A13" s="79"/>
      <c r="B13" s="79"/>
      <c r="C13" s="79"/>
      <c r="D13" s="94"/>
      <c r="E13" s="79"/>
      <c r="F13" s="79"/>
      <c r="G13" s="80"/>
      <c r="H13" s="79"/>
      <c r="I13" s="80"/>
      <c r="J13" s="104"/>
      <c r="K13" s="104"/>
      <c r="L13" s="104"/>
      <c r="M13" s="104"/>
    </row>
    <row r="14" spans="1:13" x14ac:dyDescent="0.25">
      <c r="A14" s="79"/>
      <c r="B14" s="79"/>
      <c r="C14" s="79"/>
      <c r="D14" s="94"/>
      <c r="E14" s="79"/>
      <c r="F14" s="79"/>
      <c r="G14" s="80"/>
      <c r="H14" s="79"/>
      <c r="I14" s="80"/>
      <c r="J14" s="104"/>
      <c r="K14" s="104"/>
      <c r="L14" s="104"/>
      <c r="M14" s="104"/>
    </row>
    <row r="15" spans="1:13" x14ac:dyDescent="0.25">
      <c r="A15" s="79"/>
      <c r="B15" s="79"/>
      <c r="C15" s="79"/>
      <c r="D15" s="94"/>
      <c r="E15" s="79"/>
      <c r="F15" s="79"/>
      <c r="G15" s="80"/>
      <c r="H15" s="79"/>
      <c r="I15" s="80"/>
      <c r="J15" s="104"/>
      <c r="K15" s="104"/>
      <c r="L15" s="104"/>
      <c r="M15" s="104"/>
    </row>
    <row r="16" spans="1:13" x14ac:dyDescent="0.25">
      <c r="A16" s="79"/>
      <c r="B16" s="79"/>
      <c r="C16" s="79"/>
      <c r="D16" s="94"/>
      <c r="E16" s="79"/>
      <c r="F16" s="79"/>
      <c r="G16" s="80"/>
      <c r="H16" s="79"/>
      <c r="I16" s="80"/>
      <c r="J16" s="104"/>
      <c r="K16" s="104"/>
      <c r="L16" s="104"/>
      <c r="M16" s="104"/>
    </row>
    <row r="17" spans="1:13" x14ac:dyDescent="0.25">
      <c r="A17" s="79"/>
      <c r="B17" s="79"/>
      <c r="C17" s="79"/>
      <c r="D17" s="94"/>
      <c r="E17" s="79"/>
      <c r="F17" s="79"/>
      <c r="G17" s="80"/>
      <c r="H17" s="79"/>
      <c r="I17" s="80"/>
      <c r="J17" s="104"/>
      <c r="K17" s="104"/>
      <c r="L17" s="104"/>
      <c r="M17" s="104"/>
    </row>
    <row r="18" spans="1:13" x14ac:dyDescent="0.25">
      <c r="A18" s="79"/>
      <c r="B18" s="79"/>
      <c r="C18" s="79"/>
      <c r="D18" s="94"/>
      <c r="E18" s="79"/>
      <c r="F18" s="79"/>
      <c r="G18" s="80"/>
      <c r="H18" s="79"/>
      <c r="I18" s="80"/>
      <c r="J18" s="104"/>
      <c r="K18" s="104"/>
      <c r="L18" s="104"/>
      <c r="M18" s="104"/>
    </row>
    <row r="19" spans="1:13" x14ac:dyDescent="0.25">
      <c r="A19" s="79"/>
      <c r="B19" s="79"/>
      <c r="C19" s="79"/>
      <c r="D19" s="94"/>
      <c r="E19" s="79"/>
      <c r="F19" s="79"/>
      <c r="G19" s="80"/>
      <c r="H19" s="79"/>
      <c r="I19" s="80"/>
      <c r="J19" s="104"/>
      <c r="K19" s="104"/>
      <c r="L19" s="104"/>
      <c r="M19" s="104"/>
    </row>
    <row r="20" spans="1:13" x14ac:dyDescent="0.25">
      <c r="A20" s="79"/>
      <c r="B20" s="79"/>
      <c r="C20" s="79"/>
      <c r="D20" s="94"/>
      <c r="E20" s="79"/>
      <c r="F20" s="79"/>
      <c r="G20" s="80"/>
      <c r="H20" s="79"/>
      <c r="I20" s="80"/>
      <c r="J20" s="104"/>
      <c r="K20" s="104"/>
      <c r="L20" s="104"/>
      <c r="M20" s="104"/>
    </row>
    <row r="21" spans="1:13" s="81" customFormat="1" x14ac:dyDescent="0.25">
      <c r="A21" s="79"/>
      <c r="B21" s="79"/>
      <c r="C21" s="79"/>
      <c r="D21" s="94"/>
      <c r="E21" s="79"/>
      <c r="F21" s="79"/>
      <c r="G21" s="80"/>
      <c r="H21" s="79"/>
      <c r="I21" s="80"/>
      <c r="J21" s="104"/>
      <c r="K21" s="104"/>
      <c r="L21" s="104"/>
      <c r="M21" s="104"/>
    </row>
    <row r="22" spans="1:13" s="81" customFormat="1" x14ac:dyDescent="0.25">
      <c r="A22" s="79"/>
      <c r="B22" s="79"/>
      <c r="C22" s="79"/>
      <c r="D22" s="94"/>
      <c r="E22" s="79"/>
      <c r="F22" s="79"/>
      <c r="G22" s="80"/>
      <c r="H22" s="79"/>
      <c r="I22" s="80"/>
      <c r="J22" s="104"/>
      <c r="K22" s="104"/>
      <c r="L22" s="104"/>
      <c r="M22" s="104"/>
    </row>
    <row r="23" spans="1:13" s="81" customFormat="1" x14ac:dyDescent="0.25">
      <c r="A23" s="79"/>
      <c r="B23" s="79"/>
      <c r="C23" s="79"/>
      <c r="D23" s="94"/>
      <c r="E23" s="79"/>
      <c r="F23" s="79"/>
      <c r="G23" s="80"/>
      <c r="H23" s="79"/>
      <c r="I23" s="80"/>
      <c r="J23" s="104"/>
      <c r="K23" s="104"/>
      <c r="L23" s="104"/>
      <c r="M23" s="104"/>
    </row>
    <row r="24" spans="1:13" s="81" customFormat="1" x14ac:dyDescent="0.25">
      <c r="A24" s="79"/>
      <c r="B24" s="79"/>
      <c r="C24" s="79"/>
      <c r="D24" s="94"/>
      <c r="E24" s="79"/>
      <c r="F24" s="79"/>
      <c r="G24" s="80"/>
      <c r="H24" s="79"/>
      <c r="I24" s="80"/>
      <c r="J24" s="104"/>
      <c r="K24" s="104"/>
      <c r="L24" s="104"/>
      <c r="M24" s="104"/>
    </row>
    <row r="25" spans="1:13" s="81" customFormat="1" x14ac:dyDescent="0.25">
      <c r="A25" s="79"/>
      <c r="B25" s="79"/>
      <c r="C25" s="79"/>
      <c r="D25" s="94"/>
      <c r="E25" s="79"/>
      <c r="F25" s="79"/>
      <c r="G25" s="80"/>
      <c r="H25" s="79"/>
      <c r="I25" s="80"/>
      <c r="J25" s="104"/>
      <c r="K25" s="104"/>
      <c r="L25" s="104"/>
      <c r="M25" s="104"/>
    </row>
    <row r="26" spans="1:13" s="81" customFormat="1" x14ac:dyDescent="0.25">
      <c r="A26" s="79"/>
      <c r="B26" s="79"/>
      <c r="C26" s="79"/>
      <c r="D26" s="94"/>
      <c r="E26" s="79"/>
      <c r="F26" s="79"/>
      <c r="G26" s="80"/>
      <c r="H26" s="79"/>
      <c r="I26" s="80"/>
      <c r="J26" s="104"/>
      <c r="K26" s="104"/>
      <c r="L26" s="104"/>
      <c r="M26" s="104"/>
    </row>
    <row r="27" spans="1:13" s="81" customFormat="1" x14ac:dyDescent="0.25">
      <c r="A27" s="79"/>
      <c r="B27" s="79"/>
      <c r="C27" s="79"/>
      <c r="D27" s="94"/>
      <c r="E27" s="79"/>
      <c r="F27" s="79"/>
      <c r="G27" s="80"/>
      <c r="H27" s="79"/>
      <c r="I27" s="80"/>
      <c r="J27" s="104"/>
      <c r="K27" s="104"/>
      <c r="L27" s="104"/>
      <c r="M27" s="104"/>
    </row>
    <row r="28" spans="1:13" s="81" customFormat="1" x14ac:dyDescent="0.25">
      <c r="A28" s="79"/>
      <c r="B28" s="79"/>
      <c r="C28" s="79"/>
      <c r="D28" s="94"/>
      <c r="E28" s="79"/>
      <c r="F28" s="79"/>
      <c r="G28" s="80"/>
      <c r="H28" s="79"/>
      <c r="I28" s="80"/>
      <c r="J28" s="104"/>
      <c r="K28" s="104"/>
      <c r="L28" s="104"/>
      <c r="M28" s="104"/>
    </row>
    <row r="29" spans="1:13" s="81" customFormat="1" x14ac:dyDescent="0.25">
      <c r="A29" s="79"/>
      <c r="B29" s="79"/>
      <c r="C29" s="79"/>
      <c r="D29" s="94"/>
      <c r="E29" s="79"/>
      <c r="F29" s="79"/>
      <c r="G29" s="80"/>
      <c r="H29" s="79"/>
      <c r="I29" s="80"/>
      <c r="J29" s="104"/>
      <c r="K29" s="104"/>
      <c r="L29" s="104"/>
      <c r="M29" s="104"/>
    </row>
    <row r="30" spans="1:13" s="81" customFormat="1" x14ac:dyDescent="0.25">
      <c r="A30" s="79"/>
      <c r="B30" s="79"/>
      <c r="C30" s="79"/>
      <c r="D30" s="94"/>
      <c r="E30" s="79"/>
      <c r="F30" s="79"/>
      <c r="G30" s="80"/>
      <c r="H30" s="79"/>
      <c r="I30" s="80"/>
      <c r="J30" s="104"/>
      <c r="K30" s="104"/>
      <c r="L30" s="104"/>
      <c r="M30" s="104"/>
    </row>
    <row r="31" spans="1:13" s="81" customFormat="1" x14ac:dyDescent="0.25">
      <c r="A31" s="79"/>
      <c r="B31" s="79"/>
      <c r="C31" s="79"/>
      <c r="D31" s="94"/>
      <c r="E31" s="79"/>
      <c r="F31" s="79"/>
      <c r="G31" s="80"/>
      <c r="H31" s="79"/>
      <c r="I31" s="80"/>
      <c r="J31" s="104"/>
      <c r="K31" s="104"/>
      <c r="L31" s="104"/>
      <c r="M31" s="104"/>
    </row>
    <row r="32" spans="1:13" s="81" customFormat="1" x14ac:dyDescent="0.25">
      <c r="A32" s="79"/>
      <c r="B32" s="79"/>
      <c r="C32" s="79"/>
      <c r="D32" s="94"/>
      <c r="E32" s="79"/>
      <c r="F32" s="79"/>
      <c r="G32" s="80"/>
      <c r="H32" s="79"/>
      <c r="I32" s="80"/>
      <c r="J32" s="104"/>
      <c r="K32" s="104"/>
      <c r="L32" s="104"/>
      <c r="M32" s="104"/>
    </row>
    <row r="33" spans="1:13" s="81" customFormat="1" x14ac:dyDescent="0.25">
      <c r="A33" s="79"/>
      <c r="B33" s="79"/>
      <c r="C33" s="79"/>
      <c r="D33" s="94"/>
      <c r="E33" s="79"/>
      <c r="F33" s="79"/>
      <c r="G33" s="80"/>
      <c r="H33" s="79"/>
      <c r="I33" s="80"/>
      <c r="J33" s="104"/>
      <c r="K33" s="104"/>
      <c r="L33" s="104"/>
      <c r="M33" s="104"/>
    </row>
    <row r="34" spans="1:13" s="81" customFormat="1" x14ac:dyDescent="0.25">
      <c r="A34" s="79"/>
      <c r="B34" s="79"/>
      <c r="C34" s="79"/>
      <c r="D34" s="94"/>
      <c r="E34" s="79"/>
      <c r="F34" s="79"/>
      <c r="G34" s="80"/>
      <c r="H34" s="79"/>
      <c r="I34" s="80"/>
      <c r="J34" s="104"/>
      <c r="K34" s="104"/>
      <c r="L34" s="104"/>
      <c r="M34" s="104"/>
    </row>
    <row r="35" spans="1:13" s="81" customFormat="1" x14ac:dyDescent="0.25">
      <c r="A35" s="79"/>
      <c r="B35" s="79"/>
      <c r="C35" s="79"/>
      <c r="D35" s="94"/>
      <c r="E35" s="79"/>
      <c r="F35" s="79"/>
      <c r="G35" s="80"/>
      <c r="H35" s="79"/>
      <c r="I35" s="80"/>
      <c r="J35" s="104"/>
      <c r="K35" s="104"/>
      <c r="L35" s="104"/>
      <c r="M35" s="104"/>
    </row>
    <row r="36" spans="1:13" s="81" customFormat="1" x14ac:dyDescent="0.25">
      <c r="A36" s="79"/>
      <c r="B36" s="79"/>
      <c r="C36" s="79"/>
      <c r="D36" s="94"/>
      <c r="E36" s="79"/>
      <c r="F36" s="79"/>
      <c r="G36" s="80"/>
      <c r="H36" s="79"/>
      <c r="I36" s="80"/>
      <c r="J36" s="104"/>
      <c r="K36" s="104"/>
      <c r="L36" s="104"/>
      <c r="M36" s="104"/>
    </row>
    <row r="37" spans="1:13" s="81" customFormat="1" x14ac:dyDescent="0.25">
      <c r="A37" s="79"/>
      <c r="B37" s="79"/>
      <c r="C37" s="79"/>
      <c r="D37" s="94"/>
      <c r="E37" s="79"/>
      <c r="F37" s="79"/>
      <c r="G37" s="80"/>
      <c r="H37" s="79"/>
      <c r="I37" s="80"/>
      <c r="J37" s="104"/>
      <c r="K37" s="104"/>
      <c r="L37" s="104"/>
      <c r="M37" s="104"/>
    </row>
    <row r="38" spans="1:13" s="81" customFormat="1" x14ac:dyDescent="0.25">
      <c r="A38" s="79"/>
      <c r="B38" s="79"/>
      <c r="C38" s="79"/>
      <c r="D38" s="94"/>
      <c r="E38" s="79"/>
      <c r="F38" s="79"/>
      <c r="G38" s="80"/>
      <c r="H38" s="79"/>
      <c r="I38" s="80"/>
      <c r="J38" s="104"/>
      <c r="K38" s="104"/>
      <c r="L38" s="104"/>
      <c r="M38" s="104"/>
    </row>
    <row r="39" spans="1:13" s="81" customFormat="1" x14ac:dyDescent="0.25">
      <c r="A39" s="79"/>
      <c r="B39" s="79"/>
      <c r="C39" s="79"/>
      <c r="D39" s="94"/>
      <c r="E39" s="79"/>
      <c r="F39" s="79"/>
      <c r="G39" s="80"/>
      <c r="H39" s="79"/>
      <c r="I39" s="80"/>
      <c r="J39" s="104"/>
      <c r="K39" s="104"/>
      <c r="L39" s="104"/>
      <c r="M39" s="104"/>
    </row>
    <row r="40" spans="1:13" s="81" customFormat="1" x14ac:dyDescent="0.25">
      <c r="A40" s="79"/>
      <c r="B40" s="79"/>
      <c r="C40" s="79"/>
      <c r="D40" s="94"/>
      <c r="E40" s="79"/>
      <c r="F40" s="79"/>
      <c r="G40" s="80"/>
      <c r="H40" s="79"/>
      <c r="I40" s="80"/>
      <c r="J40" s="104"/>
      <c r="K40" s="104"/>
      <c r="L40" s="104"/>
      <c r="M40" s="104"/>
    </row>
    <row r="41" spans="1:13" s="81" customFormat="1" x14ac:dyDescent="0.25">
      <c r="A41" s="79"/>
      <c r="B41" s="79"/>
      <c r="C41" s="79"/>
      <c r="D41" s="94"/>
      <c r="E41" s="79"/>
      <c r="F41" s="79"/>
      <c r="G41" s="80"/>
      <c r="H41" s="79"/>
      <c r="I41" s="80"/>
      <c r="J41" s="104"/>
      <c r="K41" s="104"/>
      <c r="L41" s="104"/>
      <c r="M41" s="104"/>
    </row>
    <row r="42" spans="1:13" s="81" customFormat="1" x14ac:dyDescent="0.25">
      <c r="A42" s="79"/>
      <c r="B42" s="79"/>
      <c r="C42" s="79"/>
      <c r="D42" s="94"/>
      <c r="E42" s="79"/>
      <c r="F42" s="79"/>
      <c r="G42" s="80"/>
      <c r="H42" s="79"/>
      <c r="I42" s="80"/>
      <c r="J42" s="104"/>
      <c r="K42" s="104"/>
      <c r="L42" s="104"/>
      <c r="M42" s="104"/>
    </row>
    <row r="43" spans="1:13" s="81" customFormat="1" x14ac:dyDescent="0.25">
      <c r="A43" s="79"/>
      <c r="B43" s="79"/>
      <c r="C43" s="79"/>
      <c r="D43" s="94"/>
      <c r="E43" s="79"/>
      <c r="F43" s="79"/>
      <c r="G43" s="80"/>
      <c r="H43" s="79"/>
      <c r="I43" s="80"/>
      <c r="J43" s="104"/>
      <c r="K43" s="104"/>
      <c r="L43" s="104"/>
      <c r="M43" s="104"/>
    </row>
    <row r="44" spans="1:13" s="81" customFormat="1" x14ac:dyDescent="0.25">
      <c r="A44" s="79"/>
      <c r="B44" s="79"/>
      <c r="C44" s="79"/>
      <c r="D44" s="94"/>
      <c r="E44" s="79"/>
      <c r="F44" s="79"/>
      <c r="G44" s="80"/>
      <c r="H44" s="79"/>
      <c r="I44" s="80"/>
      <c r="J44" s="104"/>
      <c r="K44" s="104"/>
      <c r="L44" s="104"/>
      <c r="M44" s="104"/>
    </row>
    <row r="45" spans="1:13" s="81" customFormat="1" x14ac:dyDescent="0.25">
      <c r="A45" s="79"/>
      <c r="B45" s="79"/>
      <c r="C45" s="79"/>
      <c r="D45" s="94"/>
      <c r="E45" s="79"/>
      <c r="F45" s="79"/>
      <c r="G45" s="80"/>
      <c r="H45" s="79"/>
      <c r="I45" s="80"/>
      <c r="J45" s="104"/>
      <c r="K45" s="104"/>
      <c r="L45" s="104"/>
      <c r="M45" s="104"/>
    </row>
    <row r="46" spans="1:13" s="81" customFormat="1" x14ac:dyDescent="0.25">
      <c r="A46" s="79"/>
      <c r="B46" s="79"/>
      <c r="C46" s="79"/>
      <c r="D46" s="94"/>
      <c r="E46" s="79"/>
      <c r="F46" s="79"/>
      <c r="G46" s="80"/>
      <c r="H46" s="79"/>
      <c r="I46" s="80"/>
      <c r="J46" s="104"/>
      <c r="K46" s="104"/>
      <c r="L46" s="104"/>
      <c r="M46" s="104"/>
    </row>
    <row r="47" spans="1:13" s="81" customFormat="1" x14ac:dyDescent="0.25">
      <c r="A47" s="79"/>
      <c r="B47" s="79"/>
      <c r="C47" s="79"/>
      <c r="D47" s="94"/>
      <c r="E47" s="79"/>
      <c r="F47" s="79"/>
      <c r="G47" s="80"/>
      <c r="H47" s="79"/>
      <c r="I47" s="80"/>
      <c r="J47" s="104"/>
      <c r="K47" s="104"/>
      <c r="L47" s="104"/>
      <c r="M47" s="104"/>
    </row>
    <row r="48" spans="1:13" s="81" customFormat="1" x14ac:dyDescent="0.25">
      <c r="A48" s="79"/>
      <c r="B48" s="79"/>
      <c r="C48" s="79"/>
      <c r="D48" s="94"/>
      <c r="E48" s="79"/>
      <c r="F48" s="79"/>
      <c r="G48" s="80"/>
      <c r="H48" s="79"/>
      <c r="I48" s="80"/>
      <c r="J48" s="104"/>
      <c r="K48" s="104"/>
      <c r="L48" s="104"/>
      <c r="M48" s="104"/>
    </row>
    <row r="49" spans="1:13" s="81" customFormat="1" x14ac:dyDescent="0.25">
      <c r="A49" s="79"/>
      <c r="B49" s="79"/>
      <c r="C49" s="79"/>
      <c r="D49" s="94"/>
      <c r="E49" s="79"/>
      <c r="F49" s="79"/>
      <c r="G49" s="80"/>
      <c r="H49" s="79"/>
      <c r="I49" s="80"/>
      <c r="J49" s="104"/>
      <c r="K49" s="104"/>
      <c r="L49" s="104"/>
      <c r="M49" s="104"/>
    </row>
    <row r="50" spans="1:13" s="81" customFormat="1" x14ac:dyDescent="0.25">
      <c r="A50" s="79"/>
      <c r="B50" s="79"/>
      <c r="C50" s="79"/>
      <c r="D50" s="94"/>
      <c r="E50" s="79"/>
      <c r="F50" s="79"/>
      <c r="G50" s="80"/>
      <c r="H50" s="79"/>
      <c r="I50" s="80"/>
      <c r="J50" s="104"/>
      <c r="K50" s="104"/>
      <c r="L50" s="104"/>
      <c r="M50" s="104"/>
    </row>
    <row r="51" spans="1:13" s="81" customFormat="1" x14ac:dyDescent="0.25">
      <c r="A51" s="79"/>
      <c r="B51" s="79"/>
      <c r="C51" s="79"/>
      <c r="D51" s="94"/>
      <c r="E51" s="79"/>
      <c r="F51" s="79"/>
      <c r="G51" s="80"/>
      <c r="H51" s="79"/>
      <c r="I51" s="80"/>
      <c r="J51" s="104"/>
      <c r="K51" s="104"/>
      <c r="L51" s="104"/>
      <c r="M51" s="104"/>
    </row>
    <row r="52" spans="1:13" s="81" customFormat="1" x14ac:dyDescent="0.25">
      <c r="A52" s="79"/>
      <c r="B52" s="79"/>
      <c r="C52" s="79"/>
      <c r="D52" s="94"/>
      <c r="E52" s="79"/>
      <c r="F52" s="79"/>
      <c r="G52" s="80"/>
      <c r="H52" s="79"/>
      <c r="I52" s="80"/>
      <c r="J52" s="104"/>
      <c r="K52" s="104"/>
      <c r="L52" s="104"/>
      <c r="M52" s="104"/>
    </row>
    <row r="53" spans="1:13" s="81" customFormat="1" x14ac:dyDescent="0.25">
      <c r="A53" s="79"/>
      <c r="B53" s="79"/>
      <c r="C53" s="79"/>
      <c r="D53" s="94"/>
      <c r="E53" s="79"/>
      <c r="F53" s="79"/>
      <c r="G53" s="80"/>
      <c r="H53" s="79"/>
      <c r="I53" s="80"/>
      <c r="J53" s="104"/>
      <c r="K53" s="104"/>
      <c r="L53" s="104"/>
      <c r="M53" s="104"/>
    </row>
    <row r="54" spans="1:13" s="81" customFormat="1" x14ac:dyDescent="0.25">
      <c r="A54" s="79"/>
      <c r="B54" s="79"/>
      <c r="C54" s="79"/>
      <c r="D54" s="94"/>
      <c r="E54" s="79"/>
      <c r="F54" s="79"/>
      <c r="G54" s="80"/>
      <c r="H54" s="79"/>
      <c r="I54" s="80"/>
      <c r="J54" s="104"/>
      <c r="K54" s="104"/>
      <c r="L54" s="104"/>
      <c r="M54" s="104"/>
    </row>
    <row r="55" spans="1:13" s="81" customFormat="1" x14ac:dyDescent="0.25">
      <c r="A55" s="79"/>
      <c r="B55" s="79"/>
      <c r="C55" s="79"/>
      <c r="D55" s="94"/>
      <c r="E55" s="79"/>
      <c r="F55" s="79"/>
      <c r="G55" s="80"/>
      <c r="H55" s="79"/>
      <c r="I55" s="80"/>
      <c r="J55" s="104"/>
      <c r="K55" s="104"/>
      <c r="L55" s="104"/>
      <c r="M55" s="104"/>
    </row>
    <row r="56" spans="1:13" s="81" customFormat="1" x14ac:dyDescent="0.25">
      <c r="A56" s="79"/>
      <c r="B56" s="79"/>
      <c r="C56" s="79"/>
      <c r="D56" s="94"/>
      <c r="E56" s="79"/>
      <c r="F56" s="79"/>
      <c r="G56" s="80"/>
      <c r="H56" s="79"/>
      <c r="I56" s="80"/>
      <c r="J56" s="104"/>
      <c r="K56" s="104"/>
      <c r="L56" s="104"/>
      <c r="M56" s="104"/>
    </row>
    <row r="57" spans="1:13" s="81" customFormat="1" x14ac:dyDescent="0.25">
      <c r="A57" s="79"/>
      <c r="B57" s="79"/>
      <c r="C57" s="79"/>
      <c r="D57" s="94"/>
      <c r="E57" s="79"/>
      <c r="F57" s="79"/>
      <c r="G57" s="80"/>
      <c r="H57" s="79"/>
      <c r="I57" s="80"/>
      <c r="J57" s="104"/>
      <c r="K57" s="104"/>
      <c r="L57" s="104"/>
      <c r="M57" s="104"/>
    </row>
    <row r="58" spans="1:13" s="81" customFormat="1" x14ac:dyDescent="0.25">
      <c r="A58" s="79"/>
      <c r="B58" s="79"/>
      <c r="C58" s="79"/>
      <c r="D58" s="94"/>
      <c r="E58" s="79"/>
      <c r="F58" s="79"/>
      <c r="G58" s="80"/>
      <c r="H58" s="79"/>
      <c r="I58" s="80"/>
      <c r="J58" s="104"/>
      <c r="K58" s="104"/>
      <c r="L58" s="104"/>
      <c r="M58" s="104"/>
    </row>
    <row r="59" spans="1:13" s="81" customFormat="1" x14ac:dyDescent="0.25">
      <c r="A59" s="79"/>
      <c r="B59" s="79"/>
      <c r="C59" s="79"/>
      <c r="D59" s="94"/>
      <c r="E59" s="79"/>
      <c r="F59" s="79"/>
      <c r="G59" s="80"/>
      <c r="H59" s="79"/>
      <c r="I59" s="80"/>
      <c r="J59" s="104"/>
      <c r="K59" s="104"/>
      <c r="L59" s="104"/>
      <c r="M59" s="104"/>
    </row>
    <row r="60" spans="1:13" s="81" customFormat="1" x14ac:dyDescent="0.25">
      <c r="A60" s="79"/>
      <c r="B60" s="79"/>
      <c r="C60" s="79"/>
      <c r="D60" s="94"/>
      <c r="E60" s="79"/>
      <c r="F60" s="79"/>
      <c r="G60" s="80"/>
      <c r="H60" s="79"/>
      <c r="I60" s="80"/>
      <c r="J60" s="104"/>
      <c r="K60" s="104"/>
      <c r="L60" s="104"/>
      <c r="M60" s="104"/>
    </row>
    <row r="61" spans="1:13" s="81" customFormat="1" x14ac:dyDescent="0.25">
      <c r="A61" s="79"/>
      <c r="B61" s="79"/>
      <c r="C61" s="79"/>
      <c r="D61" s="94"/>
      <c r="E61" s="79"/>
      <c r="F61" s="79"/>
      <c r="G61" s="80"/>
      <c r="H61" s="79"/>
      <c r="I61" s="80"/>
      <c r="J61" s="104"/>
      <c r="K61" s="104"/>
      <c r="L61" s="104"/>
      <c r="M61" s="104"/>
    </row>
    <row r="62" spans="1:13" s="81" customFormat="1" x14ac:dyDescent="0.25">
      <c r="A62" s="79"/>
      <c r="B62" s="79"/>
      <c r="C62" s="79"/>
      <c r="D62" s="94"/>
      <c r="E62" s="79"/>
      <c r="F62" s="79"/>
      <c r="G62" s="80"/>
      <c r="H62" s="79"/>
      <c r="I62" s="80"/>
      <c r="J62" s="104"/>
      <c r="K62" s="104"/>
      <c r="L62" s="104"/>
      <c r="M62" s="104"/>
    </row>
    <row r="63" spans="1:13" s="81" customFormat="1" x14ac:dyDescent="0.25">
      <c r="A63" s="79"/>
      <c r="B63" s="79"/>
      <c r="C63" s="79"/>
      <c r="D63" s="94"/>
      <c r="E63" s="79"/>
      <c r="F63" s="79"/>
      <c r="G63" s="80"/>
      <c r="H63" s="79"/>
      <c r="I63" s="80"/>
      <c r="J63" s="104"/>
      <c r="K63" s="104"/>
      <c r="L63" s="104"/>
      <c r="M63" s="104"/>
    </row>
    <row r="64" spans="1:13" s="81" customFormat="1" x14ac:dyDescent="0.25">
      <c r="A64" s="79"/>
      <c r="B64" s="79"/>
      <c r="C64" s="79"/>
      <c r="D64" s="94"/>
      <c r="E64" s="79"/>
      <c r="F64" s="79"/>
      <c r="G64" s="80"/>
      <c r="H64" s="79"/>
      <c r="I64" s="80"/>
      <c r="J64" s="104"/>
      <c r="K64" s="104"/>
      <c r="L64" s="104"/>
      <c r="M64" s="104"/>
    </row>
    <row r="65" spans="1:13" s="81" customFormat="1" x14ac:dyDescent="0.25">
      <c r="A65" s="79"/>
      <c r="B65" s="79"/>
      <c r="C65" s="79"/>
      <c r="D65" s="94"/>
      <c r="E65" s="79"/>
      <c r="F65" s="79"/>
      <c r="G65" s="80"/>
      <c r="H65" s="79"/>
      <c r="I65" s="80"/>
      <c r="J65" s="104"/>
      <c r="K65" s="104"/>
      <c r="L65" s="104"/>
      <c r="M65" s="104"/>
    </row>
    <row r="66" spans="1:13" s="81" customFormat="1" x14ac:dyDescent="0.25">
      <c r="A66" s="79"/>
      <c r="B66" s="79"/>
      <c r="C66" s="79"/>
      <c r="D66" s="94"/>
      <c r="E66" s="79"/>
      <c r="F66" s="79"/>
      <c r="G66" s="80"/>
      <c r="H66" s="79"/>
      <c r="I66" s="80"/>
      <c r="J66" s="104"/>
      <c r="K66" s="104"/>
      <c r="L66" s="104"/>
      <c r="M66" s="104"/>
    </row>
    <row r="67" spans="1:13" s="81" customFormat="1" x14ac:dyDescent="0.25">
      <c r="A67" s="79"/>
      <c r="B67" s="79"/>
      <c r="C67" s="79"/>
      <c r="D67" s="94"/>
      <c r="E67" s="79"/>
      <c r="F67" s="79"/>
      <c r="G67" s="80"/>
      <c r="H67" s="79"/>
      <c r="I67" s="80"/>
      <c r="J67" s="104"/>
      <c r="K67" s="104"/>
      <c r="L67" s="104"/>
      <c r="M67" s="104"/>
    </row>
    <row r="68" spans="1:13" s="81" customFormat="1" x14ac:dyDescent="0.25">
      <c r="A68" s="79"/>
      <c r="B68" s="79"/>
      <c r="C68" s="79"/>
      <c r="D68" s="94"/>
      <c r="E68" s="79"/>
      <c r="F68" s="79"/>
      <c r="G68" s="80"/>
      <c r="H68" s="79"/>
      <c r="I68" s="80"/>
      <c r="J68" s="104"/>
      <c r="K68" s="104"/>
      <c r="L68" s="104"/>
      <c r="M68" s="104"/>
    </row>
    <row r="69" spans="1:13" s="81" customFormat="1" x14ac:dyDescent="0.25">
      <c r="A69" s="79"/>
      <c r="B69" s="79"/>
      <c r="C69" s="79"/>
      <c r="D69" s="94"/>
      <c r="E69" s="79"/>
      <c r="F69" s="79"/>
      <c r="G69" s="80"/>
      <c r="H69" s="79"/>
      <c r="I69" s="80"/>
      <c r="J69" s="104"/>
      <c r="K69" s="104"/>
      <c r="L69" s="104"/>
      <c r="M69" s="104"/>
    </row>
    <row r="70" spans="1:13" s="81" customFormat="1" x14ac:dyDescent="0.25">
      <c r="A70" s="79"/>
      <c r="B70" s="79"/>
      <c r="C70" s="79"/>
      <c r="D70" s="94"/>
      <c r="E70" s="79"/>
      <c r="F70" s="79"/>
      <c r="G70" s="80"/>
      <c r="H70" s="79"/>
      <c r="I70" s="80"/>
      <c r="J70" s="104"/>
      <c r="K70" s="104"/>
      <c r="L70" s="104"/>
      <c r="M70" s="104"/>
    </row>
    <row r="71" spans="1:13" s="81" customFormat="1" x14ac:dyDescent="0.25">
      <c r="A71" s="79"/>
      <c r="B71" s="79"/>
      <c r="C71" s="79"/>
      <c r="D71" s="94"/>
      <c r="E71" s="79"/>
      <c r="F71" s="79"/>
      <c r="G71" s="80"/>
      <c r="H71" s="79"/>
      <c r="I71" s="80"/>
      <c r="J71" s="104"/>
      <c r="K71" s="104"/>
      <c r="L71" s="104"/>
      <c r="M71" s="104"/>
    </row>
    <row r="72" spans="1:13" s="81" customFormat="1" x14ac:dyDescent="0.25">
      <c r="A72" s="79"/>
      <c r="B72" s="79"/>
      <c r="C72" s="79"/>
      <c r="D72" s="94"/>
      <c r="E72" s="79"/>
      <c r="F72" s="79"/>
      <c r="G72" s="80"/>
      <c r="H72" s="79"/>
      <c r="I72" s="80"/>
      <c r="J72" s="104"/>
      <c r="K72" s="104"/>
      <c r="L72" s="104"/>
      <c r="M72" s="104"/>
    </row>
    <row r="73" spans="1:13" s="81" customFormat="1" x14ac:dyDescent="0.25">
      <c r="A73" s="79"/>
      <c r="B73" s="79"/>
      <c r="C73" s="79"/>
      <c r="D73" s="94"/>
      <c r="E73" s="79"/>
      <c r="F73" s="79"/>
      <c r="G73" s="80"/>
      <c r="H73" s="79"/>
      <c r="I73" s="80"/>
      <c r="J73" s="104"/>
      <c r="K73" s="104"/>
      <c r="L73" s="104"/>
      <c r="M73" s="104"/>
    </row>
    <row r="74" spans="1:13" s="81" customFormat="1" x14ac:dyDescent="0.25">
      <c r="A74" s="79"/>
      <c r="B74" s="79"/>
      <c r="C74" s="79"/>
      <c r="D74" s="94"/>
      <c r="E74" s="79"/>
      <c r="F74" s="79"/>
      <c r="G74" s="80"/>
      <c r="H74" s="79"/>
      <c r="I74" s="80"/>
      <c r="J74" s="104"/>
      <c r="K74" s="104"/>
      <c r="L74" s="104"/>
      <c r="M74" s="104"/>
    </row>
    <row r="75" spans="1:13" s="81" customFormat="1" x14ac:dyDescent="0.25">
      <c r="A75" s="79"/>
      <c r="B75" s="79"/>
      <c r="C75" s="79"/>
      <c r="D75" s="94"/>
      <c r="E75" s="79"/>
      <c r="F75" s="79"/>
      <c r="G75" s="80"/>
      <c r="H75" s="79"/>
      <c r="I75" s="80"/>
      <c r="J75" s="104"/>
      <c r="K75" s="104"/>
      <c r="L75" s="104"/>
      <c r="M75" s="104"/>
    </row>
    <row r="76" spans="1:13" s="81" customFormat="1" x14ac:dyDescent="0.25">
      <c r="A76" s="79"/>
      <c r="B76" s="79"/>
      <c r="C76" s="79"/>
      <c r="D76" s="94"/>
      <c r="E76" s="79"/>
      <c r="F76" s="79"/>
      <c r="G76" s="80"/>
      <c r="H76" s="79"/>
      <c r="I76" s="80"/>
      <c r="J76" s="104"/>
      <c r="K76" s="104"/>
      <c r="L76" s="104"/>
      <c r="M76" s="104"/>
    </row>
    <row r="77" spans="1:13" s="81" customFormat="1" x14ac:dyDescent="0.25">
      <c r="A77" s="79"/>
      <c r="B77" s="79"/>
      <c r="C77" s="79"/>
      <c r="D77" s="94"/>
      <c r="E77" s="79"/>
      <c r="F77" s="79"/>
      <c r="G77" s="80"/>
      <c r="H77" s="79"/>
      <c r="I77" s="80"/>
      <c r="J77" s="104"/>
      <c r="K77" s="104"/>
      <c r="L77" s="104"/>
      <c r="M77" s="104"/>
    </row>
    <row r="78" spans="1:13" s="81" customFormat="1" x14ac:dyDescent="0.25">
      <c r="A78" s="79"/>
      <c r="B78" s="79"/>
      <c r="C78" s="79"/>
      <c r="D78" s="94"/>
      <c r="E78" s="79"/>
      <c r="F78" s="79"/>
      <c r="G78" s="80"/>
      <c r="H78" s="79"/>
      <c r="I78" s="80"/>
      <c r="J78" s="104"/>
      <c r="K78" s="104"/>
      <c r="L78" s="104"/>
      <c r="M78" s="104"/>
    </row>
    <row r="79" spans="1:13" s="81" customFormat="1" x14ac:dyDescent="0.25">
      <c r="A79" s="79"/>
      <c r="B79" s="79"/>
      <c r="C79" s="79"/>
      <c r="D79" s="94"/>
      <c r="E79" s="79"/>
      <c r="F79" s="79"/>
      <c r="G79" s="80"/>
      <c r="H79" s="79"/>
      <c r="I79" s="80"/>
      <c r="J79" s="104"/>
      <c r="K79" s="104"/>
      <c r="L79" s="104"/>
      <c r="M79" s="104"/>
    </row>
    <row r="80" spans="1:13" s="81" customFormat="1" x14ac:dyDescent="0.25">
      <c r="A80" s="79"/>
      <c r="B80" s="79"/>
      <c r="C80" s="79"/>
      <c r="D80" s="94"/>
      <c r="E80" s="79"/>
      <c r="F80" s="79"/>
      <c r="G80" s="80"/>
      <c r="H80" s="79"/>
      <c r="I80" s="80"/>
      <c r="J80" s="104"/>
      <c r="K80" s="104"/>
      <c r="L80" s="104"/>
      <c r="M80" s="104"/>
    </row>
    <row r="81" spans="1:13" s="81" customFormat="1" x14ac:dyDescent="0.25">
      <c r="A81" s="79"/>
      <c r="B81" s="79"/>
      <c r="C81" s="79"/>
      <c r="D81" s="94"/>
      <c r="E81" s="79"/>
      <c r="F81" s="79"/>
      <c r="G81" s="80"/>
      <c r="H81" s="79"/>
      <c r="I81" s="80"/>
      <c r="J81" s="104"/>
      <c r="K81" s="104"/>
      <c r="L81" s="104"/>
      <c r="M81" s="104"/>
    </row>
    <row r="82" spans="1:13" s="81" customFormat="1" x14ac:dyDescent="0.25">
      <c r="A82" s="79"/>
      <c r="B82" s="79"/>
      <c r="C82" s="79"/>
      <c r="D82" s="94"/>
      <c r="E82" s="79"/>
      <c r="F82" s="79"/>
      <c r="G82" s="80"/>
      <c r="H82" s="79"/>
      <c r="I82" s="80"/>
      <c r="J82" s="104"/>
      <c r="K82" s="104"/>
      <c r="L82" s="104"/>
      <c r="M82" s="104"/>
    </row>
    <row r="83" spans="1:13" s="81" customFormat="1" x14ac:dyDescent="0.25">
      <c r="A83" s="79"/>
      <c r="B83" s="79"/>
      <c r="C83" s="79"/>
      <c r="D83" s="94"/>
      <c r="E83" s="79"/>
      <c r="F83" s="79"/>
      <c r="G83" s="80"/>
      <c r="H83" s="79"/>
      <c r="I83" s="80"/>
      <c r="J83" s="104"/>
      <c r="K83" s="104"/>
      <c r="L83" s="104"/>
      <c r="M83" s="104"/>
    </row>
    <row r="84" spans="1:13" s="81" customFormat="1" x14ac:dyDescent="0.25">
      <c r="A84" s="79"/>
      <c r="B84" s="79"/>
      <c r="C84" s="79"/>
      <c r="D84" s="94"/>
      <c r="E84" s="79"/>
      <c r="F84" s="79"/>
      <c r="G84" s="80"/>
      <c r="H84" s="79"/>
      <c r="I84" s="80"/>
      <c r="J84" s="104"/>
      <c r="K84" s="104"/>
      <c r="L84" s="104"/>
      <c r="M84" s="104"/>
    </row>
    <row r="85" spans="1:13" s="81" customFormat="1" x14ac:dyDescent="0.25">
      <c r="A85" s="79"/>
      <c r="B85" s="79"/>
      <c r="C85" s="79"/>
      <c r="D85" s="94"/>
      <c r="E85" s="79"/>
      <c r="F85" s="79"/>
      <c r="G85" s="80"/>
      <c r="H85" s="79"/>
      <c r="I85" s="80"/>
      <c r="J85" s="104"/>
      <c r="K85" s="104"/>
      <c r="L85" s="104"/>
      <c r="M85" s="104"/>
    </row>
    <row r="86" spans="1:13" s="81" customFormat="1" x14ac:dyDescent="0.25">
      <c r="A86" s="79"/>
      <c r="B86" s="79"/>
      <c r="C86" s="79"/>
      <c r="D86" s="94"/>
      <c r="E86" s="79"/>
      <c r="F86" s="79"/>
      <c r="G86" s="80"/>
      <c r="H86" s="79"/>
      <c r="I86" s="80"/>
      <c r="J86" s="104"/>
      <c r="K86" s="104"/>
      <c r="L86" s="104"/>
      <c r="M86" s="104"/>
    </row>
    <row r="87" spans="1:13" s="81" customFormat="1" x14ac:dyDescent="0.25">
      <c r="A87" s="79"/>
      <c r="B87" s="79"/>
      <c r="C87" s="79"/>
      <c r="D87" s="94"/>
      <c r="E87" s="79"/>
      <c r="F87" s="79"/>
      <c r="G87" s="80"/>
      <c r="H87" s="79"/>
      <c r="I87" s="80"/>
      <c r="J87" s="104"/>
      <c r="K87" s="104"/>
      <c r="L87" s="104"/>
      <c r="M87" s="104"/>
    </row>
    <row r="88" spans="1:13" s="81" customFormat="1" x14ac:dyDescent="0.25">
      <c r="A88" s="79"/>
      <c r="B88" s="79"/>
      <c r="C88" s="79"/>
      <c r="D88" s="94"/>
      <c r="E88" s="79"/>
      <c r="F88" s="79"/>
      <c r="G88" s="80"/>
      <c r="H88" s="79"/>
      <c r="I88" s="80"/>
      <c r="J88" s="104"/>
      <c r="K88" s="104"/>
      <c r="L88" s="104"/>
      <c r="M88" s="104"/>
    </row>
    <row r="89" spans="1:13" s="81" customFormat="1" x14ac:dyDescent="0.25">
      <c r="A89" s="79"/>
      <c r="B89" s="79"/>
      <c r="C89" s="79"/>
      <c r="D89" s="94"/>
      <c r="E89" s="79"/>
      <c r="F89" s="79"/>
      <c r="G89" s="80"/>
      <c r="H89" s="79"/>
      <c r="I89" s="80"/>
      <c r="J89" s="104"/>
      <c r="K89" s="104"/>
      <c r="L89" s="104"/>
      <c r="M89" s="104"/>
    </row>
    <row r="90" spans="1:13" s="81" customFormat="1" x14ac:dyDescent="0.25">
      <c r="A90" s="79"/>
      <c r="B90" s="79"/>
      <c r="C90" s="79"/>
      <c r="D90" s="94"/>
      <c r="E90" s="79"/>
      <c r="F90" s="79"/>
      <c r="G90" s="80"/>
      <c r="H90" s="79"/>
      <c r="I90" s="80"/>
      <c r="J90" s="104"/>
      <c r="K90" s="104"/>
      <c r="L90" s="104"/>
      <c r="M90" s="104"/>
    </row>
    <row r="91" spans="1:13" s="81" customFormat="1" x14ac:dyDescent="0.25">
      <c r="A91" s="79"/>
      <c r="B91" s="79"/>
      <c r="C91" s="79"/>
      <c r="D91" s="94"/>
      <c r="E91" s="79"/>
      <c r="F91" s="79"/>
      <c r="G91" s="80"/>
      <c r="H91" s="79"/>
      <c r="I91" s="80"/>
      <c r="J91" s="104"/>
      <c r="K91" s="104"/>
      <c r="L91" s="104"/>
      <c r="M91" s="104"/>
    </row>
    <row r="92" spans="1:13" s="81" customFormat="1" x14ac:dyDescent="0.25">
      <c r="A92" s="79"/>
      <c r="B92" s="79"/>
      <c r="C92" s="79"/>
      <c r="D92" s="94"/>
      <c r="E92" s="79"/>
      <c r="F92" s="79"/>
      <c r="G92" s="80"/>
      <c r="H92" s="79"/>
      <c r="I92" s="80"/>
      <c r="J92" s="104"/>
      <c r="K92" s="104"/>
      <c r="L92" s="104"/>
      <c r="M92" s="104"/>
    </row>
    <row r="93" spans="1:13" s="81" customFormat="1" x14ac:dyDescent="0.25">
      <c r="A93" s="79"/>
      <c r="B93" s="79"/>
      <c r="C93" s="79"/>
      <c r="D93" s="94"/>
      <c r="E93" s="79"/>
      <c r="F93" s="79"/>
      <c r="G93" s="80"/>
      <c r="H93" s="79"/>
      <c r="I93" s="80"/>
      <c r="J93" s="104"/>
      <c r="K93" s="104"/>
      <c r="L93" s="104"/>
      <c r="M93" s="104"/>
    </row>
    <row r="94" spans="1:13" s="81" customFormat="1" x14ac:dyDescent="0.25">
      <c r="A94" s="79"/>
      <c r="B94" s="79"/>
      <c r="C94" s="79"/>
      <c r="D94" s="94"/>
      <c r="E94" s="79"/>
      <c r="F94" s="79"/>
      <c r="G94" s="80"/>
      <c r="H94" s="79"/>
      <c r="I94" s="80"/>
      <c r="J94" s="104"/>
      <c r="K94" s="104"/>
      <c r="L94" s="104"/>
      <c r="M94" s="104"/>
    </row>
    <row r="95" spans="1:13" s="81" customFormat="1" x14ac:dyDescent="0.25">
      <c r="A95" s="79"/>
      <c r="B95" s="79"/>
      <c r="C95" s="79"/>
      <c r="D95" s="94"/>
      <c r="E95" s="79"/>
      <c r="F95" s="79"/>
      <c r="G95" s="80"/>
      <c r="H95" s="79"/>
      <c r="I95" s="80"/>
      <c r="J95" s="104"/>
      <c r="K95" s="104"/>
      <c r="L95" s="104"/>
      <c r="M95" s="104"/>
    </row>
    <row r="96" spans="1:13" s="81" customFormat="1" x14ac:dyDescent="0.25">
      <c r="A96" s="79"/>
      <c r="B96" s="79"/>
      <c r="C96" s="79"/>
      <c r="D96" s="94"/>
      <c r="E96" s="79"/>
      <c r="F96" s="79"/>
      <c r="G96" s="80"/>
      <c r="H96" s="79"/>
      <c r="I96" s="80"/>
      <c r="J96" s="104"/>
      <c r="K96" s="104"/>
      <c r="L96" s="104"/>
      <c r="M96" s="104"/>
    </row>
    <row r="97" spans="1:13" s="81" customFormat="1" x14ac:dyDescent="0.25">
      <c r="A97" s="79"/>
      <c r="B97" s="79"/>
      <c r="C97" s="79"/>
      <c r="D97" s="94"/>
      <c r="E97" s="79"/>
      <c r="F97" s="79"/>
      <c r="G97" s="80"/>
      <c r="H97" s="79"/>
      <c r="I97" s="80"/>
      <c r="J97" s="104"/>
      <c r="K97" s="104"/>
      <c r="L97" s="104"/>
      <c r="M97" s="104"/>
    </row>
    <row r="98" spans="1:13" s="81" customFormat="1" x14ac:dyDescent="0.25">
      <c r="A98" s="79"/>
      <c r="B98" s="79"/>
      <c r="C98" s="79"/>
      <c r="D98" s="94"/>
      <c r="E98" s="79"/>
      <c r="F98" s="79"/>
      <c r="G98" s="80"/>
      <c r="H98" s="79"/>
      <c r="I98" s="80"/>
      <c r="J98" s="104"/>
      <c r="K98" s="104"/>
      <c r="L98" s="104"/>
      <c r="M98" s="104"/>
    </row>
    <row r="99" spans="1:13" s="81" customFormat="1" x14ac:dyDescent="0.25">
      <c r="A99" s="79"/>
      <c r="B99" s="79"/>
      <c r="C99" s="79"/>
      <c r="D99" s="94"/>
      <c r="E99" s="79"/>
      <c r="F99" s="79"/>
      <c r="G99" s="80"/>
      <c r="H99" s="79"/>
      <c r="I99" s="80"/>
      <c r="J99" s="104"/>
      <c r="K99" s="104"/>
      <c r="L99" s="104"/>
      <c r="M99" s="104"/>
    </row>
    <row r="100" spans="1:13" s="81" customFormat="1" x14ac:dyDescent="0.25">
      <c r="A100" s="79"/>
      <c r="B100" s="79"/>
      <c r="C100" s="79"/>
      <c r="D100" s="94"/>
      <c r="E100" s="79"/>
      <c r="F100" s="79"/>
      <c r="G100" s="80"/>
      <c r="H100" s="79"/>
      <c r="I100" s="80"/>
      <c r="J100" s="104"/>
      <c r="K100" s="104"/>
      <c r="L100" s="104"/>
      <c r="M100" s="104"/>
    </row>
    <row r="101" spans="1:13" s="81" customFormat="1" x14ac:dyDescent="0.25">
      <c r="A101" s="79"/>
      <c r="B101" s="79"/>
      <c r="C101" s="79"/>
      <c r="D101" s="94"/>
      <c r="E101" s="79"/>
      <c r="F101" s="79"/>
      <c r="G101" s="80"/>
      <c r="H101" s="79"/>
      <c r="I101" s="80"/>
      <c r="J101" s="104"/>
      <c r="K101" s="104"/>
      <c r="L101" s="104"/>
      <c r="M101" s="104"/>
    </row>
    <row r="102" spans="1:13" s="81" customFormat="1" x14ac:dyDescent="0.25">
      <c r="A102" s="79"/>
      <c r="B102" s="79"/>
      <c r="C102" s="79"/>
      <c r="D102" s="94"/>
      <c r="E102" s="79"/>
      <c r="F102" s="79"/>
      <c r="G102" s="80"/>
      <c r="H102" s="79"/>
      <c r="I102" s="80"/>
      <c r="J102" s="104"/>
      <c r="K102" s="104"/>
      <c r="L102" s="104"/>
      <c r="M102" s="104"/>
    </row>
    <row r="103" spans="1:13" s="81" customFormat="1" x14ac:dyDescent="0.25">
      <c r="A103" s="79"/>
      <c r="B103" s="79"/>
      <c r="C103" s="79"/>
      <c r="D103" s="94"/>
      <c r="E103" s="79"/>
      <c r="F103" s="79"/>
      <c r="G103" s="80"/>
      <c r="H103" s="79"/>
      <c r="I103" s="80"/>
      <c r="J103" s="104"/>
      <c r="K103" s="104"/>
      <c r="L103" s="104"/>
      <c r="M103" s="104"/>
    </row>
    <row r="104" spans="1:13" s="81" customFormat="1" x14ac:dyDescent="0.25">
      <c r="A104" s="79"/>
      <c r="B104" s="79"/>
      <c r="C104" s="79"/>
      <c r="D104" s="94"/>
      <c r="E104" s="79"/>
      <c r="F104" s="79"/>
      <c r="G104" s="80"/>
      <c r="H104" s="79"/>
      <c r="I104" s="80"/>
      <c r="J104" s="104"/>
      <c r="K104" s="104"/>
      <c r="L104" s="104"/>
      <c r="M104" s="104"/>
    </row>
    <row r="105" spans="1:13" s="81" customFormat="1" x14ac:dyDescent="0.25">
      <c r="A105" s="79"/>
      <c r="B105" s="79"/>
      <c r="C105" s="79"/>
      <c r="D105" s="94"/>
      <c r="E105" s="79"/>
      <c r="F105" s="79"/>
      <c r="G105" s="80"/>
      <c r="H105" s="79"/>
      <c r="I105" s="80"/>
      <c r="J105" s="104"/>
      <c r="K105" s="104"/>
      <c r="L105" s="104"/>
      <c r="M105" s="104"/>
    </row>
    <row r="106" spans="1:13" s="81" customFormat="1" x14ac:dyDescent="0.25">
      <c r="A106" s="79"/>
      <c r="B106" s="79"/>
      <c r="C106" s="79"/>
      <c r="D106" s="94"/>
      <c r="E106" s="79"/>
      <c r="F106" s="79"/>
      <c r="G106" s="80"/>
      <c r="H106" s="79"/>
      <c r="I106" s="80"/>
      <c r="J106" s="104"/>
      <c r="K106" s="104"/>
      <c r="L106" s="104"/>
      <c r="M106" s="104"/>
    </row>
    <row r="107" spans="1:13" s="81" customFormat="1" x14ac:dyDescent="0.25">
      <c r="A107" s="79"/>
      <c r="B107" s="79"/>
      <c r="C107" s="79"/>
      <c r="D107" s="94"/>
      <c r="E107" s="79"/>
      <c r="F107" s="79"/>
      <c r="G107" s="80"/>
      <c r="H107" s="79"/>
      <c r="I107" s="80"/>
      <c r="J107" s="104"/>
      <c r="K107" s="104"/>
      <c r="L107" s="104"/>
      <c r="M107" s="104"/>
    </row>
    <row r="108" spans="1:13" s="81" customFormat="1" x14ac:dyDescent="0.25">
      <c r="A108" s="79"/>
      <c r="B108" s="79"/>
      <c r="C108" s="79"/>
      <c r="D108" s="94"/>
      <c r="E108" s="79"/>
      <c r="F108" s="79"/>
      <c r="G108" s="80"/>
      <c r="H108" s="79"/>
      <c r="I108" s="80"/>
      <c r="J108" s="104"/>
      <c r="K108" s="104"/>
      <c r="L108" s="104"/>
      <c r="M108" s="104"/>
    </row>
    <row r="109" spans="1:13" s="81" customFormat="1" x14ac:dyDescent="0.25">
      <c r="A109" s="79"/>
      <c r="B109" s="79"/>
      <c r="C109" s="79"/>
      <c r="D109" s="94"/>
      <c r="E109" s="79"/>
      <c r="F109" s="79"/>
      <c r="G109" s="80"/>
      <c r="H109" s="79"/>
      <c r="I109" s="80"/>
      <c r="J109" s="104"/>
      <c r="K109" s="104"/>
      <c r="L109" s="104"/>
      <c r="M109" s="104"/>
    </row>
    <row r="110" spans="1:13" s="81" customFormat="1" x14ac:dyDescent="0.25">
      <c r="A110" s="79"/>
      <c r="B110" s="79"/>
      <c r="C110" s="79"/>
      <c r="D110" s="94"/>
      <c r="E110" s="79"/>
      <c r="F110" s="79"/>
      <c r="G110" s="80"/>
      <c r="H110" s="79"/>
      <c r="I110" s="80"/>
      <c r="J110" s="104"/>
      <c r="K110" s="104"/>
      <c r="L110" s="104"/>
      <c r="M110" s="104"/>
    </row>
    <row r="111" spans="1:13" s="81" customFormat="1" x14ac:dyDescent="0.25">
      <c r="A111" s="79"/>
      <c r="B111" s="79"/>
      <c r="C111" s="79"/>
      <c r="D111" s="94"/>
      <c r="E111" s="79"/>
      <c r="F111" s="79"/>
      <c r="G111" s="80"/>
      <c r="H111" s="79"/>
      <c r="I111" s="80"/>
      <c r="J111" s="104"/>
      <c r="K111" s="104"/>
      <c r="L111" s="104"/>
      <c r="M111" s="104"/>
    </row>
    <row r="112" spans="1:13" s="81" customFormat="1" x14ac:dyDescent="0.25">
      <c r="A112" s="79"/>
      <c r="B112" s="79"/>
      <c r="C112" s="79"/>
      <c r="D112" s="94"/>
      <c r="E112" s="79"/>
      <c r="F112" s="79"/>
      <c r="G112" s="80"/>
      <c r="H112" s="79"/>
      <c r="I112" s="80"/>
      <c r="J112" s="104"/>
      <c r="K112" s="104"/>
      <c r="L112" s="104"/>
      <c r="M112" s="104"/>
    </row>
    <row r="113" spans="1:13" s="81" customFormat="1" x14ac:dyDescent="0.25">
      <c r="A113" s="79"/>
      <c r="B113" s="79"/>
      <c r="C113" s="79"/>
      <c r="D113" s="94"/>
      <c r="E113" s="79"/>
      <c r="F113" s="79"/>
      <c r="G113" s="80"/>
      <c r="H113" s="79"/>
      <c r="I113" s="80"/>
      <c r="J113" s="104"/>
      <c r="K113" s="104"/>
      <c r="L113" s="104"/>
      <c r="M113" s="104"/>
    </row>
    <row r="114" spans="1:13" s="81" customFormat="1" x14ac:dyDescent="0.25">
      <c r="A114" s="79"/>
      <c r="B114" s="79"/>
      <c r="C114" s="79"/>
      <c r="D114" s="94"/>
      <c r="E114" s="79"/>
      <c r="F114" s="79"/>
      <c r="G114" s="80"/>
      <c r="H114" s="79"/>
      <c r="I114" s="80"/>
      <c r="J114" s="104"/>
      <c r="K114" s="104"/>
      <c r="L114" s="104"/>
      <c r="M114" s="104"/>
    </row>
    <row r="115" spans="1:13" s="81" customFormat="1" x14ac:dyDescent="0.25">
      <c r="A115" s="79"/>
      <c r="B115" s="79"/>
      <c r="C115" s="79"/>
      <c r="D115" s="94"/>
      <c r="E115" s="79"/>
      <c r="F115" s="79"/>
      <c r="G115" s="80"/>
      <c r="H115" s="79"/>
      <c r="I115" s="80"/>
      <c r="J115" s="104"/>
      <c r="K115" s="104"/>
      <c r="L115" s="104"/>
      <c r="M115" s="104"/>
    </row>
    <row r="116" spans="1:13" s="81" customFormat="1" x14ac:dyDescent="0.25">
      <c r="A116" s="79"/>
      <c r="B116" s="79"/>
      <c r="C116" s="79"/>
      <c r="D116" s="94"/>
      <c r="E116" s="79"/>
      <c r="F116" s="79"/>
      <c r="G116" s="80"/>
      <c r="H116" s="79"/>
      <c r="I116" s="80"/>
      <c r="J116" s="104"/>
      <c r="K116" s="104"/>
      <c r="L116" s="104"/>
      <c r="M116" s="104"/>
    </row>
    <row r="117" spans="1:13" s="81" customFormat="1" x14ac:dyDescent="0.25">
      <c r="A117" s="79"/>
      <c r="B117" s="79"/>
      <c r="C117" s="79"/>
      <c r="D117" s="94"/>
      <c r="E117" s="79"/>
      <c r="F117" s="79"/>
      <c r="G117" s="80"/>
      <c r="H117" s="79"/>
      <c r="I117" s="80"/>
      <c r="J117" s="104"/>
      <c r="K117" s="104"/>
      <c r="L117" s="104"/>
      <c r="M117" s="104"/>
    </row>
    <row r="118" spans="1:13" s="81" customFormat="1" x14ac:dyDescent="0.25">
      <c r="A118" s="79"/>
      <c r="B118" s="79"/>
      <c r="C118" s="79"/>
      <c r="D118" s="94"/>
      <c r="E118" s="79"/>
      <c r="F118" s="79"/>
      <c r="G118" s="80"/>
      <c r="H118" s="79"/>
      <c r="I118" s="80"/>
      <c r="J118" s="104"/>
      <c r="K118" s="104"/>
      <c r="L118" s="104"/>
      <c r="M118" s="104"/>
    </row>
    <row r="119" spans="1:13" s="81" customFormat="1" x14ac:dyDescent="0.25">
      <c r="A119" s="79"/>
      <c r="B119" s="79"/>
      <c r="C119" s="79"/>
      <c r="D119" s="94"/>
      <c r="E119" s="79"/>
      <c r="F119" s="79"/>
      <c r="G119" s="80"/>
      <c r="H119" s="79"/>
      <c r="I119" s="80"/>
      <c r="J119" s="104"/>
      <c r="K119" s="104"/>
      <c r="L119" s="104"/>
      <c r="M119" s="104"/>
    </row>
    <row r="120" spans="1:13" s="81" customFormat="1" x14ac:dyDescent="0.25">
      <c r="A120" s="79"/>
      <c r="B120" s="79"/>
      <c r="C120" s="79"/>
      <c r="D120" s="94"/>
      <c r="E120" s="79"/>
      <c r="F120" s="79"/>
      <c r="G120" s="80"/>
      <c r="H120" s="79"/>
      <c r="I120" s="80"/>
      <c r="J120" s="104"/>
      <c r="K120" s="104"/>
      <c r="L120" s="104"/>
      <c r="M120" s="104"/>
    </row>
    <row r="121" spans="1:13" s="81" customFormat="1" x14ac:dyDescent="0.25">
      <c r="A121" s="79"/>
      <c r="B121" s="79"/>
      <c r="C121" s="79"/>
      <c r="D121" s="94"/>
      <c r="E121" s="79"/>
      <c r="F121" s="79"/>
      <c r="G121" s="80"/>
      <c r="H121" s="79"/>
      <c r="I121" s="80"/>
      <c r="J121" s="104"/>
      <c r="K121" s="104"/>
      <c r="L121" s="104"/>
      <c r="M121" s="104"/>
    </row>
    <row r="122" spans="1:13" s="81" customFormat="1" x14ac:dyDescent="0.25">
      <c r="A122" s="79"/>
      <c r="B122" s="79"/>
      <c r="C122" s="79"/>
      <c r="D122" s="94"/>
      <c r="E122" s="79"/>
      <c r="F122" s="79"/>
      <c r="G122" s="80"/>
      <c r="H122" s="79"/>
      <c r="I122" s="80"/>
      <c r="J122" s="104"/>
      <c r="K122" s="104"/>
      <c r="L122" s="104"/>
      <c r="M122" s="104"/>
    </row>
    <row r="123" spans="1:13" s="81" customFormat="1" x14ac:dyDescent="0.25">
      <c r="A123" s="79"/>
      <c r="B123" s="79"/>
      <c r="C123" s="79"/>
      <c r="D123" s="94"/>
      <c r="E123" s="79"/>
      <c r="F123" s="79"/>
      <c r="G123" s="80"/>
      <c r="H123" s="79"/>
      <c r="I123" s="80"/>
      <c r="J123" s="104"/>
      <c r="K123" s="104"/>
      <c r="L123" s="104"/>
      <c r="M123" s="104"/>
    </row>
    <row r="124" spans="1:13" s="81" customFormat="1" x14ac:dyDescent="0.25">
      <c r="A124" s="79"/>
      <c r="B124" s="79"/>
      <c r="C124" s="79"/>
      <c r="D124" s="94"/>
      <c r="E124" s="79"/>
      <c r="F124" s="79"/>
      <c r="G124" s="80"/>
      <c r="H124" s="79"/>
      <c r="I124" s="80"/>
      <c r="J124" s="104"/>
      <c r="K124" s="104"/>
      <c r="L124" s="104"/>
      <c r="M124" s="104"/>
    </row>
    <row r="125" spans="1:13" s="81" customFormat="1" x14ac:dyDescent="0.25">
      <c r="A125" s="79"/>
      <c r="B125" s="79"/>
      <c r="C125" s="79"/>
      <c r="D125" s="94"/>
      <c r="E125" s="79"/>
      <c r="F125" s="79"/>
      <c r="G125" s="80"/>
      <c r="H125" s="79"/>
      <c r="I125" s="80"/>
      <c r="J125" s="104"/>
      <c r="K125" s="104"/>
      <c r="L125" s="104"/>
      <c r="M125" s="104"/>
    </row>
    <row r="126" spans="1:13" s="81" customFormat="1" x14ac:dyDescent="0.25">
      <c r="A126" s="79"/>
      <c r="B126" s="79"/>
      <c r="C126" s="79"/>
      <c r="D126" s="94"/>
      <c r="E126" s="79"/>
      <c r="F126" s="79"/>
      <c r="G126" s="80"/>
      <c r="H126" s="79"/>
      <c r="I126" s="80"/>
      <c r="J126" s="104"/>
      <c r="K126" s="104"/>
      <c r="L126" s="104"/>
      <c r="M126" s="104"/>
    </row>
    <row r="127" spans="1:13" s="81" customFormat="1" x14ac:dyDescent="0.25">
      <c r="A127" s="79"/>
      <c r="B127" s="79"/>
      <c r="C127" s="79"/>
      <c r="D127" s="94"/>
      <c r="E127" s="79"/>
      <c r="F127" s="79"/>
      <c r="G127" s="80"/>
      <c r="H127" s="79"/>
      <c r="I127" s="80"/>
      <c r="J127" s="104"/>
      <c r="K127" s="104"/>
      <c r="L127" s="104"/>
      <c r="M127" s="104"/>
    </row>
    <row r="128" spans="1:13" s="81" customFormat="1" x14ac:dyDescent="0.25">
      <c r="A128" s="79"/>
      <c r="B128" s="79"/>
      <c r="C128" s="79"/>
      <c r="D128" s="94"/>
      <c r="E128" s="79"/>
      <c r="F128" s="79"/>
      <c r="G128" s="80"/>
      <c r="H128" s="79"/>
      <c r="I128" s="80"/>
      <c r="J128" s="104"/>
      <c r="K128" s="104"/>
      <c r="L128" s="104"/>
      <c r="M128" s="104"/>
    </row>
    <row r="129" spans="1:13" s="81" customFormat="1" x14ac:dyDescent="0.25">
      <c r="A129" s="79"/>
      <c r="B129" s="79"/>
      <c r="C129" s="79"/>
      <c r="D129" s="94"/>
      <c r="E129" s="79"/>
      <c r="F129" s="79"/>
      <c r="G129" s="80"/>
      <c r="H129" s="79"/>
      <c r="I129" s="80"/>
      <c r="J129" s="104"/>
      <c r="K129" s="104"/>
      <c r="L129" s="104"/>
      <c r="M129" s="104"/>
    </row>
    <row r="130" spans="1:13" s="81" customFormat="1" x14ac:dyDescent="0.25">
      <c r="A130" s="79"/>
      <c r="B130" s="79"/>
      <c r="C130" s="79"/>
      <c r="D130" s="94"/>
      <c r="E130" s="79"/>
      <c r="F130" s="79"/>
      <c r="G130" s="80"/>
      <c r="H130" s="79"/>
      <c r="I130" s="80"/>
      <c r="J130" s="104"/>
      <c r="K130" s="104"/>
      <c r="L130" s="104"/>
      <c r="M130" s="104"/>
    </row>
    <row r="131" spans="1:13" s="81" customFormat="1" x14ac:dyDescent="0.25">
      <c r="A131" s="79"/>
      <c r="B131" s="79"/>
      <c r="C131" s="79"/>
      <c r="D131" s="94"/>
      <c r="E131" s="79"/>
      <c r="F131" s="79"/>
      <c r="G131" s="80"/>
      <c r="H131" s="79"/>
      <c r="I131" s="80"/>
      <c r="J131" s="104"/>
      <c r="K131" s="104"/>
      <c r="L131" s="104"/>
      <c r="M131" s="104"/>
    </row>
    <row r="132" spans="1:13" s="81" customFormat="1" x14ac:dyDescent="0.25">
      <c r="A132" s="79"/>
      <c r="B132" s="79"/>
      <c r="C132" s="79"/>
      <c r="D132" s="94"/>
      <c r="E132" s="79"/>
      <c r="F132" s="79"/>
      <c r="G132" s="80"/>
      <c r="H132" s="79"/>
      <c r="I132" s="80"/>
      <c r="J132" s="104"/>
      <c r="K132" s="104"/>
      <c r="L132" s="104"/>
      <c r="M132" s="104"/>
    </row>
    <row r="133" spans="1:13" s="81" customFormat="1" x14ac:dyDescent="0.25">
      <c r="A133" s="79"/>
      <c r="B133" s="79"/>
      <c r="C133" s="79"/>
      <c r="D133" s="94"/>
      <c r="E133" s="79"/>
      <c r="F133" s="79"/>
      <c r="G133" s="80"/>
      <c r="H133" s="79"/>
      <c r="I133" s="80"/>
      <c r="J133" s="104"/>
      <c r="K133" s="104"/>
      <c r="L133" s="104"/>
      <c r="M133" s="104"/>
    </row>
    <row r="134" spans="1:13" s="81" customFormat="1" x14ac:dyDescent="0.25">
      <c r="A134" s="79"/>
      <c r="B134" s="79"/>
      <c r="C134" s="79"/>
      <c r="D134" s="94"/>
      <c r="E134" s="79"/>
      <c r="F134" s="79"/>
      <c r="G134" s="80"/>
      <c r="H134" s="79"/>
      <c r="I134" s="80"/>
      <c r="J134" s="104"/>
      <c r="K134" s="104"/>
      <c r="L134" s="104"/>
      <c r="M134" s="104"/>
    </row>
    <row r="135" spans="1:13" s="81" customFormat="1" x14ac:dyDescent="0.25">
      <c r="A135" s="79"/>
      <c r="B135" s="79"/>
      <c r="C135" s="79"/>
      <c r="D135" s="94"/>
      <c r="E135" s="79"/>
      <c r="F135" s="79"/>
      <c r="G135" s="80"/>
      <c r="H135" s="79"/>
      <c r="I135" s="80"/>
      <c r="J135" s="104"/>
      <c r="K135" s="104"/>
      <c r="L135" s="104"/>
      <c r="M135" s="104"/>
    </row>
    <row r="136" spans="1:13" s="81" customFormat="1" x14ac:dyDescent="0.25">
      <c r="A136" s="79"/>
      <c r="B136" s="79"/>
      <c r="C136" s="79"/>
      <c r="D136" s="94"/>
      <c r="E136" s="79"/>
      <c r="F136" s="79"/>
      <c r="G136" s="80"/>
      <c r="H136" s="79"/>
      <c r="I136" s="80"/>
      <c r="J136" s="104"/>
      <c r="K136" s="104"/>
      <c r="L136" s="104"/>
      <c r="M136" s="104"/>
    </row>
    <row r="137" spans="1:13" s="81" customFormat="1" x14ac:dyDescent="0.25">
      <c r="A137" s="79"/>
      <c r="B137" s="79"/>
      <c r="C137" s="79"/>
      <c r="D137" s="94"/>
      <c r="E137" s="79"/>
      <c r="F137" s="79"/>
      <c r="G137" s="80"/>
      <c r="H137" s="79"/>
      <c r="I137" s="80"/>
      <c r="J137" s="104"/>
      <c r="K137" s="104"/>
      <c r="L137" s="104"/>
      <c r="M137" s="104"/>
    </row>
    <row r="138" spans="1:13" s="81" customFormat="1" x14ac:dyDescent="0.25">
      <c r="A138" s="79"/>
      <c r="B138" s="79"/>
      <c r="C138" s="79"/>
      <c r="D138" s="94"/>
      <c r="E138" s="79"/>
      <c r="F138" s="79"/>
      <c r="G138" s="80"/>
      <c r="H138" s="79"/>
      <c r="I138" s="80"/>
      <c r="J138" s="104"/>
      <c r="K138" s="104"/>
      <c r="L138" s="104"/>
      <c r="M138" s="104"/>
    </row>
    <row r="139" spans="1:13" s="81" customFormat="1" x14ac:dyDescent="0.25">
      <c r="A139" s="79"/>
      <c r="B139" s="79"/>
      <c r="C139" s="79"/>
      <c r="D139" s="94"/>
      <c r="E139" s="79"/>
      <c r="F139" s="79"/>
      <c r="G139" s="80"/>
      <c r="H139" s="79"/>
      <c r="I139" s="80"/>
      <c r="J139" s="104"/>
      <c r="K139" s="104"/>
      <c r="L139" s="104"/>
      <c r="M139" s="104"/>
    </row>
    <row r="140" spans="1:13" s="81" customFormat="1" x14ac:dyDescent="0.25">
      <c r="A140" s="79"/>
      <c r="B140" s="79"/>
      <c r="C140" s="79"/>
      <c r="D140" s="94"/>
      <c r="E140" s="79"/>
      <c r="F140" s="79"/>
      <c r="G140" s="80"/>
      <c r="H140" s="79"/>
      <c r="I140" s="80"/>
      <c r="J140" s="104"/>
      <c r="K140" s="104"/>
      <c r="L140" s="104"/>
      <c r="M140" s="104"/>
    </row>
    <row r="141" spans="1:13" s="81" customFormat="1" x14ac:dyDescent="0.25">
      <c r="A141" s="79"/>
      <c r="B141" s="79"/>
      <c r="C141" s="79"/>
      <c r="D141" s="94"/>
      <c r="E141" s="79"/>
      <c r="F141" s="79"/>
      <c r="G141" s="80"/>
      <c r="H141" s="79"/>
      <c r="I141" s="80"/>
      <c r="J141" s="104"/>
      <c r="K141" s="104"/>
      <c r="L141" s="104"/>
      <c r="M141" s="104"/>
    </row>
    <row r="142" spans="1:13" s="81" customFormat="1" x14ac:dyDescent="0.25">
      <c r="A142" s="79"/>
      <c r="B142" s="79"/>
      <c r="C142" s="79"/>
      <c r="D142" s="94"/>
      <c r="E142" s="79"/>
      <c r="F142" s="79"/>
      <c r="G142" s="80"/>
      <c r="H142" s="79"/>
      <c r="I142" s="80"/>
      <c r="J142" s="104"/>
      <c r="K142" s="104"/>
      <c r="L142" s="104"/>
      <c r="M142" s="104"/>
    </row>
    <row r="143" spans="1:13" s="81" customFormat="1" x14ac:dyDescent="0.25">
      <c r="A143" s="79"/>
      <c r="B143" s="79"/>
      <c r="C143" s="79"/>
      <c r="D143" s="94"/>
      <c r="E143" s="79"/>
      <c r="F143" s="79"/>
      <c r="G143" s="80"/>
      <c r="H143" s="79"/>
      <c r="I143" s="80"/>
      <c r="J143" s="104"/>
      <c r="K143" s="104"/>
      <c r="L143" s="104"/>
      <c r="M143" s="104"/>
    </row>
    <row r="144" spans="1:13" s="81" customFormat="1" x14ac:dyDescent="0.25">
      <c r="A144" s="79"/>
      <c r="B144" s="79"/>
      <c r="C144" s="79"/>
      <c r="D144" s="94"/>
      <c r="E144" s="79"/>
      <c r="F144" s="79"/>
      <c r="G144" s="80"/>
      <c r="H144" s="79"/>
      <c r="I144" s="80"/>
      <c r="J144" s="104"/>
      <c r="K144" s="104"/>
      <c r="L144" s="104"/>
      <c r="M144" s="104"/>
    </row>
    <row r="145" spans="1:13" s="81" customFormat="1" x14ac:dyDescent="0.25">
      <c r="A145" s="79"/>
      <c r="B145" s="79"/>
      <c r="C145" s="79"/>
      <c r="D145" s="94"/>
      <c r="E145" s="79"/>
      <c r="F145" s="79"/>
      <c r="G145" s="80"/>
      <c r="H145" s="79"/>
      <c r="I145" s="80"/>
      <c r="J145" s="104"/>
      <c r="K145" s="104"/>
      <c r="L145" s="104"/>
      <c r="M145" s="104"/>
    </row>
    <row r="146" spans="1:13" s="81" customFormat="1" x14ac:dyDescent="0.25">
      <c r="A146" s="79"/>
      <c r="B146" s="79"/>
      <c r="C146" s="79"/>
      <c r="D146" s="94"/>
      <c r="E146" s="79"/>
      <c r="F146" s="79"/>
      <c r="G146" s="80"/>
      <c r="H146" s="79"/>
      <c r="I146" s="80"/>
      <c r="J146" s="104"/>
      <c r="K146" s="104"/>
      <c r="L146" s="104"/>
      <c r="M146" s="104"/>
    </row>
    <row r="147" spans="1:13" s="81" customFormat="1" x14ac:dyDescent="0.25">
      <c r="A147" s="79"/>
      <c r="B147" s="79"/>
      <c r="C147" s="79"/>
      <c r="D147" s="94"/>
      <c r="E147" s="79"/>
      <c r="F147" s="79"/>
      <c r="G147" s="80"/>
      <c r="H147" s="79"/>
      <c r="I147" s="80"/>
      <c r="J147" s="104"/>
      <c r="K147" s="104"/>
      <c r="L147" s="104"/>
      <c r="M147" s="104"/>
    </row>
    <row r="148" spans="1:13" s="81" customFormat="1" x14ac:dyDescent="0.25">
      <c r="A148" s="79"/>
      <c r="B148" s="79"/>
      <c r="C148" s="79"/>
      <c r="D148" s="94"/>
      <c r="E148" s="79"/>
      <c r="F148" s="79"/>
      <c r="G148" s="80"/>
      <c r="H148" s="79"/>
      <c r="I148" s="80"/>
      <c r="J148" s="104"/>
      <c r="K148" s="104"/>
      <c r="L148" s="104"/>
      <c r="M148" s="104"/>
    </row>
    <row r="149" spans="1:13" s="81" customFormat="1" x14ac:dyDescent="0.25">
      <c r="A149" s="79"/>
      <c r="B149" s="79"/>
      <c r="C149" s="79"/>
      <c r="D149" s="94"/>
      <c r="E149" s="79"/>
      <c r="F149" s="79"/>
      <c r="G149" s="80"/>
      <c r="H149" s="79"/>
      <c r="I149" s="80"/>
      <c r="J149" s="104"/>
      <c r="K149" s="104"/>
      <c r="L149" s="104"/>
      <c r="M149" s="104"/>
    </row>
    <row r="150" spans="1:13" s="81" customFormat="1" x14ac:dyDescent="0.25">
      <c r="A150" s="79"/>
      <c r="B150" s="79"/>
      <c r="C150" s="79"/>
      <c r="D150" s="94"/>
      <c r="E150" s="79"/>
      <c r="F150" s="79"/>
      <c r="G150" s="80"/>
      <c r="H150" s="79"/>
      <c r="I150" s="80"/>
      <c r="J150" s="104"/>
      <c r="K150" s="104"/>
      <c r="L150" s="104"/>
      <c r="M150" s="104"/>
    </row>
    <row r="151" spans="1:13" s="81" customFormat="1" x14ac:dyDescent="0.25">
      <c r="A151" s="79"/>
      <c r="B151" s="79"/>
      <c r="C151" s="79"/>
      <c r="D151" s="94"/>
      <c r="E151" s="79"/>
      <c r="F151" s="79"/>
      <c r="G151" s="80"/>
      <c r="H151" s="79"/>
      <c r="I151" s="80"/>
      <c r="J151" s="104"/>
      <c r="K151" s="104"/>
      <c r="L151" s="104"/>
      <c r="M151" s="104"/>
    </row>
    <row r="152" spans="1:13" s="81" customFormat="1" x14ac:dyDescent="0.25">
      <c r="A152" s="79"/>
      <c r="B152" s="79"/>
      <c r="C152" s="79"/>
      <c r="D152" s="94"/>
      <c r="E152" s="79"/>
      <c r="F152" s="79"/>
      <c r="G152" s="80"/>
      <c r="H152" s="79"/>
      <c r="I152" s="80"/>
      <c r="J152" s="104"/>
      <c r="K152" s="104"/>
      <c r="L152" s="104"/>
      <c r="M152" s="104"/>
    </row>
    <row r="153" spans="1:13" s="81" customFormat="1" x14ac:dyDescent="0.25">
      <c r="A153" s="79"/>
      <c r="B153" s="79"/>
      <c r="C153" s="79"/>
      <c r="D153" s="94"/>
      <c r="E153" s="79"/>
      <c r="F153" s="79"/>
      <c r="G153" s="80"/>
      <c r="H153" s="79"/>
      <c r="I153" s="80"/>
      <c r="J153" s="104"/>
      <c r="K153" s="104"/>
      <c r="L153" s="104"/>
      <c r="M153" s="104"/>
    </row>
    <row r="154" spans="1:13" s="81" customFormat="1" x14ac:dyDescent="0.25">
      <c r="A154" s="79"/>
      <c r="B154" s="79"/>
      <c r="C154" s="79"/>
      <c r="D154" s="94"/>
      <c r="E154" s="79"/>
      <c r="F154" s="79"/>
      <c r="G154" s="80"/>
      <c r="H154" s="79"/>
      <c r="I154" s="80"/>
      <c r="J154" s="104"/>
      <c r="K154" s="104"/>
      <c r="L154" s="104"/>
      <c r="M154" s="104"/>
    </row>
    <row r="155" spans="1:13" s="81" customFormat="1" x14ac:dyDescent="0.25">
      <c r="A155" s="79"/>
      <c r="B155" s="79"/>
      <c r="C155" s="79"/>
      <c r="D155" s="94"/>
      <c r="E155" s="79"/>
      <c r="F155" s="79"/>
      <c r="G155" s="80"/>
      <c r="H155" s="79"/>
      <c r="I155" s="80"/>
      <c r="J155" s="104"/>
      <c r="K155" s="104"/>
      <c r="L155" s="104"/>
      <c r="M155" s="104"/>
    </row>
    <row r="156" spans="1:13" s="81" customFormat="1" x14ac:dyDescent="0.25">
      <c r="A156" s="79"/>
      <c r="B156" s="79"/>
      <c r="C156" s="79"/>
      <c r="D156" s="94"/>
      <c r="E156" s="79"/>
      <c r="F156" s="79"/>
      <c r="G156" s="80"/>
      <c r="H156" s="79"/>
      <c r="I156" s="80"/>
      <c r="J156" s="104"/>
      <c r="K156" s="104"/>
      <c r="L156" s="104"/>
      <c r="M156" s="104"/>
    </row>
    <row r="157" spans="1:13" s="81" customFormat="1" x14ac:dyDescent="0.25">
      <c r="A157" s="79"/>
      <c r="B157" s="79"/>
      <c r="C157" s="79"/>
      <c r="D157" s="94"/>
      <c r="E157" s="79"/>
      <c r="F157" s="79"/>
      <c r="G157" s="80"/>
      <c r="H157" s="79"/>
      <c r="I157" s="80"/>
      <c r="J157" s="104"/>
      <c r="K157" s="104"/>
      <c r="L157" s="104"/>
      <c r="M157" s="104"/>
    </row>
    <row r="158" spans="1:13" s="81" customFormat="1" x14ac:dyDescent="0.25">
      <c r="A158" s="79"/>
      <c r="B158" s="79"/>
      <c r="C158" s="79"/>
      <c r="D158" s="94"/>
      <c r="E158" s="79"/>
      <c r="F158" s="79"/>
      <c r="G158" s="80"/>
      <c r="H158" s="79"/>
      <c r="I158" s="80"/>
      <c r="J158" s="104"/>
      <c r="K158" s="104"/>
      <c r="L158" s="104"/>
      <c r="M158" s="104"/>
    </row>
    <row r="159" spans="1:13" s="81" customFormat="1" x14ac:dyDescent="0.25">
      <c r="A159" s="79"/>
      <c r="B159" s="79"/>
      <c r="C159" s="79"/>
      <c r="D159" s="94"/>
      <c r="E159" s="79"/>
      <c r="F159" s="79"/>
      <c r="G159" s="80"/>
      <c r="H159" s="79"/>
      <c r="I159" s="80"/>
      <c r="J159" s="104"/>
      <c r="K159" s="104"/>
      <c r="L159" s="104"/>
      <c r="M159" s="104"/>
    </row>
    <row r="160" spans="1:13" s="81" customFormat="1" x14ac:dyDescent="0.25">
      <c r="A160" s="79"/>
      <c r="B160" s="79"/>
      <c r="C160" s="79"/>
      <c r="D160" s="94"/>
      <c r="E160" s="79"/>
      <c r="F160" s="79"/>
      <c r="G160" s="80"/>
      <c r="H160" s="79"/>
      <c r="I160" s="80"/>
      <c r="J160" s="104"/>
      <c r="K160" s="104"/>
      <c r="L160" s="104"/>
      <c r="M160" s="104"/>
    </row>
    <row r="161" spans="1:13" s="81" customFormat="1" x14ac:dyDescent="0.25">
      <c r="A161" s="79"/>
      <c r="B161" s="79"/>
      <c r="C161" s="79"/>
      <c r="D161" s="94"/>
      <c r="E161" s="79"/>
      <c r="F161" s="79"/>
      <c r="G161" s="80"/>
      <c r="H161" s="79"/>
      <c r="I161" s="80"/>
      <c r="J161" s="104"/>
      <c r="K161" s="104"/>
      <c r="L161" s="104"/>
      <c r="M161" s="104"/>
    </row>
    <row r="162" spans="1:13" s="81" customFormat="1" x14ac:dyDescent="0.25">
      <c r="A162" s="79"/>
      <c r="B162" s="79"/>
      <c r="C162" s="79"/>
      <c r="D162" s="94"/>
      <c r="E162" s="79"/>
      <c r="F162" s="79"/>
      <c r="G162" s="80"/>
      <c r="H162" s="79"/>
      <c r="I162" s="80"/>
      <c r="J162" s="104"/>
      <c r="K162" s="104"/>
      <c r="L162" s="104"/>
      <c r="M162" s="104"/>
    </row>
    <row r="163" spans="1:13" s="81" customFormat="1" x14ac:dyDescent="0.25">
      <c r="A163" s="79"/>
      <c r="B163" s="79"/>
      <c r="C163" s="79"/>
      <c r="D163" s="94"/>
      <c r="E163" s="79"/>
      <c r="F163" s="79"/>
      <c r="G163" s="80"/>
      <c r="H163" s="79"/>
      <c r="I163" s="80"/>
      <c r="J163" s="104"/>
      <c r="K163" s="104"/>
      <c r="L163" s="104"/>
      <c r="M163" s="104"/>
    </row>
    <row r="164" spans="1:13" s="81" customFormat="1" x14ac:dyDescent="0.25">
      <c r="A164" s="79"/>
      <c r="B164" s="79"/>
      <c r="C164" s="79"/>
      <c r="D164" s="94"/>
      <c r="E164" s="79"/>
      <c r="F164" s="79"/>
      <c r="G164" s="80"/>
      <c r="H164" s="79"/>
      <c r="I164" s="80"/>
      <c r="J164" s="104"/>
      <c r="K164" s="104"/>
      <c r="L164" s="104"/>
      <c r="M164" s="104"/>
    </row>
    <row r="165" spans="1:13" s="81" customFormat="1" x14ac:dyDescent="0.25">
      <c r="A165" s="79"/>
      <c r="B165" s="79"/>
      <c r="C165" s="79"/>
      <c r="D165" s="94"/>
      <c r="E165" s="79"/>
      <c r="F165" s="79"/>
      <c r="G165" s="80"/>
      <c r="H165" s="79"/>
      <c r="I165" s="80"/>
      <c r="J165" s="104"/>
      <c r="K165" s="104"/>
      <c r="L165" s="104"/>
      <c r="M165" s="104"/>
    </row>
    <row r="166" spans="1:13" s="81" customFormat="1" x14ac:dyDescent="0.25">
      <c r="A166" s="79"/>
      <c r="B166" s="79"/>
      <c r="C166" s="79"/>
      <c r="D166" s="94"/>
      <c r="E166" s="79"/>
      <c r="F166" s="79"/>
      <c r="G166" s="80"/>
      <c r="H166" s="79"/>
      <c r="I166" s="80"/>
      <c r="J166" s="104"/>
      <c r="K166" s="104"/>
      <c r="L166" s="104"/>
      <c r="M166" s="104"/>
    </row>
    <row r="167" spans="1:13" s="81" customFormat="1" x14ac:dyDescent="0.25">
      <c r="A167" s="79"/>
      <c r="B167" s="79"/>
      <c r="C167" s="79"/>
      <c r="D167" s="94"/>
      <c r="E167" s="79"/>
      <c r="F167" s="79"/>
      <c r="G167" s="80"/>
      <c r="H167" s="79"/>
      <c r="I167" s="80"/>
      <c r="J167" s="104"/>
      <c r="K167" s="104"/>
      <c r="L167" s="104"/>
      <c r="M167" s="104"/>
    </row>
    <row r="168" spans="1:13" s="81" customFormat="1" x14ac:dyDescent="0.25">
      <c r="A168" s="79"/>
      <c r="B168" s="79"/>
      <c r="C168" s="79"/>
      <c r="D168" s="94"/>
      <c r="E168" s="79"/>
      <c r="F168" s="79"/>
      <c r="G168" s="80"/>
      <c r="H168" s="79"/>
      <c r="I168" s="80"/>
      <c r="J168" s="104"/>
      <c r="K168" s="104"/>
      <c r="L168" s="104"/>
      <c r="M168" s="104"/>
    </row>
    <row r="169" spans="1:13" s="81" customFormat="1" x14ac:dyDescent="0.25">
      <c r="A169" s="79"/>
      <c r="B169" s="79"/>
      <c r="C169" s="79"/>
      <c r="D169" s="94"/>
      <c r="E169" s="79"/>
      <c r="F169" s="79"/>
      <c r="G169" s="80"/>
      <c r="H169" s="79"/>
      <c r="I169" s="80"/>
      <c r="J169" s="104"/>
      <c r="K169" s="104"/>
      <c r="L169" s="104"/>
      <c r="M169" s="104"/>
    </row>
    <row r="170" spans="1:13" s="81" customFormat="1" x14ac:dyDescent="0.25">
      <c r="A170" s="79"/>
      <c r="B170" s="79"/>
      <c r="C170" s="79"/>
      <c r="D170" s="94"/>
      <c r="E170" s="79"/>
      <c r="F170" s="79"/>
      <c r="G170" s="80"/>
      <c r="H170" s="79"/>
      <c r="I170" s="80"/>
      <c r="J170" s="104"/>
      <c r="K170" s="104"/>
      <c r="L170" s="104"/>
      <c r="M170" s="104"/>
    </row>
    <row r="171" spans="1:13" s="81" customFormat="1" x14ac:dyDescent="0.25">
      <c r="A171" s="79"/>
      <c r="B171" s="79"/>
      <c r="C171" s="79"/>
      <c r="D171" s="94"/>
      <c r="E171" s="79"/>
      <c r="F171" s="79"/>
      <c r="G171" s="80"/>
      <c r="H171" s="79"/>
      <c r="I171" s="80"/>
      <c r="J171" s="104"/>
      <c r="K171" s="104"/>
      <c r="L171" s="104"/>
      <c r="M171" s="104"/>
    </row>
    <row r="172" spans="1:13" s="81" customFormat="1" x14ac:dyDescent="0.25">
      <c r="A172" s="79"/>
      <c r="B172" s="79"/>
      <c r="C172" s="79"/>
      <c r="D172" s="94"/>
      <c r="E172" s="79"/>
      <c r="F172" s="79"/>
      <c r="G172" s="80"/>
      <c r="H172" s="79"/>
      <c r="I172" s="80"/>
      <c r="J172" s="104"/>
      <c r="K172" s="104"/>
      <c r="L172" s="104"/>
      <c r="M172" s="104"/>
    </row>
    <row r="173" spans="1:13" s="81" customFormat="1" x14ac:dyDescent="0.25">
      <c r="A173" s="79"/>
      <c r="B173" s="79"/>
      <c r="C173" s="79"/>
      <c r="D173" s="94"/>
      <c r="E173" s="79"/>
      <c r="F173" s="79"/>
      <c r="G173" s="80"/>
      <c r="H173" s="79"/>
      <c r="I173" s="80"/>
      <c r="J173" s="104"/>
      <c r="K173" s="104"/>
      <c r="L173" s="104"/>
      <c r="M173" s="104"/>
    </row>
    <row r="174" spans="1:13" s="81" customFormat="1" x14ac:dyDescent="0.25">
      <c r="A174" s="79"/>
      <c r="B174" s="79"/>
      <c r="C174" s="79"/>
      <c r="D174" s="94"/>
      <c r="E174" s="79"/>
      <c r="F174" s="79"/>
      <c r="G174" s="80"/>
      <c r="H174" s="79"/>
      <c r="I174" s="80"/>
      <c r="J174" s="104"/>
      <c r="K174" s="104"/>
      <c r="L174" s="104"/>
      <c r="M174" s="104"/>
    </row>
    <row r="175" spans="1:13" s="81" customFormat="1" x14ac:dyDescent="0.25">
      <c r="A175" s="79"/>
      <c r="B175" s="79"/>
      <c r="C175" s="79"/>
      <c r="D175" s="94"/>
      <c r="E175" s="79"/>
      <c r="F175" s="79"/>
      <c r="G175" s="80"/>
      <c r="H175" s="79"/>
      <c r="I175" s="80"/>
      <c r="J175" s="104"/>
      <c r="K175" s="104"/>
      <c r="L175" s="104"/>
      <c r="M175" s="104"/>
    </row>
    <row r="176" spans="1:13" s="81" customFormat="1" x14ac:dyDescent="0.25">
      <c r="A176" s="79"/>
      <c r="B176" s="79"/>
      <c r="C176" s="79"/>
      <c r="D176" s="94"/>
      <c r="E176" s="79"/>
      <c r="F176" s="79"/>
      <c r="G176" s="80"/>
      <c r="H176" s="79"/>
      <c r="I176" s="80"/>
      <c r="J176" s="104"/>
      <c r="K176" s="104"/>
      <c r="L176" s="104"/>
      <c r="M176" s="104"/>
    </row>
    <row r="177" spans="1:13" s="81" customFormat="1" x14ac:dyDescent="0.25">
      <c r="A177" s="79"/>
      <c r="B177" s="79"/>
      <c r="C177" s="79"/>
      <c r="D177" s="94"/>
      <c r="E177" s="79"/>
      <c r="F177" s="79"/>
      <c r="G177" s="80"/>
      <c r="H177" s="79"/>
      <c r="I177" s="80"/>
      <c r="J177" s="104"/>
      <c r="K177" s="104"/>
      <c r="L177" s="104"/>
      <c r="M177" s="104"/>
    </row>
    <row r="178" spans="1:13" s="81" customFormat="1" x14ac:dyDescent="0.25">
      <c r="A178" s="79"/>
      <c r="B178" s="79"/>
      <c r="C178" s="79"/>
      <c r="D178" s="94"/>
      <c r="E178" s="79"/>
      <c r="F178" s="79"/>
      <c r="G178" s="80"/>
      <c r="H178" s="79"/>
      <c r="I178" s="80"/>
      <c r="J178" s="104"/>
      <c r="K178" s="104"/>
      <c r="L178" s="104"/>
      <c r="M178" s="104"/>
    </row>
    <row r="179" spans="1:13" s="81" customFormat="1" x14ac:dyDescent="0.25">
      <c r="A179" s="79"/>
      <c r="B179" s="79"/>
      <c r="C179" s="79"/>
      <c r="D179" s="94"/>
      <c r="E179" s="79"/>
      <c r="F179" s="79"/>
      <c r="G179" s="80"/>
      <c r="H179" s="79"/>
      <c r="I179" s="80"/>
      <c r="J179" s="104"/>
      <c r="K179" s="104"/>
      <c r="L179" s="104"/>
      <c r="M179" s="104"/>
    </row>
    <row r="180" spans="1:13" s="81" customFormat="1" x14ac:dyDescent="0.25">
      <c r="A180" s="79"/>
      <c r="B180" s="79"/>
      <c r="C180" s="79"/>
      <c r="D180" s="94"/>
      <c r="E180" s="79"/>
      <c r="F180" s="79"/>
      <c r="G180" s="80"/>
      <c r="H180" s="79"/>
      <c r="I180" s="80"/>
      <c r="J180" s="104"/>
      <c r="K180" s="104"/>
      <c r="L180" s="104"/>
      <c r="M180" s="104"/>
    </row>
    <row r="181" spans="1:13" s="81" customFormat="1" x14ac:dyDescent="0.25">
      <c r="A181" s="79"/>
      <c r="B181" s="79"/>
      <c r="C181" s="79"/>
      <c r="D181" s="94"/>
      <c r="E181" s="79"/>
      <c r="F181" s="79"/>
      <c r="G181" s="80"/>
      <c r="H181" s="79"/>
      <c r="I181" s="80"/>
      <c r="J181" s="104"/>
      <c r="K181" s="104"/>
      <c r="L181" s="104"/>
      <c r="M181" s="104"/>
    </row>
    <row r="182" spans="1:13" s="81" customFormat="1" x14ac:dyDescent="0.25">
      <c r="A182" s="79"/>
      <c r="B182" s="79"/>
      <c r="C182" s="79"/>
      <c r="D182" s="94"/>
      <c r="E182" s="79"/>
      <c r="F182" s="79"/>
      <c r="G182" s="80"/>
      <c r="H182" s="79"/>
      <c r="I182" s="80"/>
      <c r="J182" s="104"/>
      <c r="K182" s="104"/>
      <c r="L182" s="104"/>
      <c r="M182" s="104"/>
    </row>
    <row r="183" spans="1:13" s="81" customFormat="1" x14ac:dyDescent="0.25">
      <c r="A183" s="79"/>
      <c r="B183" s="79"/>
      <c r="C183" s="79"/>
      <c r="D183" s="94"/>
      <c r="E183" s="79"/>
      <c r="F183" s="79"/>
      <c r="G183" s="80"/>
      <c r="H183" s="79"/>
      <c r="I183" s="80"/>
      <c r="J183" s="104"/>
      <c r="K183" s="104"/>
      <c r="L183" s="104"/>
      <c r="M183" s="104"/>
    </row>
    <row r="184" spans="1:13" s="81" customFormat="1" x14ac:dyDescent="0.25">
      <c r="A184" s="79"/>
      <c r="B184" s="79"/>
      <c r="C184" s="79"/>
      <c r="D184" s="94"/>
      <c r="E184" s="79"/>
      <c r="F184" s="79"/>
      <c r="G184" s="80"/>
      <c r="H184" s="79"/>
      <c r="I184" s="80"/>
      <c r="J184" s="104"/>
      <c r="K184" s="104"/>
      <c r="L184" s="104"/>
      <c r="M184" s="104"/>
    </row>
    <row r="185" spans="1:13" s="81" customFormat="1" x14ac:dyDescent="0.25">
      <c r="A185" s="79"/>
      <c r="B185" s="79"/>
      <c r="C185" s="79"/>
      <c r="D185" s="94"/>
      <c r="E185" s="79"/>
      <c r="F185" s="79"/>
      <c r="G185" s="80"/>
      <c r="H185" s="79"/>
      <c r="I185" s="80"/>
      <c r="J185" s="104"/>
      <c r="K185" s="104"/>
      <c r="L185" s="104"/>
      <c r="M185" s="104"/>
    </row>
    <row r="186" spans="1:13" s="81" customFormat="1" x14ac:dyDescent="0.25">
      <c r="A186" s="79"/>
      <c r="B186" s="79"/>
      <c r="C186" s="79"/>
      <c r="D186" s="94"/>
      <c r="E186" s="79"/>
      <c r="F186" s="79"/>
      <c r="G186" s="80"/>
      <c r="H186" s="79"/>
      <c r="I186" s="80"/>
      <c r="J186" s="104"/>
      <c r="K186" s="104"/>
      <c r="L186" s="104"/>
      <c r="M186" s="104"/>
    </row>
    <row r="187" spans="1:13" s="81" customFormat="1" x14ac:dyDescent="0.25">
      <c r="A187" s="79"/>
      <c r="B187" s="79"/>
      <c r="C187" s="79"/>
      <c r="D187" s="94"/>
      <c r="E187" s="79"/>
      <c r="F187" s="79"/>
      <c r="G187" s="80"/>
      <c r="H187" s="79"/>
      <c r="I187" s="80"/>
      <c r="J187" s="104"/>
      <c r="K187" s="104"/>
      <c r="L187" s="104"/>
      <c r="M187" s="104"/>
    </row>
    <row r="188" spans="1:13" s="81" customFormat="1" x14ac:dyDescent="0.25">
      <c r="A188" s="79"/>
      <c r="B188" s="79"/>
      <c r="C188" s="79"/>
      <c r="D188" s="94"/>
      <c r="E188" s="79"/>
      <c r="F188" s="79"/>
      <c r="G188" s="80"/>
      <c r="H188" s="79"/>
      <c r="I188" s="80"/>
      <c r="J188" s="104"/>
      <c r="K188" s="104"/>
      <c r="L188" s="104"/>
      <c r="M188" s="104"/>
    </row>
    <row r="189" spans="1:13" s="81" customFormat="1" x14ac:dyDescent="0.25">
      <c r="A189" s="79"/>
      <c r="B189" s="79"/>
      <c r="C189" s="79"/>
      <c r="D189" s="94"/>
      <c r="E189" s="79"/>
      <c r="F189" s="79"/>
      <c r="G189" s="80"/>
      <c r="H189" s="79"/>
      <c r="I189" s="80"/>
      <c r="J189" s="104"/>
      <c r="K189" s="104"/>
      <c r="L189" s="104"/>
      <c r="M189" s="104"/>
    </row>
    <row r="190" spans="1:13" s="81" customFormat="1" x14ac:dyDescent="0.25">
      <c r="A190" s="79"/>
      <c r="B190" s="79"/>
      <c r="C190" s="79"/>
      <c r="D190" s="94"/>
      <c r="E190" s="79"/>
      <c r="F190" s="79"/>
      <c r="G190" s="80"/>
      <c r="H190" s="79"/>
      <c r="I190" s="80"/>
      <c r="J190" s="104"/>
      <c r="K190" s="104"/>
      <c r="L190" s="104"/>
      <c r="M190" s="104"/>
    </row>
    <row r="191" spans="1:13" s="81" customFormat="1" x14ac:dyDescent="0.25">
      <c r="A191" s="79"/>
      <c r="B191" s="79"/>
      <c r="C191" s="79"/>
      <c r="D191" s="94"/>
      <c r="E191" s="79"/>
      <c r="F191" s="79"/>
      <c r="G191" s="80"/>
      <c r="H191" s="79"/>
      <c r="I191" s="80"/>
      <c r="J191" s="104"/>
      <c r="K191" s="104"/>
      <c r="L191" s="104"/>
      <c r="M191" s="104"/>
    </row>
    <row r="192" spans="1:13" s="81" customFormat="1" x14ac:dyDescent="0.25">
      <c r="A192" s="79"/>
      <c r="B192" s="79"/>
      <c r="C192" s="79"/>
      <c r="D192" s="94"/>
      <c r="E192" s="79"/>
      <c r="F192" s="79"/>
      <c r="G192" s="80"/>
      <c r="H192" s="79"/>
      <c r="I192" s="80"/>
      <c r="J192" s="104"/>
      <c r="K192" s="104"/>
      <c r="L192" s="104"/>
      <c r="M192" s="104"/>
    </row>
    <row r="193" spans="1:13" s="81" customFormat="1" x14ac:dyDescent="0.25">
      <c r="A193" s="79"/>
      <c r="B193" s="79"/>
      <c r="C193" s="79"/>
      <c r="D193" s="94"/>
      <c r="E193" s="79"/>
      <c r="F193" s="79"/>
      <c r="G193" s="80"/>
      <c r="H193" s="79"/>
      <c r="I193" s="80"/>
      <c r="J193" s="104"/>
      <c r="K193" s="104"/>
      <c r="L193" s="104"/>
      <c r="M193" s="104"/>
    </row>
    <row r="194" spans="1:13" s="81" customFormat="1" x14ac:dyDescent="0.25">
      <c r="A194" s="79"/>
      <c r="B194" s="79"/>
      <c r="C194" s="79"/>
      <c r="D194" s="94"/>
      <c r="E194" s="79"/>
      <c r="F194" s="79"/>
      <c r="G194" s="80"/>
      <c r="H194" s="79"/>
      <c r="I194" s="80"/>
      <c r="J194" s="104"/>
      <c r="K194" s="104"/>
      <c r="L194" s="104"/>
      <c r="M194" s="104"/>
    </row>
    <row r="195" spans="1:13" s="81" customFormat="1" x14ac:dyDescent="0.25">
      <c r="A195" s="79"/>
      <c r="B195" s="79"/>
      <c r="C195" s="79"/>
      <c r="D195" s="94"/>
      <c r="E195" s="79"/>
      <c r="F195" s="79"/>
      <c r="G195" s="80"/>
      <c r="H195" s="79"/>
      <c r="I195" s="80"/>
      <c r="J195" s="104"/>
      <c r="K195" s="104"/>
      <c r="L195" s="104"/>
      <c r="M195" s="104"/>
    </row>
    <row r="196" spans="1:13" s="81" customFormat="1" x14ac:dyDescent="0.25">
      <c r="A196" s="79"/>
      <c r="B196" s="79"/>
      <c r="C196" s="79"/>
      <c r="D196" s="94"/>
      <c r="E196" s="79"/>
      <c r="F196" s="79"/>
      <c r="G196" s="80"/>
      <c r="H196" s="79"/>
      <c r="I196" s="80"/>
      <c r="J196" s="104"/>
      <c r="K196" s="104"/>
      <c r="L196" s="104"/>
      <c r="M196" s="104"/>
    </row>
    <row r="197" spans="1:13" s="81" customFormat="1" x14ac:dyDescent="0.25">
      <c r="A197" s="79"/>
      <c r="B197" s="79"/>
      <c r="C197" s="79"/>
      <c r="D197" s="94"/>
      <c r="E197" s="79"/>
      <c r="F197" s="79"/>
      <c r="G197" s="80"/>
      <c r="H197" s="79"/>
      <c r="I197" s="80"/>
      <c r="J197" s="104"/>
      <c r="K197" s="104"/>
      <c r="L197" s="104"/>
      <c r="M197" s="104"/>
    </row>
    <row r="198" spans="1:13" s="81" customFormat="1" x14ac:dyDescent="0.25">
      <c r="A198" s="79"/>
      <c r="B198" s="79"/>
      <c r="C198" s="79"/>
      <c r="D198" s="94"/>
      <c r="E198" s="79"/>
      <c r="F198" s="79"/>
      <c r="G198" s="80"/>
      <c r="H198" s="79"/>
      <c r="I198" s="80"/>
      <c r="J198" s="104"/>
      <c r="K198" s="104"/>
      <c r="L198" s="104"/>
      <c r="M198" s="104"/>
    </row>
    <row r="199" spans="1:13" s="81" customFormat="1" x14ac:dyDescent="0.25">
      <c r="A199" s="79"/>
      <c r="B199" s="79"/>
      <c r="C199" s="79"/>
      <c r="D199" s="94"/>
      <c r="E199" s="79"/>
      <c r="F199" s="79"/>
      <c r="G199" s="80"/>
      <c r="H199" s="79"/>
      <c r="I199" s="80"/>
      <c r="J199" s="104"/>
      <c r="K199" s="104"/>
      <c r="L199" s="104"/>
      <c r="M199" s="104"/>
    </row>
    <row r="200" spans="1:13" s="81" customFormat="1" x14ac:dyDescent="0.25">
      <c r="A200" s="79"/>
      <c r="B200" s="79"/>
      <c r="C200" s="79"/>
      <c r="D200" s="94"/>
      <c r="E200" s="79"/>
      <c r="F200" s="79"/>
      <c r="G200" s="80"/>
      <c r="H200" s="79"/>
      <c r="I200" s="80"/>
      <c r="J200" s="104"/>
      <c r="K200" s="104"/>
      <c r="L200" s="104"/>
      <c r="M200" s="104"/>
    </row>
    <row r="201" spans="1:13" s="81" customFormat="1" x14ac:dyDescent="0.25">
      <c r="A201" s="79"/>
      <c r="B201" s="79"/>
      <c r="C201" s="79"/>
      <c r="D201" s="94"/>
      <c r="E201" s="79"/>
      <c r="F201" s="79"/>
      <c r="G201" s="80"/>
      <c r="H201" s="79"/>
      <c r="I201" s="80"/>
      <c r="J201" s="104"/>
      <c r="K201" s="104"/>
      <c r="L201" s="104"/>
      <c r="M201" s="104"/>
    </row>
    <row r="202" spans="1:13" s="81" customFormat="1" x14ac:dyDescent="0.25">
      <c r="A202" s="79"/>
      <c r="B202" s="79"/>
      <c r="C202" s="79"/>
      <c r="D202" s="94"/>
      <c r="E202" s="79"/>
      <c r="F202" s="79"/>
      <c r="G202" s="80"/>
      <c r="H202" s="79"/>
      <c r="I202" s="80"/>
      <c r="J202" s="104"/>
      <c r="K202" s="104"/>
      <c r="L202" s="104"/>
      <c r="M202" s="104"/>
    </row>
    <row r="203" spans="1:13" s="81" customFormat="1" x14ac:dyDescent="0.25">
      <c r="A203" s="79"/>
      <c r="B203" s="79"/>
      <c r="C203" s="79"/>
      <c r="D203" s="94"/>
      <c r="E203" s="79"/>
      <c r="F203" s="79"/>
      <c r="G203" s="80"/>
      <c r="H203" s="79"/>
      <c r="I203" s="80"/>
      <c r="J203" s="104"/>
      <c r="K203" s="104"/>
      <c r="L203" s="104"/>
      <c r="M203" s="104"/>
    </row>
    <row r="204" spans="1:13" s="81" customFormat="1" x14ac:dyDescent="0.25">
      <c r="A204" s="79"/>
      <c r="B204" s="79"/>
      <c r="C204" s="79"/>
      <c r="D204" s="94"/>
      <c r="E204" s="79"/>
      <c r="F204" s="79"/>
      <c r="G204" s="80"/>
      <c r="H204" s="79"/>
      <c r="I204" s="80"/>
      <c r="J204" s="104"/>
      <c r="K204" s="104"/>
      <c r="L204" s="104"/>
      <c r="M204" s="104"/>
    </row>
    <row r="205" spans="1:13" s="81" customFormat="1" x14ac:dyDescent="0.25">
      <c r="A205" s="79"/>
      <c r="B205" s="79"/>
      <c r="C205" s="79"/>
      <c r="D205" s="94"/>
      <c r="E205" s="79"/>
      <c r="F205" s="79"/>
      <c r="G205" s="80"/>
      <c r="H205" s="79"/>
      <c r="I205" s="80"/>
      <c r="J205" s="104"/>
      <c r="K205" s="104"/>
      <c r="L205" s="104"/>
      <c r="M205" s="104"/>
    </row>
    <row r="206" spans="1:13" s="81" customFormat="1" x14ac:dyDescent="0.25">
      <c r="A206" s="79"/>
      <c r="B206" s="79"/>
      <c r="C206" s="79"/>
      <c r="D206" s="94"/>
      <c r="E206" s="79"/>
      <c r="F206" s="79"/>
      <c r="G206" s="80"/>
      <c r="H206" s="79"/>
      <c r="I206" s="80"/>
      <c r="J206" s="104"/>
      <c r="K206" s="104"/>
      <c r="L206" s="104"/>
      <c r="M206" s="104"/>
    </row>
    <row r="207" spans="1:13" s="81" customFormat="1" x14ac:dyDescent="0.25">
      <c r="A207" s="79"/>
      <c r="B207" s="79"/>
      <c r="C207" s="79"/>
      <c r="D207" s="94"/>
      <c r="E207" s="79"/>
      <c r="F207" s="79"/>
      <c r="G207" s="80"/>
      <c r="H207" s="79"/>
      <c r="I207" s="80"/>
      <c r="J207" s="104"/>
      <c r="K207" s="104"/>
      <c r="L207" s="104"/>
      <c r="M207" s="104"/>
    </row>
    <row r="208" spans="1:13" s="81" customFormat="1" x14ac:dyDescent="0.25">
      <c r="A208" s="79"/>
      <c r="B208" s="79"/>
      <c r="C208" s="79"/>
      <c r="D208" s="94"/>
      <c r="E208" s="79"/>
      <c r="F208" s="79"/>
      <c r="G208" s="80"/>
      <c r="H208" s="79"/>
      <c r="I208" s="80"/>
      <c r="J208" s="104"/>
      <c r="K208" s="104"/>
      <c r="L208" s="104"/>
      <c r="M208" s="104"/>
    </row>
    <row r="209" spans="1:13" s="81" customFormat="1" x14ac:dyDescent="0.25">
      <c r="A209" s="79"/>
      <c r="B209" s="79"/>
      <c r="C209" s="79"/>
      <c r="D209" s="94"/>
      <c r="E209" s="79"/>
      <c r="F209" s="79"/>
      <c r="G209" s="80"/>
      <c r="H209" s="79"/>
      <c r="I209" s="80"/>
      <c r="J209" s="104"/>
      <c r="K209" s="104"/>
      <c r="L209" s="104"/>
      <c r="M209" s="104"/>
    </row>
    <row r="210" spans="1:13" s="81" customFormat="1" x14ac:dyDescent="0.25">
      <c r="A210" s="79"/>
      <c r="B210" s="79"/>
      <c r="C210" s="79"/>
      <c r="D210" s="94"/>
      <c r="E210" s="79"/>
      <c r="F210" s="79"/>
      <c r="G210" s="80"/>
      <c r="H210" s="79"/>
      <c r="I210" s="80"/>
      <c r="J210" s="104"/>
      <c r="K210" s="104"/>
      <c r="L210" s="104"/>
      <c r="M210" s="104"/>
    </row>
    <row r="211" spans="1:13" s="81" customFormat="1" x14ac:dyDescent="0.25">
      <c r="A211" s="79"/>
      <c r="B211" s="79"/>
      <c r="C211" s="79"/>
      <c r="D211" s="94"/>
      <c r="E211" s="79"/>
      <c r="F211" s="79"/>
      <c r="G211" s="80"/>
      <c r="H211" s="79"/>
      <c r="I211" s="80"/>
      <c r="J211" s="104"/>
      <c r="K211" s="104"/>
      <c r="L211" s="104"/>
      <c r="M211" s="104"/>
    </row>
    <row r="212" spans="1:13" s="81" customFormat="1" x14ac:dyDescent="0.25">
      <c r="A212" s="79"/>
      <c r="B212" s="79"/>
      <c r="C212" s="79"/>
      <c r="D212" s="94"/>
      <c r="E212" s="79"/>
      <c r="F212" s="79"/>
      <c r="G212" s="80"/>
      <c r="H212" s="79"/>
      <c r="I212" s="80"/>
      <c r="J212" s="104"/>
      <c r="K212" s="104"/>
      <c r="L212" s="104"/>
      <c r="M212" s="104"/>
    </row>
    <row r="213" spans="1:13" s="81" customFormat="1" x14ac:dyDescent="0.25">
      <c r="A213" s="79"/>
      <c r="B213" s="79"/>
      <c r="C213" s="79"/>
      <c r="D213" s="94"/>
      <c r="E213" s="79"/>
      <c r="F213" s="79"/>
      <c r="G213" s="80"/>
      <c r="H213" s="79"/>
      <c r="I213" s="80"/>
      <c r="J213" s="104"/>
      <c r="K213" s="104"/>
      <c r="L213" s="104"/>
      <c r="M213" s="104"/>
    </row>
    <row r="214" spans="1:13" s="81" customFormat="1" x14ac:dyDescent="0.25">
      <c r="A214" s="79"/>
      <c r="B214" s="79"/>
      <c r="C214" s="79"/>
      <c r="D214" s="94"/>
      <c r="E214" s="79"/>
      <c r="F214" s="79"/>
      <c r="G214" s="80"/>
      <c r="H214" s="79"/>
      <c r="I214" s="80"/>
      <c r="J214" s="104"/>
      <c r="K214" s="104"/>
      <c r="L214" s="104"/>
      <c r="M214" s="104"/>
    </row>
    <row r="215" spans="1:13" s="81" customFormat="1" x14ac:dyDescent="0.25">
      <c r="A215" s="79"/>
      <c r="B215" s="79"/>
      <c r="C215" s="79"/>
      <c r="D215" s="94"/>
      <c r="E215" s="79"/>
      <c r="F215" s="79"/>
      <c r="G215" s="80"/>
      <c r="H215" s="79"/>
      <c r="I215" s="80"/>
      <c r="J215" s="104"/>
      <c r="K215" s="104"/>
      <c r="L215" s="104"/>
      <c r="M215" s="104"/>
    </row>
    <row r="216" spans="1:13" s="81" customFormat="1" x14ac:dyDescent="0.25">
      <c r="A216" s="79"/>
      <c r="B216" s="79"/>
      <c r="C216" s="79"/>
      <c r="D216" s="94"/>
      <c r="E216" s="79"/>
      <c r="F216" s="79"/>
      <c r="G216" s="80"/>
      <c r="H216" s="79"/>
      <c r="I216" s="80"/>
      <c r="J216" s="104"/>
      <c r="K216" s="104"/>
      <c r="L216" s="104"/>
      <c r="M216" s="104"/>
    </row>
    <row r="217" spans="1:13" s="81" customFormat="1" x14ac:dyDescent="0.25">
      <c r="A217" s="79"/>
      <c r="B217" s="79"/>
      <c r="C217" s="79"/>
      <c r="D217" s="94"/>
      <c r="E217" s="79"/>
      <c r="F217" s="79"/>
      <c r="G217" s="80"/>
      <c r="H217" s="79"/>
      <c r="I217" s="80"/>
      <c r="J217" s="104"/>
      <c r="K217" s="104"/>
      <c r="L217" s="104"/>
      <c r="M217" s="104"/>
    </row>
    <row r="218" spans="1:13" s="81" customFormat="1" x14ac:dyDescent="0.25">
      <c r="A218" s="79"/>
      <c r="B218" s="79"/>
      <c r="C218" s="79"/>
      <c r="D218" s="94"/>
      <c r="E218" s="79"/>
      <c r="F218" s="79"/>
      <c r="G218" s="80"/>
      <c r="H218" s="79"/>
      <c r="I218" s="80"/>
      <c r="J218" s="104"/>
      <c r="K218" s="104"/>
      <c r="L218" s="104"/>
      <c r="M218" s="104"/>
    </row>
    <row r="219" spans="1:13" s="81" customFormat="1" x14ac:dyDescent="0.25">
      <c r="A219" s="79"/>
      <c r="B219" s="79"/>
      <c r="C219" s="79"/>
      <c r="D219" s="94"/>
      <c r="E219" s="79"/>
      <c r="F219" s="79"/>
      <c r="G219" s="80"/>
      <c r="H219" s="79"/>
      <c r="I219" s="80"/>
      <c r="J219" s="104"/>
      <c r="K219" s="104"/>
      <c r="L219" s="104"/>
      <c r="M219" s="104"/>
    </row>
    <row r="220" spans="1:13" s="81" customFormat="1" x14ac:dyDescent="0.25">
      <c r="A220" s="79"/>
      <c r="B220" s="79"/>
      <c r="C220" s="79"/>
      <c r="D220" s="94"/>
      <c r="E220" s="79"/>
      <c r="F220" s="79"/>
      <c r="G220" s="80"/>
      <c r="H220" s="79"/>
      <c r="I220" s="80"/>
      <c r="J220" s="104"/>
      <c r="K220" s="104"/>
      <c r="L220" s="104"/>
      <c r="M220" s="104"/>
    </row>
    <row r="221" spans="1:13" s="81" customFormat="1" x14ac:dyDescent="0.25">
      <c r="A221" s="79"/>
      <c r="B221" s="79"/>
      <c r="C221" s="79"/>
      <c r="D221" s="94"/>
      <c r="E221" s="79"/>
      <c r="F221" s="79"/>
      <c r="G221" s="80"/>
      <c r="H221" s="79"/>
      <c r="I221" s="80"/>
      <c r="J221" s="104"/>
      <c r="K221" s="104"/>
      <c r="L221" s="104"/>
      <c r="M221" s="104"/>
    </row>
    <row r="222" spans="1:13" s="81" customFormat="1" x14ac:dyDescent="0.25">
      <c r="A222" s="79"/>
      <c r="B222" s="79"/>
      <c r="C222" s="79"/>
      <c r="D222" s="94"/>
      <c r="E222" s="79"/>
      <c r="F222" s="79"/>
      <c r="G222" s="80"/>
      <c r="H222" s="79"/>
      <c r="I222" s="80"/>
      <c r="J222" s="104"/>
      <c r="K222" s="104"/>
      <c r="L222" s="104"/>
      <c r="M222" s="104"/>
    </row>
    <row r="223" spans="1:13" s="81" customFormat="1" x14ac:dyDescent="0.25">
      <c r="A223" s="79"/>
      <c r="B223" s="79"/>
      <c r="C223" s="79"/>
      <c r="D223" s="94"/>
      <c r="E223" s="79"/>
      <c r="F223" s="79"/>
      <c r="G223" s="80"/>
      <c r="H223" s="79"/>
      <c r="I223" s="80"/>
      <c r="J223" s="104"/>
      <c r="K223" s="104"/>
      <c r="L223" s="104"/>
      <c r="M223" s="104"/>
    </row>
    <row r="224" spans="1:13" s="81" customFormat="1" x14ac:dyDescent="0.25">
      <c r="A224" s="79"/>
      <c r="B224" s="79"/>
      <c r="C224" s="79"/>
      <c r="D224" s="94"/>
      <c r="E224" s="79"/>
      <c r="F224" s="79"/>
      <c r="G224" s="80"/>
      <c r="H224" s="79"/>
      <c r="I224" s="80"/>
      <c r="J224" s="104"/>
      <c r="K224" s="104"/>
      <c r="L224" s="104"/>
      <c r="M224" s="104"/>
    </row>
    <row r="225" spans="1:13" s="81" customFormat="1" x14ac:dyDescent="0.25">
      <c r="A225" s="79"/>
      <c r="B225" s="79"/>
      <c r="C225" s="79"/>
      <c r="D225" s="94"/>
      <c r="E225" s="79"/>
      <c r="F225" s="79"/>
      <c r="G225" s="80"/>
      <c r="H225" s="79"/>
      <c r="I225" s="80"/>
      <c r="J225" s="104"/>
      <c r="K225" s="104"/>
      <c r="L225" s="104"/>
      <c r="M225" s="104"/>
    </row>
    <row r="226" spans="1:13" s="81" customFormat="1" x14ac:dyDescent="0.25">
      <c r="A226" s="79"/>
      <c r="B226" s="79"/>
      <c r="C226" s="79"/>
      <c r="D226" s="94"/>
      <c r="E226" s="79"/>
      <c r="F226" s="79"/>
      <c r="G226" s="80"/>
      <c r="H226" s="79"/>
      <c r="I226" s="80"/>
      <c r="J226" s="104"/>
      <c r="K226" s="104"/>
      <c r="L226" s="104"/>
      <c r="M226" s="104"/>
    </row>
    <row r="227" spans="1:13" s="81" customFormat="1" x14ac:dyDescent="0.25">
      <c r="A227" s="79"/>
      <c r="B227" s="79"/>
      <c r="C227" s="79"/>
      <c r="D227" s="94"/>
      <c r="E227" s="79"/>
      <c r="F227" s="79"/>
      <c r="G227" s="80"/>
      <c r="H227" s="79"/>
      <c r="I227" s="80"/>
      <c r="J227" s="104"/>
      <c r="K227" s="104"/>
      <c r="L227" s="104"/>
      <c r="M227" s="104"/>
    </row>
    <row r="228" spans="1:13" s="81" customFormat="1" x14ac:dyDescent="0.25">
      <c r="A228" s="79"/>
      <c r="B228" s="79"/>
      <c r="C228" s="79"/>
      <c r="D228" s="94"/>
      <c r="E228" s="79"/>
      <c r="F228" s="79"/>
      <c r="G228" s="80"/>
      <c r="H228" s="79"/>
      <c r="I228" s="80"/>
      <c r="J228" s="104"/>
      <c r="K228" s="104"/>
      <c r="L228" s="104"/>
      <c r="M228" s="104"/>
    </row>
    <row r="229" spans="1:13" s="81" customFormat="1" x14ac:dyDescent="0.25">
      <c r="A229" s="79"/>
      <c r="B229" s="79"/>
      <c r="C229" s="79"/>
      <c r="D229" s="94"/>
      <c r="E229" s="79"/>
      <c r="F229" s="79"/>
      <c r="G229" s="80"/>
      <c r="H229" s="79"/>
      <c r="I229" s="80"/>
      <c r="J229" s="104"/>
      <c r="K229" s="104"/>
      <c r="L229" s="104"/>
      <c r="M229" s="104"/>
    </row>
    <row r="230" spans="1:13" s="81" customFormat="1" x14ac:dyDescent="0.25">
      <c r="A230" s="79"/>
      <c r="B230" s="79"/>
      <c r="C230" s="79"/>
      <c r="D230" s="94"/>
      <c r="E230" s="79"/>
      <c r="F230" s="79"/>
      <c r="G230" s="80"/>
      <c r="H230" s="79"/>
      <c r="I230" s="80"/>
      <c r="J230" s="104"/>
      <c r="K230" s="104"/>
      <c r="L230" s="104"/>
      <c r="M230" s="104"/>
    </row>
    <row r="231" spans="1:13" s="81" customFormat="1" x14ac:dyDescent="0.25">
      <c r="A231" s="79"/>
      <c r="B231" s="79"/>
      <c r="C231" s="79"/>
      <c r="D231" s="94"/>
      <c r="E231" s="79"/>
      <c r="F231" s="79"/>
      <c r="G231" s="80"/>
      <c r="H231" s="79"/>
      <c r="I231" s="80"/>
      <c r="J231" s="104"/>
      <c r="K231" s="104"/>
      <c r="L231" s="104"/>
      <c r="M231" s="104"/>
    </row>
    <row r="232" spans="1:13" s="81" customFormat="1" x14ac:dyDescent="0.25">
      <c r="A232" s="79"/>
      <c r="B232" s="79"/>
      <c r="C232" s="79"/>
      <c r="D232" s="94"/>
      <c r="E232" s="79"/>
      <c r="F232" s="79"/>
      <c r="G232" s="80"/>
      <c r="H232" s="79"/>
      <c r="I232" s="80"/>
      <c r="J232" s="104"/>
      <c r="K232" s="104"/>
      <c r="L232" s="104"/>
      <c r="M232" s="104"/>
    </row>
    <row r="233" spans="1:13" s="81" customFormat="1" x14ac:dyDescent="0.25">
      <c r="A233" s="79"/>
      <c r="B233" s="79"/>
      <c r="C233" s="79"/>
      <c r="D233" s="94"/>
      <c r="E233" s="79"/>
      <c r="F233" s="79"/>
      <c r="G233" s="80"/>
      <c r="H233" s="79"/>
      <c r="I233" s="80"/>
      <c r="J233" s="104"/>
      <c r="K233" s="104"/>
      <c r="L233" s="104"/>
      <c r="M233" s="104"/>
    </row>
    <row r="234" spans="1:13" s="81" customFormat="1" x14ac:dyDescent="0.25">
      <c r="A234" s="79"/>
      <c r="B234" s="79"/>
      <c r="C234" s="79"/>
      <c r="D234" s="94"/>
      <c r="E234" s="79"/>
      <c r="F234" s="79"/>
      <c r="G234" s="80"/>
      <c r="H234" s="79"/>
      <c r="I234" s="80"/>
      <c r="J234" s="104"/>
      <c r="K234" s="104"/>
      <c r="L234" s="104"/>
      <c r="M234" s="104"/>
    </row>
    <row r="235" spans="1:13" s="81" customFormat="1" x14ac:dyDescent="0.25">
      <c r="A235" s="79"/>
      <c r="B235" s="79"/>
      <c r="C235" s="79"/>
      <c r="D235" s="94"/>
      <c r="E235" s="79"/>
      <c r="F235" s="79"/>
      <c r="G235" s="80"/>
      <c r="H235" s="79"/>
      <c r="I235" s="80"/>
      <c r="J235" s="104"/>
      <c r="K235" s="104"/>
      <c r="L235" s="104"/>
      <c r="M235" s="104"/>
    </row>
    <row r="236" spans="1:13" s="81" customFormat="1" x14ac:dyDescent="0.25">
      <c r="A236" s="79"/>
      <c r="B236" s="79"/>
      <c r="C236" s="79"/>
      <c r="D236" s="94"/>
      <c r="E236" s="79"/>
      <c r="F236" s="79"/>
      <c r="G236" s="80"/>
      <c r="H236" s="79"/>
      <c r="I236" s="80"/>
      <c r="J236" s="104"/>
      <c r="K236" s="104"/>
      <c r="L236" s="104"/>
      <c r="M236" s="104"/>
    </row>
    <row r="237" spans="1:13" s="81" customFormat="1" x14ac:dyDescent="0.25">
      <c r="A237" s="79"/>
      <c r="B237" s="79"/>
      <c r="C237" s="79"/>
      <c r="D237" s="94"/>
      <c r="E237" s="79"/>
      <c r="F237" s="79"/>
      <c r="G237" s="80"/>
      <c r="H237" s="79"/>
      <c r="I237" s="80"/>
      <c r="J237" s="104"/>
      <c r="K237" s="104"/>
      <c r="L237" s="104"/>
      <c r="M237" s="104"/>
    </row>
    <row r="238" spans="1:13" s="81" customFormat="1" x14ac:dyDescent="0.25">
      <c r="A238" s="79"/>
      <c r="B238" s="79"/>
      <c r="C238" s="79"/>
      <c r="D238" s="94"/>
      <c r="E238" s="79"/>
      <c r="F238" s="79"/>
      <c r="G238" s="80"/>
      <c r="H238" s="79"/>
      <c r="I238" s="80"/>
      <c r="J238" s="104"/>
      <c r="K238" s="104"/>
      <c r="L238" s="104"/>
      <c r="M238" s="104"/>
    </row>
    <row r="239" spans="1:13" s="81" customFormat="1" x14ac:dyDescent="0.25">
      <c r="A239" s="79"/>
      <c r="B239" s="79"/>
      <c r="C239" s="79"/>
      <c r="D239" s="94"/>
      <c r="E239" s="79"/>
      <c r="F239" s="79"/>
      <c r="G239" s="80"/>
      <c r="H239" s="79"/>
      <c r="I239" s="80"/>
      <c r="J239" s="104"/>
      <c r="K239" s="104"/>
      <c r="L239" s="104"/>
      <c r="M239" s="104"/>
    </row>
    <row r="240" spans="1:13" s="81" customFormat="1" x14ac:dyDescent="0.25">
      <c r="A240" s="79"/>
      <c r="B240" s="79"/>
      <c r="C240" s="79"/>
      <c r="D240" s="94"/>
      <c r="E240" s="79"/>
      <c r="F240" s="79"/>
      <c r="G240" s="80"/>
      <c r="H240" s="79"/>
      <c r="I240" s="80"/>
      <c r="J240" s="104"/>
      <c r="K240" s="104"/>
      <c r="L240" s="104"/>
      <c r="M240" s="104"/>
    </row>
    <row r="241" spans="1:13" s="81" customFormat="1" x14ac:dyDescent="0.25">
      <c r="A241" s="79"/>
      <c r="B241" s="79"/>
      <c r="C241" s="79"/>
      <c r="D241" s="94"/>
      <c r="E241" s="79"/>
      <c r="F241" s="79"/>
      <c r="G241" s="80"/>
      <c r="H241" s="79"/>
      <c r="I241" s="80"/>
      <c r="J241" s="104"/>
      <c r="K241" s="104"/>
      <c r="L241" s="104"/>
      <c r="M241" s="104"/>
    </row>
    <row r="242" spans="1:13" s="81" customFormat="1" x14ac:dyDescent="0.25">
      <c r="A242" s="79"/>
      <c r="B242" s="79"/>
      <c r="C242" s="79"/>
      <c r="D242" s="94"/>
      <c r="E242" s="79"/>
      <c r="F242" s="79"/>
      <c r="G242" s="80"/>
      <c r="H242" s="79"/>
      <c r="I242" s="80"/>
      <c r="J242" s="104"/>
      <c r="K242" s="104"/>
      <c r="L242" s="104"/>
      <c r="M242" s="104"/>
    </row>
    <row r="243" spans="1:13" s="81" customFormat="1" x14ac:dyDescent="0.25">
      <c r="A243" s="79"/>
      <c r="B243" s="79"/>
      <c r="C243" s="79"/>
      <c r="D243" s="94"/>
      <c r="E243" s="79"/>
      <c r="F243" s="79"/>
      <c r="G243" s="80"/>
      <c r="H243" s="79"/>
      <c r="I243" s="80"/>
      <c r="J243" s="104"/>
      <c r="K243" s="104"/>
      <c r="L243" s="104"/>
      <c r="M243" s="104"/>
    </row>
    <row r="244" spans="1:13" s="81" customFormat="1" x14ac:dyDescent="0.25">
      <c r="A244" s="79"/>
      <c r="B244" s="79"/>
      <c r="C244" s="79"/>
      <c r="D244" s="94"/>
      <c r="E244" s="79"/>
      <c r="F244" s="79"/>
      <c r="G244" s="80"/>
      <c r="H244" s="79"/>
      <c r="I244" s="80"/>
      <c r="J244" s="104"/>
      <c r="K244" s="104"/>
      <c r="L244" s="104"/>
      <c r="M244" s="104"/>
    </row>
    <row r="245" spans="1:13" s="81" customFormat="1" x14ac:dyDescent="0.25">
      <c r="A245" s="79"/>
      <c r="B245" s="79"/>
      <c r="C245" s="79"/>
      <c r="D245" s="94"/>
      <c r="E245" s="79"/>
      <c r="F245" s="79"/>
      <c r="G245" s="80"/>
      <c r="H245" s="79"/>
      <c r="I245" s="80"/>
      <c r="J245" s="104"/>
      <c r="K245" s="104"/>
      <c r="L245" s="104"/>
      <c r="M245" s="104"/>
    </row>
    <row r="246" spans="1:13" s="81" customFormat="1" x14ac:dyDescent="0.25">
      <c r="A246" s="79"/>
      <c r="B246" s="79"/>
      <c r="C246" s="79"/>
      <c r="D246" s="94"/>
      <c r="E246" s="79"/>
      <c r="F246" s="79"/>
      <c r="G246" s="80"/>
      <c r="H246" s="79"/>
      <c r="I246" s="80"/>
      <c r="J246" s="104"/>
      <c r="K246" s="104"/>
      <c r="L246" s="104"/>
      <c r="M246" s="104"/>
    </row>
    <row r="247" spans="1:13" s="81" customFormat="1" x14ac:dyDescent="0.25">
      <c r="A247" s="79"/>
      <c r="B247" s="79"/>
      <c r="C247" s="79"/>
      <c r="D247" s="94"/>
      <c r="E247" s="79"/>
      <c r="F247" s="79"/>
      <c r="G247" s="80"/>
      <c r="H247" s="79"/>
      <c r="I247" s="80"/>
      <c r="J247" s="104"/>
      <c r="K247" s="104"/>
      <c r="L247" s="104"/>
      <c r="M247" s="104"/>
    </row>
    <row r="248" spans="1:13" s="81" customFormat="1" x14ac:dyDescent="0.25">
      <c r="A248" s="79"/>
      <c r="B248" s="79"/>
      <c r="C248" s="79"/>
      <c r="D248" s="94"/>
      <c r="E248" s="79"/>
      <c r="F248" s="79"/>
      <c r="G248" s="80"/>
      <c r="H248" s="79"/>
      <c r="I248" s="80"/>
      <c r="J248" s="104"/>
      <c r="K248" s="104"/>
      <c r="L248" s="104"/>
      <c r="M248" s="104"/>
    </row>
    <row r="249" spans="1:13" s="81" customFormat="1" x14ac:dyDescent="0.25">
      <c r="A249" s="79"/>
      <c r="B249" s="79"/>
      <c r="C249" s="79"/>
      <c r="D249" s="94"/>
      <c r="E249" s="79"/>
      <c r="F249" s="79"/>
      <c r="G249" s="80"/>
      <c r="H249" s="79"/>
      <c r="I249" s="80"/>
      <c r="J249" s="104"/>
      <c r="K249" s="104"/>
      <c r="L249" s="104"/>
      <c r="M249" s="104"/>
    </row>
    <row r="250" spans="1:13" s="81" customFormat="1" x14ac:dyDescent="0.25">
      <c r="A250" s="79"/>
      <c r="B250" s="79"/>
      <c r="C250" s="79"/>
      <c r="D250" s="94"/>
      <c r="E250" s="79"/>
      <c r="F250" s="79"/>
      <c r="G250" s="80"/>
      <c r="H250" s="79"/>
      <c r="I250" s="80"/>
      <c r="J250" s="104"/>
      <c r="K250" s="104"/>
      <c r="L250" s="104"/>
      <c r="M250" s="104"/>
    </row>
    <row r="251" spans="1:13" s="81" customFormat="1" x14ac:dyDescent="0.25">
      <c r="A251" s="79"/>
      <c r="B251" s="79"/>
      <c r="C251" s="79"/>
      <c r="D251" s="94"/>
      <c r="E251" s="79"/>
      <c r="F251" s="79"/>
      <c r="G251" s="80"/>
      <c r="H251" s="79"/>
      <c r="I251" s="80"/>
      <c r="J251" s="104"/>
      <c r="K251" s="104"/>
      <c r="L251" s="104"/>
      <c r="M251" s="104"/>
    </row>
    <row r="252" spans="1:13" s="81" customFormat="1" x14ac:dyDescent="0.25">
      <c r="A252" s="79"/>
      <c r="B252" s="79"/>
      <c r="C252" s="79"/>
      <c r="D252" s="94"/>
      <c r="E252" s="79"/>
      <c r="F252" s="79"/>
      <c r="G252" s="80"/>
      <c r="H252" s="79"/>
      <c r="I252" s="80"/>
      <c r="J252" s="104"/>
      <c r="K252" s="104"/>
      <c r="L252" s="104"/>
      <c r="M252" s="104"/>
    </row>
    <row r="253" spans="1:13" s="81" customFormat="1" x14ac:dyDescent="0.25">
      <c r="A253" s="79"/>
      <c r="B253" s="79"/>
      <c r="C253" s="79"/>
      <c r="D253" s="94"/>
      <c r="E253" s="79"/>
      <c r="F253" s="79"/>
      <c r="G253" s="80"/>
      <c r="H253" s="79"/>
      <c r="I253" s="80"/>
      <c r="J253" s="104"/>
      <c r="K253" s="104"/>
      <c r="L253" s="104"/>
      <c r="M253" s="104"/>
    </row>
    <row r="254" spans="1:13" s="81" customFormat="1" x14ac:dyDescent="0.25">
      <c r="A254" s="79"/>
      <c r="B254" s="79"/>
      <c r="C254" s="79"/>
      <c r="D254" s="94"/>
      <c r="E254" s="79"/>
      <c r="F254" s="79"/>
      <c r="G254" s="80"/>
      <c r="H254" s="79"/>
      <c r="I254" s="80"/>
      <c r="J254" s="104"/>
      <c r="K254" s="104"/>
      <c r="L254" s="104"/>
      <c r="M254" s="104"/>
    </row>
    <row r="255" spans="1:13" s="81" customFormat="1" x14ac:dyDescent="0.25">
      <c r="A255" s="79"/>
      <c r="B255" s="79"/>
      <c r="C255" s="79"/>
      <c r="D255" s="94"/>
      <c r="E255" s="79"/>
      <c r="F255" s="79"/>
      <c r="G255" s="80"/>
      <c r="H255" s="79"/>
      <c r="I255" s="80"/>
      <c r="J255" s="104"/>
      <c r="K255" s="104"/>
      <c r="L255" s="104"/>
      <c r="M255" s="104"/>
    </row>
    <row r="256" spans="1:13" s="81" customFormat="1" x14ac:dyDescent="0.25">
      <c r="A256" s="79"/>
      <c r="B256" s="79"/>
      <c r="C256" s="79"/>
      <c r="D256" s="94"/>
      <c r="E256" s="79"/>
      <c r="F256" s="79"/>
      <c r="G256" s="80"/>
      <c r="H256" s="79"/>
      <c r="I256" s="80"/>
      <c r="J256" s="104"/>
      <c r="K256" s="104"/>
      <c r="L256" s="104"/>
      <c r="M256" s="104"/>
    </row>
    <row r="257" spans="1:13" s="81" customFormat="1" x14ac:dyDescent="0.25">
      <c r="A257" s="79"/>
      <c r="B257" s="79"/>
      <c r="C257" s="79"/>
      <c r="D257" s="94"/>
      <c r="E257" s="79"/>
      <c r="F257" s="79"/>
      <c r="G257" s="80"/>
      <c r="H257" s="79"/>
      <c r="I257" s="80"/>
      <c r="J257" s="104"/>
      <c r="K257" s="104"/>
      <c r="L257" s="104"/>
      <c r="M257" s="104"/>
    </row>
    <row r="258" spans="1:13" s="81" customFormat="1" x14ac:dyDescent="0.25">
      <c r="A258" s="79"/>
      <c r="B258" s="79"/>
      <c r="C258" s="79"/>
      <c r="D258" s="94"/>
      <c r="E258" s="79"/>
      <c r="F258" s="79"/>
      <c r="G258" s="80"/>
      <c r="H258" s="79"/>
      <c r="I258" s="80"/>
      <c r="J258" s="104"/>
      <c r="K258" s="104"/>
      <c r="L258" s="104"/>
      <c r="M258" s="104"/>
    </row>
    <row r="259" spans="1:13" s="81" customFormat="1" x14ac:dyDescent="0.25">
      <c r="A259" s="79"/>
      <c r="B259" s="79"/>
      <c r="C259" s="79"/>
      <c r="D259" s="94"/>
      <c r="E259" s="79"/>
      <c r="F259" s="79"/>
      <c r="G259" s="80"/>
      <c r="H259" s="79"/>
      <c r="I259" s="80"/>
      <c r="J259" s="104"/>
      <c r="K259" s="104"/>
      <c r="L259" s="104"/>
      <c r="M259" s="104"/>
    </row>
    <row r="260" spans="1:13" s="81" customFormat="1" x14ac:dyDescent="0.25">
      <c r="A260" s="79"/>
      <c r="B260" s="79"/>
      <c r="C260" s="79"/>
      <c r="D260" s="94"/>
      <c r="E260" s="79"/>
      <c r="F260" s="79"/>
      <c r="G260" s="80"/>
      <c r="H260" s="79"/>
      <c r="I260" s="80"/>
      <c r="J260" s="104"/>
      <c r="K260" s="104"/>
      <c r="L260" s="104"/>
      <c r="M260" s="104"/>
    </row>
    <row r="261" spans="1:13" s="81" customFormat="1" x14ac:dyDescent="0.25">
      <c r="A261" s="79"/>
      <c r="B261" s="79"/>
      <c r="C261" s="79"/>
      <c r="D261" s="94"/>
      <c r="E261" s="79"/>
      <c r="F261" s="79"/>
      <c r="G261" s="80"/>
      <c r="H261" s="79"/>
      <c r="I261" s="80"/>
      <c r="J261" s="104"/>
      <c r="K261" s="104"/>
      <c r="L261" s="104"/>
      <c r="M261" s="104"/>
    </row>
    <row r="262" spans="1:13" s="81" customFormat="1" x14ac:dyDescent="0.25">
      <c r="A262" s="79"/>
      <c r="B262" s="79"/>
      <c r="C262" s="79"/>
      <c r="D262" s="94"/>
      <c r="E262" s="79"/>
      <c r="F262" s="79"/>
      <c r="G262" s="80"/>
      <c r="H262" s="79"/>
      <c r="I262" s="80"/>
      <c r="J262" s="104"/>
      <c r="K262" s="104"/>
      <c r="L262" s="104"/>
      <c r="M262" s="104"/>
    </row>
    <row r="263" spans="1:13" s="81" customFormat="1" x14ac:dyDescent="0.25">
      <c r="A263" s="79"/>
      <c r="B263" s="79"/>
      <c r="C263" s="79"/>
      <c r="D263" s="94"/>
      <c r="E263" s="79"/>
      <c r="F263" s="79"/>
      <c r="G263" s="80"/>
      <c r="H263" s="79"/>
      <c r="I263" s="80"/>
      <c r="J263" s="104"/>
      <c r="K263" s="104"/>
      <c r="L263" s="104"/>
      <c r="M263" s="104"/>
    </row>
    <row r="264" spans="1:13" s="81" customFormat="1" x14ac:dyDescent="0.25">
      <c r="A264" s="79"/>
      <c r="B264" s="79"/>
      <c r="C264" s="79"/>
      <c r="D264" s="94"/>
      <c r="E264" s="79"/>
      <c r="F264" s="79"/>
      <c r="G264" s="80"/>
      <c r="H264" s="79"/>
      <c r="I264" s="80"/>
      <c r="J264" s="104"/>
      <c r="K264" s="104"/>
      <c r="L264" s="104"/>
      <c r="M264" s="104"/>
    </row>
    <row r="265" spans="1:13" s="81" customFormat="1" x14ac:dyDescent="0.25">
      <c r="A265" s="79"/>
      <c r="B265" s="79"/>
      <c r="C265" s="79"/>
      <c r="D265" s="94"/>
      <c r="E265" s="79"/>
      <c r="F265" s="79"/>
      <c r="G265" s="80"/>
      <c r="H265" s="79"/>
      <c r="I265" s="80"/>
      <c r="J265" s="104"/>
      <c r="K265" s="104"/>
      <c r="L265" s="104"/>
      <c r="M265" s="104"/>
    </row>
    <row r="266" spans="1:13" s="81" customFormat="1" x14ac:dyDescent="0.25">
      <c r="A266" s="79"/>
      <c r="B266" s="79"/>
      <c r="C266" s="79"/>
      <c r="D266" s="94"/>
      <c r="E266" s="79"/>
      <c r="F266" s="79"/>
      <c r="G266" s="80"/>
      <c r="H266" s="79"/>
      <c r="I266" s="80"/>
      <c r="J266" s="104"/>
      <c r="K266" s="104"/>
      <c r="L266" s="104"/>
      <c r="M266" s="104"/>
    </row>
    <row r="267" spans="1:13" s="81" customFormat="1" x14ac:dyDescent="0.25">
      <c r="A267" s="79"/>
      <c r="B267" s="79"/>
      <c r="C267" s="79"/>
      <c r="D267" s="94"/>
      <c r="E267" s="79"/>
      <c r="F267" s="79"/>
      <c r="G267" s="80"/>
      <c r="H267" s="79"/>
      <c r="I267" s="80"/>
      <c r="J267" s="104"/>
      <c r="K267" s="104"/>
      <c r="L267" s="104"/>
      <c r="M267" s="104"/>
    </row>
    <row r="268" spans="1:13" s="81" customFormat="1" x14ac:dyDescent="0.25">
      <c r="A268" s="79"/>
      <c r="B268" s="79"/>
      <c r="C268" s="79"/>
      <c r="D268" s="94"/>
      <c r="E268" s="79"/>
      <c r="F268" s="79"/>
      <c r="G268" s="80"/>
      <c r="H268" s="79"/>
      <c r="I268" s="80"/>
      <c r="J268" s="104"/>
      <c r="K268" s="104"/>
      <c r="L268" s="104"/>
      <c r="M268" s="104"/>
    </row>
    <row r="269" spans="1:13" s="81" customFormat="1" x14ac:dyDescent="0.25">
      <c r="A269" s="79"/>
      <c r="B269" s="79"/>
      <c r="C269" s="79"/>
      <c r="D269" s="94"/>
      <c r="E269" s="79"/>
      <c r="F269" s="79"/>
      <c r="G269" s="80"/>
      <c r="H269" s="79"/>
      <c r="I269" s="80"/>
      <c r="J269" s="104"/>
      <c r="K269" s="104"/>
      <c r="L269" s="104"/>
      <c r="M269" s="104"/>
    </row>
    <row r="270" spans="1:13" s="81" customFormat="1" x14ac:dyDescent="0.25">
      <c r="A270" s="79"/>
      <c r="B270" s="79"/>
      <c r="C270" s="79"/>
      <c r="D270" s="94"/>
      <c r="E270" s="79"/>
      <c r="F270" s="79"/>
      <c r="G270" s="80"/>
      <c r="H270" s="79"/>
      <c r="I270" s="80"/>
      <c r="J270" s="104"/>
      <c r="K270" s="104"/>
      <c r="L270" s="104"/>
      <c r="M270" s="104"/>
    </row>
    <row r="271" spans="1:13" s="81" customFormat="1" x14ac:dyDescent="0.25">
      <c r="A271" s="79"/>
      <c r="B271" s="79"/>
      <c r="C271" s="79"/>
      <c r="D271" s="94"/>
      <c r="E271" s="79"/>
      <c r="F271" s="79"/>
      <c r="G271" s="80"/>
      <c r="H271" s="79"/>
      <c r="I271" s="80"/>
      <c r="J271" s="104"/>
      <c r="K271" s="104"/>
      <c r="L271" s="104"/>
      <c r="M271" s="104"/>
    </row>
    <row r="272" spans="1:13" s="81" customFormat="1" x14ac:dyDescent="0.25">
      <c r="A272" s="79"/>
      <c r="B272" s="79"/>
      <c r="C272" s="79"/>
      <c r="D272" s="94"/>
      <c r="E272" s="79"/>
      <c r="F272" s="79"/>
      <c r="G272" s="80"/>
      <c r="H272" s="79"/>
      <c r="I272" s="80"/>
      <c r="J272" s="104"/>
      <c r="K272" s="104"/>
      <c r="L272" s="104"/>
      <c r="M272" s="104"/>
    </row>
    <row r="273" spans="1:13" s="81" customFormat="1" x14ac:dyDescent="0.25">
      <c r="A273" s="79"/>
      <c r="B273" s="79"/>
      <c r="C273" s="79"/>
      <c r="D273" s="94"/>
      <c r="E273" s="79"/>
      <c r="F273" s="79"/>
      <c r="G273" s="80"/>
      <c r="H273" s="79"/>
      <c r="I273" s="80"/>
      <c r="J273" s="104"/>
      <c r="K273" s="104"/>
      <c r="L273" s="104"/>
      <c r="M273" s="104"/>
    </row>
    <row r="274" spans="1:13" s="81" customFormat="1" x14ac:dyDescent="0.25">
      <c r="A274" s="79"/>
      <c r="B274" s="79"/>
      <c r="C274" s="79"/>
      <c r="D274" s="94"/>
      <c r="E274" s="79"/>
      <c r="F274" s="79"/>
      <c r="G274" s="80"/>
      <c r="H274" s="79"/>
      <c r="I274" s="80"/>
      <c r="J274" s="104"/>
      <c r="K274" s="104"/>
      <c r="L274" s="104"/>
      <c r="M274" s="104"/>
    </row>
    <row r="275" spans="1:13" s="81" customFormat="1" x14ac:dyDescent="0.25">
      <c r="A275" s="79"/>
      <c r="B275" s="79"/>
      <c r="C275" s="79"/>
      <c r="D275" s="94"/>
      <c r="E275" s="79"/>
      <c r="F275" s="79"/>
      <c r="G275" s="80"/>
      <c r="H275" s="79"/>
      <c r="I275" s="80"/>
      <c r="J275" s="104"/>
      <c r="K275" s="104"/>
      <c r="L275" s="104"/>
      <c r="M275" s="104"/>
    </row>
    <row r="276" spans="1:13" s="81" customFormat="1" x14ac:dyDescent="0.25">
      <c r="A276" s="79"/>
      <c r="B276" s="79"/>
      <c r="C276" s="79"/>
      <c r="D276" s="94"/>
      <c r="E276" s="79"/>
      <c r="F276" s="79"/>
      <c r="G276" s="80"/>
      <c r="H276" s="79"/>
      <c r="I276" s="80"/>
      <c r="J276" s="104"/>
      <c r="K276" s="104"/>
      <c r="L276" s="104"/>
      <c r="M276" s="104"/>
    </row>
    <row r="277" spans="1:13" s="81" customFormat="1" x14ac:dyDescent="0.25">
      <c r="A277" s="79"/>
      <c r="B277" s="79"/>
      <c r="C277" s="79"/>
      <c r="D277" s="94"/>
      <c r="E277" s="79"/>
      <c r="F277" s="79"/>
      <c r="G277" s="80"/>
      <c r="H277" s="79"/>
      <c r="I277" s="80"/>
      <c r="J277" s="104"/>
      <c r="K277" s="104"/>
      <c r="L277" s="104"/>
      <c r="M277" s="104"/>
    </row>
    <row r="278" spans="1:13" s="81" customFormat="1" x14ac:dyDescent="0.25">
      <c r="A278" s="79"/>
      <c r="B278" s="79"/>
      <c r="C278" s="79"/>
      <c r="D278" s="94"/>
      <c r="E278" s="79"/>
      <c r="F278" s="79"/>
      <c r="G278" s="80"/>
      <c r="H278" s="79"/>
      <c r="I278" s="80"/>
      <c r="J278" s="104"/>
      <c r="K278" s="104"/>
      <c r="L278" s="104"/>
      <c r="M278" s="104"/>
    </row>
    <row r="279" spans="1:13" s="81" customFormat="1" x14ac:dyDescent="0.25">
      <c r="A279" s="79"/>
      <c r="B279" s="79"/>
      <c r="C279" s="79"/>
      <c r="D279" s="94"/>
      <c r="E279" s="79"/>
      <c r="F279" s="79"/>
      <c r="G279" s="80"/>
      <c r="H279" s="79"/>
      <c r="I279" s="80"/>
      <c r="J279" s="104"/>
      <c r="K279" s="104"/>
      <c r="L279" s="104"/>
      <c r="M279" s="104"/>
    </row>
    <row r="280" spans="1:13" s="81" customFormat="1" x14ac:dyDescent="0.25">
      <c r="A280" s="79"/>
      <c r="B280" s="79"/>
      <c r="C280" s="79"/>
      <c r="D280" s="94"/>
      <c r="E280" s="79"/>
      <c r="F280" s="79"/>
      <c r="G280" s="80"/>
      <c r="H280" s="79"/>
      <c r="I280" s="80"/>
      <c r="J280" s="104"/>
      <c r="K280" s="104"/>
      <c r="L280" s="104"/>
      <c r="M280" s="104"/>
    </row>
    <row r="281" spans="1:13" s="81" customFormat="1" x14ac:dyDescent="0.25">
      <c r="A281" s="79"/>
      <c r="B281" s="79"/>
      <c r="C281" s="79"/>
      <c r="D281" s="94"/>
      <c r="E281" s="79"/>
      <c r="F281" s="79"/>
      <c r="G281" s="80"/>
      <c r="H281" s="79"/>
      <c r="I281" s="80"/>
      <c r="J281" s="104"/>
      <c r="K281" s="104"/>
      <c r="L281" s="104"/>
      <c r="M281" s="104"/>
    </row>
    <row r="282" spans="1:13" s="81" customFormat="1" x14ac:dyDescent="0.25">
      <c r="A282" s="79"/>
      <c r="B282" s="79"/>
      <c r="C282" s="79"/>
      <c r="D282" s="94"/>
      <c r="E282" s="79"/>
      <c r="F282" s="79"/>
      <c r="G282" s="80"/>
      <c r="H282" s="79"/>
      <c r="I282" s="80"/>
      <c r="J282" s="104"/>
      <c r="K282" s="104"/>
      <c r="L282" s="104"/>
      <c r="M282" s="104"/>
    </row>
    <row r="283" spans="1:13" s="81" customFormat="1" x14ac:dyDescent="0.25">
      <c r="A283" s="79"/>
      <c r="B283" s="79"/>
      <c r="C283" s="79"/>
      <c r="D283" s="94"/>
      <c r="E283" s="79"/>
      <c r="F283" s="79"/>
      <c r="G283" s="80"/>
      <c r="H283" s="79"/>
      <c r="I283" s="80"/>
      <c r="J283" s="104"/>
      <c r="K283" s="104"/>
      <c r="L283" s="104"/>
      <c r="M283" s="104"/>
    </row>
    <row r="284" spans="1:13" s="81" customFormat="1" x14ac:dyDescent="0.25">
      <c r="A284" s="79"/>
      <c r="B284" s="79"/>
      <c r="C284" s="79"/>
      <c r="D284" s="94"/>
      <c r="E284" s="79"/>
      <c r="F284" s="79"/>
      <c r="G284" s="80"/>
      <c r="H284" s="79"/>
      <c r="I284" s="80"/>
      <c r="J284" s="104"/>
      <c r="K284" s="104"/>
      <c r="L284" s="104"/>
      <c r="M284" s="104"/>
    </row>
    <row r="285" spans="1:13" s="81" customFormat="1" x14ac:dyDescent="0.25">
      <c r="A285" s="79"/>
      <c r="B285" s="79"/>
      <c r="C285" s="79"/>
      <c r="D285" s="94"/>
      <c r="E285" s="79"/>
      <c r="F285" s="79"/>
      <c r="G285" s="80"/>
      <c r="H285" s="79"/>
      <c r="I285" s="80"/>
      <c r="J285" s="104"/>
      <c r="K285" s="104"/>
      <c r="L285" s="104"/>
      <c r="M285" s="104"/>
    </row>
    <row r="286" spans="1:13" s="81" customFormat="1" x14ac:dyDescent="0.25">
      <c r="A286" s="79"/>
      <c r="B286" s="79"/>
      <c r="C286" s="79"/>
      <c r="D286" s="94"/>
      <c r="E286" s="79"/>
      <c r="F286" s="79"/>
      <c r="G286" s="80"/>
      <c r="H286" s="79"/>
      <c r="I286" s="80"/>
      <c r="J286" s="104"/>
      <c r="K286" s="104"/>
      <c r="L286" s="104"/>
      <c r="M286" s="104"/>
    </row>
    <row r="287" spans="1:13" s="81" customFormat="1" x14ac:dyDescent="0.25">
      <c r="A287" s="79"/>
      <c r="B287" s="79"/>
      <c r="C287" s="79"/>
      <c r="D287" s="94"/>
      <c r="E287" s="79"/>
      <c r="F287" s="79"/>
      <c r="G287" s="80"/>
      <c r="H287" s="79"/>
      <c r="I287" s="80"/>
      <c r="J287" s="104"/>
      <c r="K287" s="104"/>
      <c r="L287" s="104"/>
      <c r="M287" s="104"/>
    </row>
    <row r="288" spans="1:13" s="81" customFormat="1" x14ac:dyDescent="0.25">
      <c r="A288" s="79"/>
      <c r="B288" s="79"/>
      <c r="C288" s="79"/>
      <c r="D288" s="94"/>
      <c r="E288" s="79"/>
      <c r="F288" s="79"/>
      <c r="G288" s="80"/>
      <c r="H288" s="79"/>
      <c r="I288" s="80"/>
      <c r="J288" s="104"/>
      <c r="K288" s="104"/>
      <c r="L288" s="104"/>
      <c r="M288" s="104"/>
    </row>
    <row r="289" spans="1:13" s="81" customFormat="1" x14ac:dyDescent="0.25">
      <c r="A289" s="79"/>
      <c r="B289" s="79"/>
      <c r="C289" s="79"/>
      <c r="D289" s="94"/>
      <c r="E289" s="79"/>
      <c r="F289" s="79"/>
      <c r="G289" s="80"/>
      <c r="H289" s="79"/>
      <c r="I289" s="80"/>
      <c r="J289" s="104"/>
      <c r="K289" s="104"/>
      <c r="L289" s="104"/>
      <c r="M289" s="104"/>
    </row>
    <row r="290" spans="1:13" s="81" customFormat="1" x14ac:dyDescent="0.25">
      <c r="A290" s="79"/>
      <c r="B290" s="79"/>
      <c r="C290" s="79"/>
      <c r="D290" s="94"/>
      <c r="E290" s="79"/>
      <c r="F290" s="79"/>
      <c r="G290" s="80"/>
      <c r="H290" s="79"/>
      <c r="I290" s="80"/>
      <c r="J290" s="104"/>
      <c r="K290" s="104"/>
      <c r="L290" s="104"/>
      <c r="M290" s="104"/>
    </row>
    <row r="291" spans="1:13" s="81" customFormat="1" x14ac:dyDescent="0.25">
      <c r="A291" s="79"/>
      <c r="B291" s="79"/>
      <c r="C291" s="79"/>
      <c r="D291" s="94"/>
      <c r="E291" s="79"/>
      <c r="F291" s="79"/>
      <c r="G291" s="80"/>
      <c r="H291" s="79"/>
      <c r="I291" s="80"/>
      <c r="J291" s="104"/>
      <c r="K291" s="104"/>
      <c r="L291" s="104"/>
      <c r="M291" s="104"/>
    </row>
    <row r="292" spans="1:13" s="81" customFormat="1" x14ac:dyDescent="0.25">
      <c r="A292" s="79"/>
      <c r="B292" s="79"/>
      <c r="C292" s="79"/>
      <c r="D292" s="94"/>
      <c r="E292" s="79"/>
      <c r="F292" s="79"/>
      <c r="G292" s="80"/>
      <c r="H292" s="79"/>
      <c r="I292" s="80"/>
      <c r="J292" s="104"/>
      <c r="K292" s="104"/>
      <c r="L292" s="104"/>
      <c r="M292" s="104"/>
    </row>
    <row r="293" spans="1:13" s="81" customFormat="1" x14ac:dyDescent="0.25">
      <c r="A293" s="79"/>
      <c r="B293" s="79"/>
      <c r="C293" s="79"/>
      <c r="D293" s="94"/>
      <c r="E293" s="79"/>
      <c r="F293" s="79"/>
      <c r="G293" s="80"/>
      <c r="H293" s="79"/>
      <c r="I293" s="80"/>
      <c r="J293" s="104"/>
      <c r="K293" s="104"/>
      <c r="L293" s="104"/>
      <c r="M293" s="104"/>
    </row>
    <row r="294" spans="1:13" s="81" customFormat="1" x14ac:dyDescent="0.25">
      <c r="A294" s="79"/>
      <c r="B294" s="79"/>
      <c r="C294" s="79"/>
      <c r="D294" s="94"/>
      <c r="E294" s="79"/>
      <c r="F294" s="79"/>
      <c r="G294" s="80"/>
      <c r="H294" s="79"/>
      <c r="I294" s="80"/>
      <c r="J294" s="104"/>
      <c r="K294" s="104"/>
      <c r="L294" s="104"/>
      <c r="M294" s="104"/>
    </row>
    <row r="295" spans="1:13" s="81" customFormat="1" x14ac:dyDescent="0.25">
      <c r="A295" s="79"/>
      <c r="B295" s="79"/>
      <c r="C295" s="79"/>
      <c r="D295" s="94"/>
      <c r="E295" s="79"/>
      <c r="F295" s="79"/>
      <c r="G295" s="80"/>
      <c r="H295" s="79"/>
      <c r="I295" s="80"/>
      <c r="J295" s="104"/>
      <c r="K295" s="104"/>
      <c r="L295" s="104"/>
      <c r="M295" s="104"/>
    </row>
    <row r="296" spans="1:13" s="81" customFormat="1" x14ac:dyDescent="0.25">
      <c r="A296" s="79"/>
      <c r="B296" s="79"/>
      <c r="C296" s="79"/>
      <c r="D296" s="94"/>
      <c r="E296" s="79"/>
      <c r="F296" s="79"/>
      <c r="G296" s="80"/>
      <c r="H296" s="79"/>
      <c r="I296" s="80"/>
      <c r="J296" s="104"/>
      <c r="K296" s="104"/>
      <c r="L296" s="104"/>
      <c r="M296" s="104"/>
    </row>
    <row r="297" spans="1:13" s="81" customFormat="1" x14ac:dyDescent="0.25">
      <c r="A297" s="79"/>
      <c r="B297" s="79"/>
      <c r="C297" s="79"/>
      <c r="D297" s="94"/>
      <c r="E297" s="79"/>
      <c r="F297" s="79"/>
      <c r="G297" s="80"/>
      <c r="H297" s="79"/>
      <c r="I297" s="80"/>
      <c r="J297" s="104"/>
      <c r="K297" s="104"/>
      <c r="L297" s="104"/>
      <c r="M297" s="104"/>
    </row>
    <row r="298" spans="1:13" s="81" customFormat="1" x14ac:dyDescent="0.25">
      <c r="A298" s="79"/>
      <c r="B298" s="79"/>
      <c r="C298" s="79"/>
      <c r="D298" s="94"/>
      <c r="E298" s="79"/>
      <c r="F298" s="79"/>
      <c r="G298" s="80"/>
      <c r="H298" s="79"/>
      <c r="I298" s="80"/>
      <c r="J298" s="104"/>
      <c r="K298" s="104"/>
      <c r="L298" s="104"/>
      <c r="M298" s="104"/>
    </row>
    <row r="299" spans="1:13" s="81" customFormat="1" x14ac:dyDescent="0.25">
      <c r="A299" s="79"/>
      <c r="B299" s="79"/>
      <c r="C299" s="79"/>
      <c r="D299" s="94"/>
      <c r="E299" s="79"/>
      <c r="F299" s="79"/>
      <c r="G299" s="80"/>
      <c r="H299" s="79"/>
      <c r="I299" s="80"/>
      <c r="J299" s="104"/>
      <c r="K299" s="104"/>
      <c r="L299" s="104"/>
      <c r="M299" s="104"/>
    </row>
    <row r="300" spans="1:13" s="81" customFormat="1" x14ac:dyDescent="0.25">
      <c r="A300" s="79"/>
      <c r="B300" s="79"/>
      <c r="C300" s="79"/>
      <c r="D300" s="94"/>
      <c r="E300" s="79"/>
      <c r="F300" s="79"/>
      <c r="G300" s="80"/>
      <c r="H300" s="79"/>
      <c r="I300" s="80"/>
      <c r="J300" s="104"/>
      <c r="K300" s="104"/>
      <c r="L300" s="104"/>
      <c r="M300" s="104"/>
    </row>
    <row r="301" spans="1:13" s="81" customFormat="1" x14ac:dyDescent="0.25">
      <c r="A301" s="79"/>
      <c r="B301" s="79"/>
      <c r="C301" s="79"/>
      <c r="D301" s="94"/>
      <c r="E301" s="79"/>
      <c r="F301" s="79"/>
      <c r="G301" s="80"/>
      <c r="H301" s="79"/>
      <c r="I301" s="80"/>
      <c r="J301" s="104"/>
      <c r="K301" s="104"/>
      <c r="L301" s="104"/>
      <c r="M301" s="104"/>
    </row>
    <row r="302" spans="1:13" s="81" customFormat="1" x14ac:dyDescent="0.25">
      <c r="A302" s="79"/>
      <c r="B302" s="79"/>
      <c r="C302" s="79"/>
      <c r="D302" s="94"/>
      <c r="E302" s="79"/>
      <c r="F302" s="79"/>
      <c r="G302" s="80"/>
      <c r="H302" s="79"/>
      <c r="I302" s="80"/>
      <c r="J302" s="104"/>
      <c r="K302" s="104"/>
      <c r="L302" s="104"/>
      <c r="M302" s="104"/>
    </row>
    <row r="303" spans="1:13" s="81" customFormat="1" x14ac:dyDescent="0.25">
      <c r="A303" s="79"/>
      <c r="B303" s="79"/>
      <c r="C303" s="79"/>
      <c r="D303" s="94"/>
      <c r="E303" s="79"/>
      <c r="F303" s="79"/>
      <c r="G303" s="80"/>
      <c r="H303" s="79"/>
      <c r="I303" s="80"/>
      <c r="J303" s="104"/>
      <c r="K303" s="104"/>
      <c r="L303" s="104"/>
      <c r="M303" s="104"/>
    </row>
    <row r="304" spans="1:13" s="81" customFormat="1" x14ac:dyDescent="0.25">
      <c r="A304" s="79"/>
      <c r="B304" s="79"/>
      <c r="C304" s="79"/>
      <c r="D304" s="94"/>
      <c r="E304" s="79"/>
      <c r="F304" s="79"/>
      <c r="G304" s="80"/>
      <c r="H304" s="79"/>
      <c r="I304" s="80"/>
      <c r="J304" s="104"/>
      <c r="K304" s="104"/>
      <c r="L304" s="104"/>
      <c r="M304" s="104"/>
    </row>
    <row r="305" spans="1:13" s="81" customFormat="1" x14ac:dyDescent="0.25">
      <c r="A305" s="79"/>
      <c r="B305" s="79"/>
      <c r="C305" s="79"/>
      <c r="D305" s="94"/>
      <c r="E305" s="79"/>
      <c r="F305" s="79"/>
      <c r="G305" s="80"/>
      <c r="H305" s="79"/>
      <c r="I305" s="80"/>
      <c r="J305" s="104"/>
      <c r="K305" s="104"/>
      <c r="L305" s="104"/>
      <c r="M305" s="104"/>
    </row>
    <row r="306" spans="1:13" s="81" customFormat="1" x14ac:dyDescent="0.25">
      <c r="A306" s="79"/>
      <c r="B306" s="79"/>
      <c r="C306" s="79"/>
      <c r="D306" s="94"/>
      <c r="E306" s="79"/>
      <c r="F306" s="79"/>
      <c r="G306" s="80"/>
      <c r="H306" s="79"/>
      <c r="I306" s="80"/>
      <c r="J306" s="104"/>
      <c r="K306" s="104"/>
      <c r="L306" s="104"/>
      <c r="M306" s="104"/>
    </row>
    <row r="307" spans="1:13" s="81" customFormat="1" x14ac:dyDescent="0.25">
      <c r="A307" s="79"/>
      <c r="B307" s="79"/>
      <c r="C307" s="79"/>
      <c r="D307" s="94"/>
      <c r="E307" s="79"/>
      <c r="F307" s="79"/>
      <c r="G307" s="80"/>
      <c r="H307" s="79"/>
      <c r="I307" s="80"/>
      <c r="J307" s="104"/>
      <c r="K307" s="104"/>
      <c r="L307" s="104"/>
      <c r="M307" s="104"/>
    </row>
    <row r="308" spans="1:13" s="81" customFormat="1" x14ac:dyDescent="0.25">
      <c r="A308" s="79"/>
      <c r="B308" s="79"/>
      <c r="C308" s="79"/>
      <c r="D308" s="94"/>
      <c r="E308" s="79"/>
      <c r="F308" s="79"/>
      <c r="G308" s="80"/>
      <c r="H308" s="79"/>
      <c r="I308" s="80"/>
      <c r="J308" s="104"/>
      <c r="K308" s="104"/>
      <c r="L308" s="104"/>
      <c r="M308" s="104"/>
    </row>
    <row r="309" spans="1:13" s="81" customFormat="1" x14ac:dyDescent="0.25">
      <c r="A309" s="79"/>
      <c r="B309" s="79"/>
      <c r="C309" s="79"/>
      <c r="D309" s="94"/>
      <c r="E309" s="79"/>
      <c r="F309" s="79"/>
      <c r="G309" s="80"/>
      <c r="H309" s="79"/>
      <c r="I309" s="80"/>
      <c r="J309" s="104"/>
      <c r="K309" s="104"/>
      <c r="L309" s="104"/>
      <c r="M309" s="104"/>
    </row>
    <row r="310" spans="1:13" s="81" customFormat="1" x14ac:dyDescent="0.25">
      <c r="A310" s="79"/>
      <c r="B310" s="79"/>
      <c r="C310" s="79"/>
      <c r="D310" s="94"/>
      <c r="E310" s="79"/>
      <c r="F310" s="79"/>
      <c r="G310" s="80"/>
      <c r="H310" s="79"/>
      <c r="I310" s="80"/>
      <c r="J310" s="104"/>
      <c r="K310" s="104"/>
      <c r="L310" s="104"/>
      <c r="M310" s="104"/>
    </row>
    <row r="311" spans="1:13" s="81" customFormat="1" x14ac:dyDescent="0.25">
      <c r="A311" s="79"/>
      <c r="B311" s="79"/>
      <c r="C311" s="79"/>
      <c r="D311" s="94"/>
      <c r="E311" s="79"/>
      <c r="F311" s="79"/>
      <c r="G311" s="80"/>
      <c r="H311" s="79"/>
      <c r="I311" s="80"/>
      <c r="J311" s="104"/>
      <c r="K311" s="104"/>
      <c r="L311" s="104"/>
      <c r="M311" s="104"/>
    </row>
    <row r="312" spans="1:13" s="81" customFormat="1" x14ac:dyDescent="0.25">
      <c r="A312" s="79"/>
      <c r="B312" s="79"/>
      <c r="C312" s="79"/>
      <c r="D312" s="94"/>
      <c r="E312" s="79"/>
      <c r="F312" s="79"/>
      <c r="G312" s="80"/>
      <c r="H312" s="79"/>
      <c r="I312" s="80"/>
      <c r="J312" s="104"/>
      <c r="K312" s="104"/>
      <c r="L312" s="104"/>
      <c r="M312" s="104"/>
    </row>
    <row r="313" spans="1:13" s="81" customFormat="1" x14ac:dyDescent="0.25">
      <c r="A313" s="79"/>
      <c r="B313" s="79"/>
      <c r="C313" s="79"/>
      <c r="D313" s="94"/>
      <c r="E313" s="79"/>
      <c r="F313" s="79"/>
      <c r="G313" s="80"/>
      <c r="H313" s="79"/>
      <c r="I313" s="80"/>
      <c r="J313" s="104"/>
      <c r="K313" s="104"/>
      <c r="L313" s="104"/>
      <c r="M313" s="104"/>
    </row>
    <row r="314" spans="1:13" s="81" customFormat="1" x14ac:dyDescent="0.25">
      <c r="A314" s="79"/>
      <c r="B314" s="79"/>
      <c r="C314" s="79"/>
      <c r="D314" s="94"/>
      <c r="E314" s="79"/>
      <c r="F314" s="79"/>
      <c r="G314" s="80"/>
      <c r="H314" s="79"/>
      <c r="I314" s="80"/>
      <c r="J314" s="104"/>
      <c r="K314" s="104"/>
      <c r="L314" s="104"/>
      <c r="M314" s="104"/>
    </row>
    <row r="315" spans="1:13" s="81" customFormat="1" x14ac:dyDescent="0.25">
      <c r="A315" s="79"/>
      <c r="B315" s="79"/>
      <c r="C315" s="79"/>
      <c r="D315" s="94"/>
      <c r="E315" s="79"/>
      <c r="F315" s="79"/>
      <c r="G315" s="80"/>
      <c r="H315" s="79"/>
      <c r="I315" s="80"/>
      <c r="J315" s="104"/>
      <c r="K315" s="104"/>
      <c r="L315" s="104"/>
      <c r="M315" s="104"/>
    </row>
    <row r="316" spans="1:13" s="81" customFormat="1" x14ac:dyDescent="0.25">
      <c r="A316" s="79"/>
      <c r="B316" s="79"/>
      <c r="C316" s="79"/>
      <c r="D316" s="94"/>
      <c r="E316" s="79"/>
      <c r="F316" s="79"/>
      <c r="G316" s="80"/>
      <c r="H316" s="79"/>
      <c r="I316" s="80"/>
      <c r="J316" s="104"/>
      <c r="K316" s="104"/>
      <c r="L316" s="104"/>
      <c r="M316" s="104"/>
    </row>
    <row r="317" spans="1:13" s="81" customFormat="1" x14ac:dyDescent="0.25">
      <c r="A317" s="79"/>
      <c r="B317" s="79"/>
      <c r="C317" s="79"/>
      <c r="D317" s="94"/>
      <c r="E317" s="79"/>
      <c r="F317" s="79"/>
      <c r="G317" s="80"/>
      <c r="H317" s="79"/>
      <c r="I317" s="80"/>
      <c r="J317" s="104"/>
      <c r="K317" s="104"/>
      <c r="L317" s="104"/>
      <c r="M317" s="104"/>
    </row>
    <row r="318" spans="1:13" s="81" customFormat="1" x14ac:dyDescent="0.25">
      <c r="A318" s="79"/>
      <c r="B318" s="79"/>
      <c r="C318" s="79"/>
      <c r="D318" s="94"/>
      <c r="E318" s="79"/>
      <c r="F318" s="79"/>
      <c r="G318" s="80"/>
      <c r="H318" s="79"/>
      <c r="I318" s="80"/>
      <c r="J318" s="104"/>
      <c r="K318" s="104"/>
      <c r="L318" s="104"/>
      <c r="M318" s="104"/>
    </row>
    <row r="319" spans="1:13" s="81" customFormat="1" x14ac:dyDescent="0.25">
      <c r="A319" s="79"/>
      <c r="B319" s="79"/>
      <c r="C319" s="79"/>
      <c r="D319" s="94"/>
      <c r="E319" s="79"/>
      <c r="F319" s="79"/>
      <c r="G319" s="80"/>
      <c r="H319" s="79"/>
      <c r="I319" s="80"/>
      <c r="J319" s="104"/>
      <c r="K319" s="104"/>
      <c r="L319" s="104"/>
      <c r="M319" s="104"/>
    </row>
    <row r="320" spans="1:13" s="81" customFormat="1" x14ac:dyDescent="0.25">
      <c r="A320" s="79"/>
      <c r="B320" s="79"/>
      <c r="C320" s="79"/>
      <c r="D320" s="94"/>
      <c r="E320" s="79"/>
      <c r="F320" s="79"/>
      <c r="G320" s="80"/>
      <c r="H320" s="79"/>
      <c r="I320" s="80"/>
      <c r="J320" s="104"/>
      <c r="K320" s="104"/>
      <c r="L320" s="104"/>
      <c r="M320" s="104"/>
    </row>
    <row r="321" spans="1:13" s="81" customFormat="1" x14ac:dyDescent="0.25">
      <c r="A321" s="79"/>
      <c r="B321" s="79"/>
      <c r="C321" s="79"/>
      <c r="D321" s="94"/>
      <c r="E321" s="79"/>
      <c r="F321" s="79"/>
      <c r="G321" s="80"/>
      <c r="H321" s="79"/>
      <c r="I321" s="80"/>
      <c r="J321" s="104"/>
      <c r="K321" s="104"/>
      <c r="L321" s="104"/>
      <c r="M321" s="104"/>
    </row>
    <row r="322" spans="1:13" s="81" customFormat="1" x14ac:dyDescent="0.25">
      <c r="A322" s="79"/>
      <c r="B322" s="79"/>
      <c r="C322" s="79"/>
      <c r="D322" s="94"/>
      <c r="E322" s="79"/>
      <c r="F322" s="79"/>
      <c r="G322" s="80"/>
      <c r="H322" s="79"/>
      <c r="I322" s="80"/>
      <c r="J322" s="104"/>
      <c r="K322" s="104"/>
      <c r="L322" s="104"/>
      <c r="M322" s="104"/>
    </row>
    <row r="323" spans="1:13" s="81" customFormat="1" x14ac:dyDescent="0.25">
      <c r="A323" s="79"/>
      <c r="B323" s="79"/>
      <c r="C323" s="79"/>
      <c r="D323" s="94"/>
      <c r="E323" s="79"/>
      <c r="F323" s="79"/>
      <c r="G323" s="80"/>
      <c r="H323" s="79"/>
      <c r="I323" s="80"/>
      <c r="J323" s="104"/>
      <c r="K323" s="104"/>
      <c r="L323" s="104"/>
      <c r="M323" s="104"/>
    </row>
    <row r="324" spans="1:13" s="81" customFormat="1" x14ac:dyDescent="0.25">
      <c r="A324" s="79"/>
      <c r="B324" s="79"/>
      <c r="C324" s="79"/>
      <c r="D324" s="94"/>
      <c r="E324" s="79"/>
      <c r="F324" s="79"/>
      <c r="G324" s="80"/>
      <c r="H324" s="79"/>
      <c r="I324" s="80"/>
      <c r="J324" s="104"/>
      <c r="K324" s="104"/>
      <c r="L324" s="104"/>
      <c r="M324" s="104"/>
    </row>
    <row r="325" spans="1:13" s="81" customFormat="1" x14ac:dyDescent="0.25">
      <c r="A325" s="79"/>
      <c r="B325" s="79"/>
      <c r="C325" s="79"/>
      <c r="D325" s="94"/>
      <c r="E325" s="79"/>
      <c r="F325" s="79"/>
      <c r="G325" s="80"/>
      <c r="H325" s="79"/>
      <c r="I325" s="80"/>
      <c r="J325" s="104"/>
      <c r="K325" s="104"/>
      <c r="L325" s="104"/>
      <c r="M325" s="104"/>
    </row>
    <row r="326" spans="1:13" s="81" customFormat="1" x14ac:dyDescent="0.25">
      <c r="A326" s="79"/>
      <c r="B326" s="79"/>
      <c r="C326" s="79"/>
      <c r="D326" s="94"/>
      <c r="E326" s="79"/>
      <c r="F326" s="79"/>
      <c r="G326" s="80"/>
      <c r="H326" s="79"/>
      <c r="I326" s="80"/>
      <c r="J326" s="104"/>
      <c r="K326" s="104"/>
      <c r="L326" s="104"/>
      <c r="M326" s="104"/>
    </row>
    <row r="327" spans="1:13" s="81" customFormat="1" x14ac:dyDescent="0.25">
      <c r="A327" s="79"/>
      <c r="B327" s="79"/>
      <c r="C327" s="79"/>
      <c r="D327" s="94"/>
      <c r="E327" s="79"/>
      <c r="F327" s="79"/>
      <c r="G327" s="80"/>
      <c r="H327" s="79"/>
      <c r="I327" s="80"/>
      <c r="J327" s="104"/>
      <c r="K327" s="104"/>
      <c r="L327" s="104"/>
      <c r="M327" s="104"/>
    </row>
    <row r="328" spans="1:13" s="81" customFormat="1" x14ac:dyDescent="0.25">
      <c r="A328" s="79"/>
      <c r="B328" s="79"/>
      <c r="C328" s="79"/>
      <c r="D328" s="94"/>
      <c r="E328" s="79"/>
      <c r="F328" s="79"/>
      <c r="G328" s="80"/>
      <c r="H328" s="79"/>
      <c r="I328" s="80"/>
      <c r="J328" s="104"/>
      <c r="K328" s="104"/>
      <c r="L328" s="104"/>
      <c r="M328" s="104"/>
    </row>
    <row r="329" spans="1:13" s="81" customFormat="1" x14ac:dyDescent="0.25">
      <c r="A329" s="79"/>
      <c r="B329" s="79"/>
      <c r="C329" s="79"/>
      <c r="D329" s="94"/>
      <c r="E329" s="79"/>
      <c r="F329" s="79"/>
      <c r="G329" s="80"/>
      <c r="H329" s="79"/>
      <c r="I329" s="80"/>
      <c r="J329" s="104"/>
      <c r="K329" s="104"/>
      <c r="L329" s="104"/>
      <c r="M329" s="104"/>
    </row>
    <row r="330" spans="1:13" s="81" customFormat="1" x14ac:dyDescent="0.25">
      <c r="A330" s="79"/>
      <c r="B330" s="79"/>
      <c r="C330" s="79"/>
      <c r="D330" s="94"/>
      <c r="E330" s="79"/>
      <c r="F330" s="79"/>
      <c r="G330" s="80"/>
      <c r="H330" s="79"/>
      <c r="I330" s="80"/>
      <c r="J330" s="104"/>
      <c r="K330" s="104"/>
      <c r="L330" s="104"/>
      <c r="M330" s="104"/>
    </row>
    <row r="331" spans="1:13" s="81" customFormat="1" x14ac:dyDescent="0.25">
      <c r="A331" s="79"/>
      <c r="B331" s="79"/>
      <c r="C331" s="79"/>
      <c r="D331" s="94"/>
      <c r="E331" s="79"/>
      <c r="F331" s="79"/>
      <c r="G331" s="80"/>
      <c r="H331" s="79"/>
      <c r="I331" s="80"/>
      <c r="J331" s="104"/>
      <c r="K331" s="104"/>
      <c r="L331" s="104"/>
      <c r="M331" s="104"/>
    </row>
    <row r="332" spans="1:13" s="81" customFormat="1" x14ac:dyDescent="0.25">
      <c r="A332" s="79"/>
      <c r="B332" s="79"/>
      <c r="C332" s="79"/>
      <c r="D332" s="94"/>
      <c r="E332" s="79"/>
      <c r="F332" s="79"/>
      <c r="G332" s="80"/>
      <c r="H332" s="79"/>
      <c r="I332" s="80"/>
      <c r="J332" s="104"/>
      <c r="K332" s="104"/>
      <c r="L332" s="104"/>
      <c r="M332" s="104"/>
    </row>
    <row r="333" spans="1:13" s="81" customFormat="1" x14ac:dyDescent="0.25">
      <c r="A333" s="79"/>
      <c r="B333" s="79"/>
      <c r="C333" s="79"/>
      <c r="D333" s="94"/>
      <c r="E333" s="79"/>
      <c r="F333" s="79"/>
      <c r="G333" s="80"/>
      <c r="H333" s="79"/>
      <c r="I333" s="80"/>
      <c r="J333" s="104"/>
      <c r="K333" s="104"/>
      <c r="L333" s="104"/>
      <c r="M333" s="104"/>
    </row>
    <row r="334" spans="1:13" s="81" customFormat="1" x14ac:dyDescent="0.25">
      <c r="A334" s="79"/>
      <c r="B334" s="79"/>
      <c r="C334" s="79"/>
      <c r="D334" s="94"/>
      <c r="E334" s="79"/>
      <c r="F334" s="79"/>
      <c r="G334" s="80"/>
      <c r="H334" s="79"/>
      <c r="I334" s="80"/>
      <c r="J334" s="104"/>
      <c r="K334" s="104"/>
      <c r="L334" s="104"/>
      <c r="M334" s="104"/>
    </row>
    <row r="335" spans="1:13" s="81" customFormat="1" x14ac:dyDescent="0.25">
      <c r="A335" s="79"/>
      <c r="B335" s="79"/>
      <c r="C335" s="79"/>
      <c r="D335" s="94"/>
      <c r="E335" s="79"/>
      <c r="F335" s="79"/>
      <c r="G335" s="80"/>
      <c r="H335" s="79"/>
      <c r="I335" s="80"/>
      <c r="J335" s="104"/>
      <c r="K335" s="104"/>
      <c r="L335" s="104"/>
      <c r="M335" s="104"/>
    </row>
    <row r="336" spans="1:13" s="81" customFormat="1" x14ac:dyDescent="0.25">
      <c r="A336" s="79"/>
      <c r="B336" s="79"/>
      <c r="C336" s="79"/>
      <c r="D336" s="94"/>
      <c r="E336" s="79"/>
      <c r="F336" s="79"/>
      <c r="G336" s="80"/>
      <c r="H336" s="79"/>
      <c r="I336" s="80"/>
      <c r="J336" s="104"/>
      <c r="K336" s="104"/>
      <c r="L336" s="104"/>
      <c r="M336" s="104"/>
    </row>
    <row r="337" spans="1:13" s="81" customFormat="1" x14ac:dyDescent="0.25">
      <c r="A337" s="79"/>
      <c r="B337" s="79"/>
      <c r="C337" s="79"/>
      <c r="D337" s="94"/>
      <c r="E337" s="79"/>
      <c r="F337" s="79"/>
      <c r="G337" s="80"/>
      <c r="H337" s="79"/>
      <c r="I337" s="80"/>
      <c r="J337" s="104"/>
      <c r="K337" s="104"/>
      <c r="L337" s="104"/>
      <c r="M337" s="104"/>
    </row>
    <row r="338" spans="1:13" s="81" customFormat="1" x14ac:dyDescent="0.25">
      <c r="A338" s="79"/>
      <c r="B338" s="79"/>
      <c r="C338" s="79"/>
      <c r="D338" s="94"/>
      <c r="E338" s="79"/>
      <c r="F338" s="79"/>
      <c r="G338" s="80"/>
      <c r="H338" s="79"/>
      <c r="I338" s="80"/>
      <c r="J338" s="104"/>
      <c r="K338" s="104"/>
      <c r="L338" s="104"/>
      <c r="M338" s="104"/>
    </row>
    <row r="339" spans="1:13" s="81" customFormat="1" x14ac:dyDescent="0.25">
      <c r="A339" s="79"/>
      <c r="B339" s="79"/>
      <c r="C339" s="79"/>
      <c r="D339" s="94"/>
      <c r="E339" s="79"/>
      <c r="F339" s="79"/>
      <c r="G339" s="80"/>
      <c r="H339" s="79"/>
      <c r="I339" s="80"/>
      <c r="J339" s="104"/>
      <c r="K339" s="104"/>
      <c r="L339" s="104"/>
      <c r="M339" s="104"/>
    </row>
    <row r="340" spans="1:13" s="81" customFormat="1" x14ac:dyDescent="0.25">
      <c r="A340" s="79"/>
      <c r="B340" s="79"/>
      <c r="C340" s="79"/>
      <c r="D340" s="94"/>
      <c r="E340" s="79"/>
      <c r="F340" s="79"/>
      <c r="G340" s="80"/>
      <c r="H340" s="79"/>
      <c r="I340" s="80"/>
      <c r="J340" s="104"/>
      <c r="K340" s="104"/>
      <c r="L340" s="104"/>
      <c r="M340" s="104"/>
    </row>
    <row r="341" spans="1:13" s="81" customFormat="1" x14ac:dyDescent="0.25">
      <c r="A341" s="79"/>
      <c r="B341" s="79"/>
      <c r="C341" s="79"/>
      <c r="D341" s="94"/>
      <c r="E341" s="79"/>
      <c r="F341" s="79"/>
      <c r="G341" s="80"/>
      <c r="H341" s="79"/>
      <c r="I341" s="80"/>
      <c r="J341" s="104"/>
      <c r="K341" s="104"/>
      <c r="L341" s="104"/>
      <c r="M341" s="104"/>
    </row>
    <row r="342" spans="1:13" s="81" customFormat="1" x14ac:dyDescent="0.25">
      <c r="A342" s="79"/>
      <c r="B342" s="79"/>
      <c r="C342" s="79"/>
      <c r="D342" s="94"/>
      <c r="E342" s="79"/>
      <c r="F342" s="79"/>
      <c r="G342" s="80"/>
      <c r="H342" s="79"/>
      <c r="I342" s="80"/>
      <c r="J342" s="104"/>
      <c r="K342" s="104"/>
      <c r="L342" s="104"/>
      <c r="M342" s="104"/>
    </row>
    <row r="343" spans="1:13" s="81" customFormat="1" x14ac:dyDescent="0.25">
      <c r="A343" s="79"/>
      <c r="B343" s="79"/>
      <c r="C343" s="79"/>
      <c r="D343" s="94"/>
      <c r="E343" s="79"/>
      <c r="F343" s="79"/>
      <c r="G343" s="80"/>
      <c r="H343" s="79"/>
      <c r="I343" s="80"/>
      <c r="J343" s="104"/>
      <c r="K343" s="104"/>
      <c r="L343" s="104"/>
      <c r="M343" s="104"/>
    </row>
    <row r="344" spans="1:13" s="81" customFormat="1" x14ac:dyDescent="0.25">
      <c r="A344" s="79"/>
      <c r="B344" s="79"/>
      <c r="C344" s="79"/>
      <c r="D344" s="94"/>
      <c r="E344" s="79"/>
      <c r="F344" s="79"/>
      <c r="G344" s="80"/>
      <c r="H344" s="79"/>
      <c r="I344" s="80"/>
      <c r="J344" s="104"/>
      <c r="K344" s="104"/>
      <c r="L344" s="104"/>
      <c r="M344" s="104"/>
    </row>
    <row r="345" spans="1:13" s="81" customFormat="1" x14ac:dyDescent="0.25">
      <c r="A345" s="79"/>
      <c r="B345" s="79"/>
      <c r="C345" s="79"/>
      <c r="D345" s="94"/>
      <c r="E345" s="79"/>
      <c r="F345" s="79"/>
      <c r="G345" s="80"/>
      <c r="H345" s="79"/>
      <c r="I345" s="80"/>
      <c r="J345" s="104"/>
      <c r="K345" s="104"/>
      <c r="L345" s="104"/>
      <c r="M345" s="104"/>
    </row>
    <row r="346" spans="1:13" s="81" customFormat="1" x14ac:dyDescent="0.25">
      <c r="A346" s="79"/>
      <c r="B346" s="79"/>
      <c r="C346" s="79"/>
      <c r="D346" s="94"/>
      <c r="E346" s="79"/>
      <c r="F346" s="79"/>
      <c r="G346" s="80"/>
      <c r="H346" s="79"/>
      <c r="I346" s="80"/>
      <c r="J346" s="104"/>
      <c r="K346" s="104"/>
      <c r="L346" s="104"/>
      <c r="M346" s="104"/>
    </row>
    <row r="347" spans="1:13" s="81" customFormat="1" x14ac:dyDescent="0.25">
      <c r="A347" s="79"/>
      <c r="B347" s="79"/>
      <c r="C347" s="79"/>
      <c r="D347" s="94"/>
      <c r="E347" s="79"/>
      <c r="F347" s="79"/>
      <c r="G347" s="80"/>
      <c r="H347" s="79"/>
      <c r="I347" s="80"/>
      <c r="J347" s="104"/>
      <c r="K347" s="104"/>
      <c r="L347" s="104"/>
      <c r="M347" s="104"/>
    </row>
    <row r="348" spans="1:13" s="81" customFormat="1" x14ac:dyDescent="0.25">
      <c r="A348" s="79"/>
      <c r="B348" s="79"/>
      <c r="C348" s="79"/>
      <c r="D348" s="94"/>
      <c r="E348" s="79"/>
      <c r="F348" s="79"/>
      <c r="G348" s="80"/>
      <c r="H348" s="79"/>
      <c r="I348" s="80"/>
      <c r="J348" s="104"/>
      <c r="K348" s="104"/>
      <c r="L348" s="104"/>
      <c r="M348" s="104"/>
    </row>
    <row r="349" spans="1:13" s="81" customFormat="1" x14ac:dyDescent="0.25">
      <c r="A349" s="79"/>
      <c r="B349" s="79"/>
      <c r="C349" s="79"/>
      <c r="D349" s="94"/>
      <c r="E349" s="79"/>
      <c r="F349" s="79"/>
      <c r="G349" s="80"/>
      <c r="H349" s="79"/>
      <c r="I349" s="80"/>
      <c r="J349" s="104"/>
      <c r="K349" s="104"/>
      <c r="L349" s="104"/>
      <c r="M349" s="104"/>
    </row>
    <row r="350" spans="1:13" s="81" customFormat="1" x14ac:dyDescent="0.25">
      <c r="A350" s="79"/>
      <c r="B350" s="79"/>
      <c r="C350" s="79"/>
      <c r="D350" s="94"/>
      <c r="E350" s="79"/>
      <c r="F350" s="79"/>
      <c r="G350" s="80"/>
      <c r="H350" s="79"/>
      <c r="I350" s="80"/>
      <c r="J350" s="104"/>
      <c r="K350" s="104"/>
      <c r="L350" s="104"/>
      <c r="M350" s="104"/>
    </row>
    <row r="351" spans="1:13" s="81" customFormat="1" x14ac:dyDescent="0.25">
      <c r="A351" s="79"/>
      <c r="B351" s="79"/>
      <c r="C351" s="79"/>
      <c r="D351" s="94"/>
      <c r="E351" s="79"/>
      <c r="F351" s="79"/>
      <c r="G351" s="80"/>
      <c r="H351" s="79"/>
      <c r="I351" s="80"/>
      <c r="J351" s="104"/>
      <c r="K351" s="104"/>
      <c r="L351" s="104"/>
      <c r="M351" s="104"/>
    </row>
    <row r="352" spans="1:13" s="81" customFormat="1" x14ac:dyDescent="0.25">
      <c r="A352" s="79"/>
      <c r="B352" s="79"/>
      <c r="C352" s="79"/>
      <c r="D352" s="94"/>
      <c r="E352" s="79"/>
      <c r="F352" s="79"/>
      <c r="G352" s="80"/>
      <c r="H352" s="79"/>
      <c r="I352" s="80"/>
      <c r="J352" s="104"/>
      <c r="K352" s="104"/>
      <c r="L352" s="104"/>
      <c r="M352" s="104"/>
    </row>
    <row r="353" spans="1:13" s="81" customFormat="1" x14ac:dyDescent="0.25">
      <c r="A353" s="79"/>
      <c r="B353" s="79"/>
      <c r="C353" s="79"/>
      <c r="D353" s="94"/>
      <c r="E353" s="79"/>
      <c r="F353" s="79"/>
      <c r="G353" s="80"/>
      <c r="H353" s="79"/>
      <c r="I353" s="80"/>
      <c r="J353" s="104"/>
      <c r="K353" s="104"/>
      <c r="L353" s="104"/>
      <c r="M353" s="104"/>
    </row>
    <row r="354" spans="1:13" s="81" customFormat="1" x14ac:dyDescent="0.25">
      <c r="A354" s="79"/>
      <c r="B354" s="79"/>
      <c r="C354" s="79"/>
      <c r="D354" s="94"/>
      <c r="E354" s="79"/>
      <c r="F354" s="79"/>
      <c r="G354" s="80"/>
      <c r="H354" s="79"/>
      <c r="I354" s="80"/>
      <c r="J354" s="104"/>
      <c r="K354" s="104"/>
      <c r="L354" s="104"/>
      <c r="M354" s="104"/>
    </row>
    <row r="355" spans="1:13" s="81" customFormat="1" x14ac:dyDescent="0.25">
      <c r="A355" s="79"/>
      <c r="B355" s="79"/>
      <c r="C355" s="79"/>
      <c r="D355" s="94"/>
      <c r="E355" s="79"/>
      <c r="F355" s="79"/>
      <c r="G355" s="80"/>
      <c r="H355" s="79"/>
      <c r="I355" s="80"/>
      <c r="J355" s="104"/>
      <c r="K355" s="104"/>
      <c r="L355" s="104"/>
      <c r="M355" s="104"/>
    </row>
    <row r="356" spans="1:13" s="81" customFormat="1" x14ac:dyDescent="0.25">
      <c r="A356" s="79"/>
      <c r="B356" s="79"/>
      <c r="C356" s="79"/>
      <c r="D356" s="94"/>
      <c r="E356" s="79"/>
      <c r="F356" s="79"/>
      <c r="G356" s="80"/>
      <c r="H356" s="79"/>
      <c r="I356" s="80"/>
      <c r="J356" s="104"/>
      <c r="K356" s="104"/>
      <c r="L356" s="104"/>
      <c r="M356" s="104"/>
    </row>
    <row r="357" spans="1:13" s="81" customFormat="1" x14ac:dyDescent="0.25">
      <c r="A357" s="79"/>
      <c r="B357" s="79"/>
      <c r="C357" s="79"/>
      <c r="D357" s="94"/>
      <c r="E357" s="79"/>
      <c r="F357" s="79"/>
      <c r="G357" s="80"/>
      <c r="H357" s="79"/>
      <c r="I357" s="80"/>
      <c r="J357" s="104"/>
      <c r="K357" s="104"/>
      <c r="L357" s="104"/>
      <c r="M357" s="104"/>
    </row>
    <row r="358" spans="1:13" s="81" customFormat="1" x14ac:dyDescent="0.25">
      <c r="A358" s="79"/>
      <c r="B358" s="79"/>
      <c r="C358" s="79"/>
      <c r="D358" s="94"/>
      <c r="E358" s="79"/>
      <c r="F358" s="79"/>
      <c r="G358" s="80"/>
      <c r="H358" s="79"/>
      <c r="I358" s="80"/>
      <c r="J358" s="104"/>
      <c r="K358" s="104"/>
      <c r="L358" s="104"/>
      <c r="M358" s="104"/>
    </row>
    <row r="359" spans="1:13" s="81" customFormat="1" x14ac:dyDescent="0.25">
      <c r="A359" s="79"/>
      <c r="B359" s="79"/>
      <c r="C359" s="79"/>
      <c r="D359" s="94"/>
      <c r="E359" s="79"/>
      <c r="F359" s="79"/>
      <c r="G359" s="80"/>
      <c r="H359" s="79"/>
      <c r="I359" s="80"/>
      <c r="J359" s="104"/>
      <c r="K359" s="104"/>
      <c r="L359" s="104"/>
      <c r="M359" s="104"/>
    </row>
    <row r="360" spans="1:13" s="81" customFormat="1" x14ac:dyDescent="0.25">
      <c r="A360" s="79"/>
      <c r="B360" s="79"/>
      <c r="C360" s="79"/>
      <c r="D360" s="94"/>
      <c r="E360" s="79"/>
      <c r="F360" s="79"/>
      <c r="G360" s="80"/>
      <c r="H360" s="79"/>
      <c r="I360" s="80"/>
      <c r="J360" s="104"/>
      <c r="K360" s="104"/>
      <c r="L360" s="104"/>
      <c r="M360" s="104"/>
    </row>
    <row r="361" spans="1:13" s="81" customFormat="1" x14ac:dyDescent="0.25">
      <c r="A361" s="79"/>
      <c r="B361" s="79"/>
      <c r="C361" s="79"/>
      <c r="D361" s="94"/>
      <c r="E361" s="79"/>
      <c r="F361" s="79"/>
      <c r="G361" s="80"/>
      <c r="H361" s="79"/>
      <c r="I361" s="80"/>
      <c r="J361" s="104"/>
      <c r="K361" s="104"/>
      <c r="L361" s="104"/>
      <c r="M361" s="104"/>
    </row>
    <row r="362" spans="1:13" s="81" customFormat="1" x14ac:dyDescent="0.25">
      <c r="A362" s="79"/>
      <c r="B362" s="79"/>
      <c r="C362" s="79"/>
      <c r="D362" s="94"/>
      <c r="E362" s="79"/>
      <c r="F362" s="79"/>
      <c r="G362" s="80"/>
      <c r="H362" s="79"/>
      <c r="I362" s="80"/>
      <c r="J362" s="104"/>
      <c r="K362" s="104"/>
      <c r="L362" s="104"/>
      <c r="M362" s="104"/>
    </row>
    <row r="363" spans="1:13" s="81" customFormat="1" x14ac:dyDescent="0.25">
      <c r="A363" s="79"/>
      <c r="B363" s="79"/>
      <c r="C363" s="79"/>
      <c r="D363" s="94"/>
      <c r="E363" s="79"/>
      <c r="F363" s="79"/>
      <c r="G363" s="80"/>
      <c r="H363" s="79"/>
      <c r="I363" s="80"/>
      <c r="J363" s="104"/>
      <c r="K363" s="104"/>
      <c r="L363" s="104"/>
      <c r="M363" s="104"/>
    </row>
    <row r="364" spans="1:13" s="81" customFormat="1" x14ac:dyDescent="0.25">
      <c r="A364" s="79"/>
      <c r="B364" s="79"/>
      <c r="C364" s="79"/>
      <c r="D364" s="94"/>
      <c r="E364" s="79"/>
      <c r="F364" s="79"/>
      <c r="G364" s="80"/>
      <c r="H364" s="79"/>
      <c r="I364" s="80"/>
      <c r="J364" s="104"/>
      <c r="K364" s="104"/>
      <c r="L364" s="104"/>
      <c r="M364" s="104"/>
    </row>
    <row r="365" spans="1:13" s="81" customFormat="1" x14ac:dyDescent="0.25">
      <c r="A365" s="79"/>
      <c r="B365" s="79"/>
      <c r="C365" s="79"/>
      <c r="D365" s="94"/>
      <c r="E365" s="79"/>
      <c r="F365" s="79"/>
      <c r="G365" s="80"/>
      <c r="H365" s="79"/>
      <c r="I365" s="80"/>
      <c r="J365" s="104"/>
      <c r="K365" s="104"/>
      <c r="L365" s="104"/>
      <c r="M365" s="104"/>
    </row>
    <row r="366" spans="1:13" s="81" customFormat="1" x14ac:dyDescent="0.25">
      <c r="A366" s="79"/>
      <c r="B366" s="79"/>
      <c r="C366" s="79"/>
      <c r="D366" s="94"/>
      <c r="E366" s="79"/>
      <c r="F366" s="79"/>
      <c r="G366" s="80"/>
      <c r="H366" s="79"/>
      <c r="I366" s="80"/>
      <c r="J366" s="104"/>
      <c r="K366" s="104"/>
      <c r="L366" s="104"/>
      <c r="M366" s="104"/>
    </row>
    <row r="367" spans="1:13" s="81" customFormat="1" x14ac:dyDescent="0.25">
      <c r="A367" s="79"/>
      <c r="B367" s="79"/>
      <c r="C367" s="79"/>
      <c r="D367" s="94"/>
      <c r="E367" s="79"/>
      <c r="F367" s="79"/>
      <c r="G367" s="80"/>
      <c r="H367" s="79"/>
      <c r="I367" s="80"/>
      <c r="J367" s="104"/>
      <c r="K367" s="104"/>
      <c r="L367" s="104"/>
      <c r="M367" s="104"/>
    </row>
    <row r="368" spans="1:13" s="81" customFormat="1" x14ac:dyDescent="0.25">
      <c r="A368" s="79"/>
      <c r="B368" s="79"/>
      <c r="C368" s="79"/>
      <c r="D368" s="94"/>
      <c r="E368" s="79"/>
      <c r="F368" s="79"/>
      <c r="G368" s="80"/>
      <c r="H368" s="79"/>
      <c r="I368" s="80"/>
      <c r="J368" s="104"/>
      <c r="K368" s="104"/>
      <c r="L368" s="104"/>
      <c r="M368" s="104"/>
    </row>
    <row r="369" spans="1:13" s="81" customFormat="1" x14ac:dyDescent="0.25">
      <c r="A369" s="79"/>
      <c r="B369" s="79"/>
      <c r="C369" s="79"/>
      <c r="D369" s="94"/>
      <c r="E369" s="79"/>
      <c r="F369" s="79"/>
      <c r="G369" s="80"/>
      <c r="H369" s="79"/>
      <c r="I369" s="80"/>
      <c r="J369" s="104"/>
      <c r="K369" s="104"/>
      <c r="L369" s="104"/>
      <c r="M369" s="104"/>
    </row>
    <row r="370" spans="1:13" s="81" customFormat="1" x14ac:dyDescent="0.25">
      <c r="A370" s="79"/>
      <c r="B370" s="79"/>
      <c r="C370" s="79"/>
      <c r="D370" s="94"/>
      <c r="E370" s="79"/>
      <c r="F370" s="79"/>
      <c r="G370" s="80"/>
      <c r="H370" s="79"/>
      <c r="I370" s="80"/>
      <c r="J370" s="104"/>
      <c r="K370" s="104"/>
      <c r="L370" s="104"/>
      <c r="M370" s="104"/>
    </row>
    <row r="371" spans="1:13" s="81" customFormat="1" x14ac:dyDescent="0.25">
      <c r="A371" s="79"/>
      <c r="B371" s="79"/>
      <c r="C371" s="79"/>
      <c r="D371" s="94"/>
      <c r="E371" s="79"/>
      <c r="F371" s="79"/>
      <c r="G371" s="80"/>
      <c r="H371" s="79"/>
      <c r="I371" s="80"/>
      <c r="J371" s="104"/>
      <c r="K371" s="104"/>
      <c r="L371" s="104"/>
      <c r="M371" s="104"/>
    </row>
    <row r="372" spans="1:13" s="81" customFormat="1" x14ac:dyDescent="0.25">
      <c r="A372" s="79"/>
      <c r="B372" s="79"/>
      <c r="C372" s="79"/>
      <c r="D372" s="94"/>
      <c r="E372" s="79"/>
      <c r="F372" s="79"/>
      <c r="G372" s="80"/>
      <c r="H372" s="79"/>
      <c r="I372" s="80"/>
      <c r="J372" s="104"/>
      <c r="K372" s="104"/>
      <c r="L372" s="104"/>
      <c r="M372" s="104"/>
    </row>
    <row r="373" spans="1:13" s="81" customFormat="1" x14ac:dyDescent="0.25">
      <c r="A373" s="79"/>
      <c r="B373" s="79"/>
      <c r="C373" s="79"/>
      <c r="D373" s="94"/>
      <c r="E373" s="79"/>
      <c r="F373" s="79"/>
      <c r="G373" s="80"/>
      <c r="H373" s="79"/>
      <c r="I373" s="80"/>
      <c r="J373" s="104"/>
      <c r="K373" s="104"/>
      <c r="L373" s="104"/>
      <c r="M373" s="104"/>
    </row>
    <row r="374" spans="1:13" s="81" customFormat="1" x14ac:dyDescent="0.25">
      <c r="A374" s="79"/>
      <c r="B374" s="79"/>
      <c r="C374" s="79"/>
      <c r="D374" s="94"/>
      <c r="E374" s="79"/>
      <c r="F374" s="79"/>
      <c r="G374" s="80"/>
      <c r="H374" s="79"/>
      <c r="I374" s="80"/>
      <c r="J374" s="104"/>
      <c r="K374" s="104"/>
      <c r="L374" s="104"/>
      <c r="M374" s="104"/>
    </row>
    <row r="375" spans="1:13" s="81" customFormat="1" x14ac:dyDescent="0.25">
      <c r="A375" s="79"/>
      <c r="B375" s="79"/>
      <c r="C375" s="79"/>
      <c r="D375" s="94"/>
      <c r="E375" s="79"/>
      <c r="F375" s="79"/>
      <c r="G375" s="80"/>
      <c r="H375" s="79"/>
      <c r="I375" s="80"/>
      <c r="J375" s="104"/>
      <c r="K375" s="104"/>
      <c r="L375" s="104"/>
      <c r="M375" s="104"/>
    </row>
    <row r="376" spans="1:13" s="81" customFormat="1" x14ac:dyDescent="0.25">
      <c r="A376" s="79"/>
      <c r="B376" s="79"/>
      <c r="C376" s="79"/>
      <c r="D376" s="94"/>
      <c r="E376" s="79"/>
      <c r="F376" s="79"/>
      <c r="G376" s="80"/>
      <c r="H376" s="79"/>
      <c r="I376" s="80"/>
      <c r="J376" s="104"/>
      <c r="K376" s="104"/>
      <c r="L376" s="104"/>
      <c r="M376" s="104"/>
    </row>
    <row r="377" spans="1:13" s="81" customFormat="1" x14ac:dyDescent="0.25">
      <c r="A377" s="79"/>
      <c r="B377" s="79"/>
      <c r="C377" s="79"/>
      <c r="D377" s="94"/>
      <c r="E377" s="79"/>
      <c r="F377" s="79"/>
      <c r="G377" s="80"/>
      <c r="H377" s="79"/>
      <c r="I377" s="80"/>
      <c r="J377" s="104"/>
      <c r="K377" s="104"/>
      <c r="L377" s="104"/>
      <c r="M377" s="104"/>
    </row>
    <row r="378" spans="1:13" s="81" customFormat="1" x14ac:dyDescent="0.25">
      <c r="A378" s="79"/>
      <c r="B378" s="79"/>
      <c r="C378" s="79"/>
      <c r="D378" s="94"/>
      <c r="E378" s="79"/>
      <c r="F378" s="79"/>
      <c r="G378" s="80"/>
      <c r="H378" s="79"/>
      <c r="I378" s="80"/>
      <c r="J378" s="104"/>
      <c r="K378" s="104"/>
      <c r="L378" s="104"/>
      <c r="M378" s="104"/>
    </row>
    <row r="379" spans="1:13" s="81" customFormat="1" x14ac:dyDescent="0.25">
      <c r="A379" s="79"/>
      <c r="B379" s="79"/>
      <c r="C379" s="79"/>
      <c r="D379" s="94"/>
      <c r="E379" s="79"/>
      <c r="F379" s="79"/>
      <c r="G379" s="80"/>
      <c r="H379" s="79"/>
      <c r="I379" s="80"/>
      <c r="J379" s="104"/>
      <c r="K379" s="104"/>
      <c r="L379" s="104"/>
      <c r="M379" s="104"/>
    </row>
    <row r="380" spans="1:13" s="81" customFormat="1" x14ac:dyDescent="0.25">
      <c r="A380" s="79"/>
      <c r="B380" s="79"/>
      <c r="C380" s="79"/>
      <c r="D380" s="94"/>
      <c r="E380" s="79"/>
      <c r="F380" s="79"/>
      <c r="G380" s="80"/>
      <c r="H380" s="79"/>
      <c r="I380" s="80"/>
      <c r="J380" s="104"/>
      <c r="K380" s="104"/>
      <c r="L380" s="104"/>
      <c r="M380" s="104"/>
    </row>
    <row r="381" spans="1:13" s="81" customFormat="1" x14ac:dyDescent="0.25">
      <c r="A381" s="79"/>
      <c r="B381" s="79"/>
      <c r="C381" s="79"/>
      <c r="D381" s="94"/>
      <c r="E381" s="79"/>
      <c r="F381" s="79"/>
      <c r="G381" s="80"/>
      <c r="H381" s="79"/>
      <c r="I381" s="80"/>
      <c r="J381" s="104"/>
      <c r="K381" s="104"/>
      <c r="L381" s="104"/>
      <c r="M381" s="104"/>
    </row>
    <row r="382" spans="1:13" s="81" customFormat="1" x14ac:dyDescent="0.25">
      <c r="A382" s="79"/>
      <c r="B382" s="79"/>
      <c r="C382" s="79"/>
      <c r="D382" s="94"/>
      <c r="E382" s="79"/>
      <c r="F382" s="79"/>
      <c r="G382" s="80"/>
      <c r="H382" s="79"/>
      <c r="I382" s="80"/>
      <c r="J382" s="104"/>
      <c r="K382" s="104"/>
      <c r="L382" s="104"/>
      <c r="M382" s="104"/>
    </row>
    <row r="383" spans="1:13" s="81" customFormat="1" x14ac:dyDescent="0.25">
      <c r="A383" s="79"/>
      <c r="B383" s="79"/>
      <c r="C383" s="79"/>
      <c r="D383" s="94"/>
      <c r="E383" s="79"/>
      <c r="F383" s="79"/>
      <c r="G383" s="80"/>
      <c r="H383" s="79"/>
      <c r="I383" s="80"/>
      <c r="J383" s="104"/>
      <c r="K383" s="104"/>
      <c r="L383" s="104"/>
      <c r="M383" s="104"/>
    </row>
    <row r="384" spans="1:13" s="81" customFormat="1" x14ac:dyDescent="0.25">
      <c r="A384" s="79"/>
      <c r="B384" s="79"/>
      <c r="C384" s="79"/>
      <c r="D384" s="94"/>
      <c r="E384" s="79"/>
      <c r="F384" s="79"/>
      <c r="G384" s="80"/>
      <c r="H384" s="79"/>
      <c r="I384" s="80"/>
      <c r="J384" s="104"/>
      <c r="K384" s="104"/>
      <c r="L384" s="104"/>
      <c r="M384" s="104"/>
    </row>
    <row r="385" spans="1:13" s="81" customFormat="1" x14ac:dyDescent="0.25">
      <c r="A385" s="79"/>
      <c r="B385" s="79"/>
      <c r="C385" s="79"/>
      <c r="D385" s="94"/>
      <c r="E385" s="79"/>
      <c r="F385" s="79"/>
      <c r="G385" s="80"/>
      <c r="H385" s="79"/>
      <c r="I385" s="80"/>
      <c r="J385" s="104"/>
      <c r="K385" s="104"/>
      <c r="L385" s="104"/>
      <c r="M385" s="104"/>
    </row>
    <row r="386" spans="1:13" s="81" customFormat="1" x14ac:dyDescent="0.25">
      <c r="A386" s="79"/>
      <c r="B386" s="79"/>
      <c r="C386" s="79"/>
      <c r="D386" s="94"/>
      <c r="E386" s="79"/>
      <c r="F386" s="79"/>
      <c r="G386" s="80"/>
      <c r="H386" s="79"/>
      <c r="I386" s="80"/>
      <c r="J386" s="104"/>
      <c r="K386" s="104"/>
      <c r="L386" s="104"/>
      <c r="M386" s="104"/>
    </row>
    <row r="387" spans="1:13" s="81" customFormat="1" x14ac:dyDescent="0.25">
      <c r="A387" s="79"/>
      <c r="B387" s="79"/>
      <c r="C387" s="79"/>
      <c r="D387" s="94"/>
      <c r="E387" s="79"/>
      <c r="F387" s="79"/>
      <c r="G387" s="80"/>
      <c r="H387" s="79"/>
      <c r="I387" s="80"/>
      <c r="J387" s="104"/>
      <c r="K387" s="104"/>
      <c r="L387" s="104"/>
      <c r="M387" s="104"/>
    </row>
    <row r="388" spans="1:13" s="81" customFormat="1" x14ac:dyDescent="0.25">
      <c r="A388" s="79"/>
      <c r="B388" s="79"/>
      <c r="C388" s="79"/>
      <c r="D388" s="94"/>
      <c r="E388" s="79"/>
      <c r="F388" s="79"/>
      <c r="G388" s="80"/>
      <c r="H388" s="79"/>
      <c r="I388" s="80"/>
      <c r="J388" s="104"/>
      <c r="K388" s="104"/>
      <c r="L388" s="104"/>
      <c r="M388" s="104"/>
    </row>
    <row r="389" spans="1:13" s="81" customFormat="1" x14ac:dyDescent="0.25">
      <c r="A389" s="79"/>
      <c r="B389" s="79"/>
      <c r="C389" s="79"/>
      <c r="D389" s="94"/>
      <c r="E389" s="79"/>
      <c r="F389" s="79"/>
      <c r="G389" s="80"/>
      <c r="H389" s="79"/>
      <c r="I389" s="80"/>
      <c r="J389" s="104"/>
      <c r="K389" s="104"/>
      <c r="L389" s="104"/>
      <c r="M389" s="104"/>
    </row>
    <row r="390" spans="1:13" s="81" customFormat="1" x14ac:dyDescent="0.25">
      <c r="A390" s="79"/>
      <c r="B390" s="79"/>
      <c r="C390" s="79"/>
      <c r="D390" s="94"/>
      <c r="E390" s="79"/>
      <c r="F390" s="79"/>
      <c r="G390" s="80"/>
      <c r="H390" s="79"/>
      <c r="I390" s="80"/>
      <c r="J390" s="104"/>
      <c r="K390" s="104"/>
      <c r="L390" s="104"/>
      <c r="M390" s="104"/>
    </row>
    <row r="391" spans="1:13" s="81" customFormat="1" x14ac:dyDescent="0.25">
      <c r="A391" s="79"/>
      <c r="B391" s="79"/>
      <c r="C391" s="79"/>
      <c r="D391" s="94"/>
      <c r="E391" s="79"/>
      <c r="F391" s="79"/>
      <c r="G391" s="80"/>
      <c r="H391" s="79"/>
      <c r="I391" s="80"/>
      <c r="J391" s="104"/>
      <c r="K391" s="104"/>
      <c r="L391" s="104"/>
      <c r="M391" s="104"/>
    </row>
    <row r="392" spans="1:13" s="81" customFormat="1" x14ac:dyDescent="0.25">
      <c r="A392" s="79"/>
      <c r="B392" s="79"/>
      <c r="C392" s="79"/>
      <c r="D392" s="94"/>
      <c r="E392" s="79"/>
      <c r="F392" s="79"/>
      <c r="G392" s="80"/>
      <c r="H392" s="79"/>
      <c r="I392" s="80"/>
      <c r="J392" s="104"/>
      <c r="K392" s="104"/>
      <c r="L392" s="104"/>
      <c r="M392" s="104"/>
    </row>
    <row r="393" spans="1:13" s="81" customFormat="1" x14ac:dyDescent="0.25">
      <c r="A393" s="79"/>
      <c r="B393" s="79"/>
      <c r="C393" s="79"/>
      <c r="D393" s="94"/>
      <c r="E393" s="79"/>
      <c r="F393" s="79"/>
      <c r="G393" s="80"/>
      <c r="H393" s="79"/>
      <c r="I393" s="80"/>
      <c r="J393" s="104"/>
      <c r="K393" s="104"/>
      <c r="L393" s="104"/>
      <c r="M393" s="104"/>
    </row>
    <row r="394" spans="1:13" s="81" customFormat="1" x14ac:dyDescent="0.25">
      <c r="A394" s="79"/>
      <c r="B394" s="79"/>
      <c r="C394" s="79"/>
      <c r="D394" s="94"/>
      <c r="E394" s="79"/>
      <c r="F394" s="79"/>
      <c r="G394" s="80"/>
      <c r="H394" s="79"/>
      <c r="I394" s="80"/>
      <c r="J394" s="104"/>
      <c r="K394" s="104"/>
      <c r="L394" s="104"/>
      <c r="M394" s="104"/>
    </row>
    <row r="395" spans="1:13" s="81" customFormat="1" x14ac:dyDescent="0.25">
      <c r="A395" s="79"/>
      <c r="B395" s="79"/>
      <c r="C395" s="79"/>
      <c r="D395" s="94"/>
      <c r="E395" s="79"/>
      <c r="F395" s="79"/>
      <c r="G395" s="80"/>
      <c r="H395" s="79"/>
      <c r="I395" s="80"/>
      <c r="J395" s="104"/>
      <c r="K395" s="104"/>
      <c r="L395" s="104"/>
      <c r="M395" s="104"/>
    </row>
    <row r="396" spans="1:13" s="81" customFormat="1" x14ac:dyDescent="0.25">
      <c r="A396" s="79"/>
      <c r="B396" s="79"/>
      <c r="C396" s="79"/>
      <c r="D396" s="94"/>
      <c r="E396" s="79"/>
      <c r="F396" s="79"/>
      <c r="G396" s="80"/>
      <c r="H396" s="79"/>
      <c r="I396" s="80"/>
      <c r="J396" s="104"/>
      <c r="K396" s="104"/>
      <c r="L396" s="104"/>
      <c r="M396" s="104"/>
    </row>
    <row r="397" spans="1:13" s="81" customFormat="1" x14ac:dyDescent="0.25">
      <c r="A397" s="79"/>
      <c r="B397" s="79"/>
      <c r="C397" s="79"/>
      <c r="D397" s="94"/>
      <c r="E397" s="79"/>
      <c r="F397" s="79"/>
      <c r="G397" s="80"/>
      <c r="H397" s="79"/>
      <c r="I397" s="80"/>
      <c r="J397" s="104"/>
      <c r="K397" s="104"/>
      <c r="L397" s="104"/>
      <c r="M397" s="104"/>
    </row>
    <row r="398" spans="1:13" s="81" customFormat="1" x14ac:dyDescent="0.25">
      <c r="A398" s="79"/>
      <c r="B398" s="79"/>
      <c r="C398" s="79"/>
      <c r="D398" s="94"/>
      <c r="E398" s="79"/>
      <c r="F398" s="79"/>
      <c r="G398" s="80"/>
      <c r="H398" s="79"/>
      <c r="I398" s="80"/>
      <c r="J398" s="104"/>
      <c r="K398" s="104"/>
      <c r="L398" s="104"/>
      <c r="M398" s="104"/>
    </row>
    <row r="399" spans="1:13" s="81" customFormat="1" x14ac:dyDescent="0.25">
      <c r="A399" s="79"/>
      <c r="B399" s="79"/>
      <c r="C399" s="79"/>
      <c r="D399" s="94"/>
      <c r="E399" s="79"/>
      <c r="F399" s="79"/>
      <c r="G399" s="80"/>
      <c r="H399" s="79"/>
      <c r="I399" s="80"/>
      <c r="J399" s="104"/>
      <c r="K399" s="104"/>
      <c r="L399" s="104"/>
      <c r="M399" s="104"/>
    </row>
    <row r="400" spans="1:13" s="81" customFormat="1" x14ac:dyDescent="0.25">
      <c r="A400" s="79"/>
      <c r="B400" s="79"/>
      <c r="C400" s="79"/>
      <c r="D400" s="94"/>
      <c r="E400" s="79"/>
      <c r="F400" s="79"/>
      <c r="G400" s="80"/>
      <c r="H400" s="79"/>
      <c r="I400" s="80"/>
      <c r="J400" s="104"/>
      <c r="K400" s="104"/>
      <c r="L400" s="104"/>
      <c r="M400" s="104"/>
    </row>
    <row r="401" spans="1:13" s="81" customFormat="1" x14ac:dyDescent="0.25">
      <c r="A401" s="79"/>
      <c r="B401" s="79"/>
      <c r="C401" s="79"/>
      <c r="D401" s="94"/>
      <c r="E401" s="79"/>
      <c r="F401" s="79"/>
      <c r="G401" s="80"/>
      <c r="H401" s="79"/>
      <c r="I401" s="80"/>
      <c r="J401" s="104"/>
      <c r="K401" s="104"/>
      <c r="L401" s="104"/>
      <c r="M401" s="104"/>
    </row>
    <row r="402" spans="1:13" s="81" customFormat="1" x14ac:dyDescent="0.25">
      <c r="A402" s="79"/>
      <c r="B402" s="79"/>
      <c r="C402" s="79"/>
      <c r="D402" s="94"/>
      <c r="E402" s="79"/>
      <c r="F402" s="79"/>
      <c r="G402" s="80"/>
      <c r="H402" s="79"/>
      <c r="I402" s="80"/>
      <c r="J402" s="104"/>
      <c r="K402" s="104"/>
      <c r="L402" s="104"/>
      <c r="M402" s="104"/>
    </row>
    <row r="403" spans="1:13" s="81" customFormat="1" x14ac:dyDescent="0.25">
      <c r="A403" s="79"/>
      <c r="B403" s="79"/>
      <c r="C403" s="79"/>
      <c r="D403" s="94"/>
      <c r="E403" s="79"/>
      <c r="F403" s="79"/>
      <c r="G403" s="80"/>
      <c r="H403" s="79"/>
      <c r="I403" s="80"/>
      <c r="J403" s="104"/>
      <c r="K403" s="104"/>
      <c r="L403" s="104"/>
      <c r="M403" s="104"/>
    </row>
    <row r="404" spans="1:13" s="81" customFormat="1" x14ac:dyDescent="0.25">
      <c r="A404" s="79"/>
      <c r="B404" s="79"/>
      <c r="C404" s="79"/>
      <c r="D404" s="94"/>
      <c r="E404" s="79"/>
      <c r="F404" s="79"/>
      <c r="G404" s="80"/>
      <c r="H404" s="79"/>
      <c r="I404" s="80"/>
      <c r="J404" s="104"/>
      <c r="K404" s="104"/>
      <c r="L404" s="104"/>
      <c r="M404" s="104"/>
    </row>
    <row r="405" spans="1:13" s="81" customFormat="1" x14ac:dyDescent="0.25">
      <c r="A405" s="79"/>
      <c r="B405" s="79"/>
      <c r="C405" s="79"/>
      <c r="D405" s="94"/>
      <c r="E405" s="79"/>
      <c r="F405" s="79"/>
      <c r="G405" s="80"/>
      <c r="H405" s="79"/>
      <c r="I405" s="80"/>
      <c r="J405" s="104"/>
      <c r="K405" s="104"/>
      <c r="L405" s="104"/>
      <c r="M405" s="104"/>
    </row>
    <row r="406" spans="1:13" s="81" customFormat="1" x14ac:dyDescent="0.25">
      <c r="A406" s="79"/>
      <c r="B406" s="79"/>
      <c r="C406" s="79"/>
      <c r="D406" s="94"/>
      <c r="E406" s="79"/>
      <c r="F406" s="79"/>
      <c r="G406" s="80"/>
      <c r="H406" s="79"/>
      <c r="I406" s="80"/>
      <c r="J406" s="104"/>
      <c r="K406" s="104"/>
      <c r="L406" s="104"/>
      <c r="M406" s="104"/>
    </row>
    <row r="407" spans="1:13" s="81" customFormat="1" x14ac:dyDescent="0.25">
      <c r="A407" s="79"/>
      <c r="B407" s="79"/>
      <c r="C407" s="79"/>
      <c r="D407" s="94"/>
      <c r="E407" s="79"/>
      <c r="F407" s="79"/>
      <c r="G407" s="80"/>
      <c r="H407" s="79"/>
      <c r="I407" s="80"/>
      <c r="J407" s="104"/>
      <c r="K407" s="104"/>
      <c r="L407" s="104"/>
      <c r="M407" s="104"/>
    </row>
    <row r="408" spans="1:13" s="81" customFormat="1" x14ac:dyDescent="0.25">
      <c r="A408" s="79"/>
      <c r="B408" s="79"/>
      <c r="C408" s="79"/>
      <c r="D408" s="94"/>
      <c r="E408" s="79"/>
      <c r="F408" s="79"/>
      <c r="G408" s="80"/>
      <c r="H408" s="79"/>
      <c r="I408" s="80"/>
      <c r="J408" s="104"/>
      <c r="K408" s="104"/>
      <c r="L408" s="104"/>
      <c r="M408" s="104"/>
    </row>
    <row r="409" spans="1:13" s="81" customFormat="1" x14ac:dyDescent="0.25">
      <c r="A409" s="79"/>
      <c r="B409" s="79"/>
      <c r="C409" s="79"/>
      <c r="D409" s="94"/>
      <c r="E409" s="79"/>
      <c r="F409" s="79"/>
      <c r="G409" s="80"/>
      <c r="H409" s="79"/>
      <c r="I409" s="80"/>
      <c r="J409" s="104"/>
      <c r="K409" s="104"/>
      <c r="L409" s="104"/>
      <c r="M409" s="104"/>
    </row>
    <row r="410" spans="1:13" s="81" customFormat="1" x14ac:dyDescent="0.25">
      <c r="A410" s="79"/>
      <c r="B410" s="79"/>
      <c r="C410" s="79"/>
      <c r="D410" s="94"/>
      <c r="E410" s="79"/>
      <c r="F410" s="79"/>
      <c r="G410" s="80"/>
      <c r="H410" s="79"/>
      <c r="I410" s="80"/>
      <c r="J410" s="104"/>
      <c r="K410" s="104"/>
      <c r="L410" s="104"/>
      <c r="M410" s="104"/>
    </row>
    <row r="411" spans="1:13" s="81" customFormat="1" x14ac:dyDescent="0.25">
      <c r="A411" s="79"/>
      <c r="B411" s="79"/>
      <c r="C411" s="79"/>
      <c r="D411" s="94"/>
      <c r="E411" s="79"/>
      <c r="F411" s="79"/>
      <c r="G411" s="80"/>
      <c r="H411" s="79"/>
      <c r="I411" s="80"/>
      <c r="J411" s="104"/>
      <c r="K411" s="104"/>
      <c r="L411" s="104"/>
      <c r="M411" s="104"/>
    </row>
    <row r="412" spans="1:13" s="81" customFormat="1" x14ac:dyDescent="0.25">
      <c r="A412" s="79"/>
      <c r="B412" s="79"/>
      <c r="C412" s="79"/>
      <c r="D412" s="94"/>
      <c r="E412" s="79"/>
      <c r="F412" s="79"/>
      <c r="G412" s="80"/>
      <c r="H412" s="79"/>
      <c r="I412" s="80"/>
      <c r="J412" s="104"/>
      <c r="K412" s="104"/>
      <c r="L412" s="104"/>
      <c r="M412" s="104"/>
    </row>
    <row r="413" spans="1:13" s="81" customFormat="1" x14ac:dyDescent="0.25">
      <c r="A413" s="79"/>
      <c r="B413" s="79"/>
      <c r="C413" s="79"/>
      <c r="D413" s="94"/>
      <c r="E413" s="79"/>
      <c r="F413" s="79"/>
      <c r="G413" s="80"/>
      <c r="H413" s="79"/>
      <c r="I413" s="80"/>
      <c r="J413" s="104"/>
      <c r="K413" s="104"/>
      <c r="L413" s="104"/>
      <c r="M413" s="104"/>
    </row>
    <row r="414" spans="1:13" s="81" customFormat="1" x14ac:dyDescent="0.25">
      <c r="A414" s="79"/>
      <c r="B414" s="79"/>
      <c r="C414" s="79"/>
      <c r="D414" s="94"/>
      <c r="E414" s="79"/>
      <c r="F414" s="79"/>
      <c r="G414" s="80"/>
      <c r="H414" s="79"/>
      <c r="I414" s="80"/>
      <c r="J414" s="104"/>
      <c r="K414" s="104"/>
      <c r="L414" s="104"/>
      <c r="M414" s="104"/>
    </row>
    <row r="415" spans="1:13" s="81" customFormat="1" x14ac:dyDescent="0.25">
      <c r="A415" s="79"/>
      <c r="B415" s="79"/>
      <c r="C415" s="79"/>
      <c r="D415" s="94"/>
      <c r="E415" s="79"/>
      <c r="F415" s="79"/>
      <c r="G415" s="80"/>
      <c r="H415" s="79"/>
      <c r="I415" s="80"/>
      <c r="J415" s="104"/>
      <c r="K415" s="104"/>
      <c r="L415" s="104"/>
      <c r="M415" s="104"/>
    </row>
    <row r="416" spans="1:13" s="81" customFormat="1" x14ac:dyDescent="0.25">
      <c r="A416" s="79"/>
      <c r="B416" s="79"/>
      <c r="C416" s="79"/>
      <c r="D416" s="94"/>
      <c r="E416" s="79"/>
      <c r="F416" s="79"/>
      <c r="G416" s="80"/>
      <c r="H416" s="79"/>
      <c r="I416" s="80"/>
      <c r="J416" s="104"/>
      <c r="K416" s="104"/>
      <c r="L416" s="104"/>
      <c r="M416" s="104"/>
    </row>
    <row r="417" spans="1:13" s="81" customFormat="1" x14ac:dyDescent="0.25">
      <c r="A417" s="79"/>
      <c r="B417" s="79"/>
      <c r="C417" s="79"/>
      <c r="D417" s="94"/>
      <c r="E417" s="79"/>
      <c r="F417" s="79"/>
      <c r="G417" s="80"/>
      <c r="H417" s="79"/>
      <c r="I417" s="80"/>
      <c r="J417" s="104"/>
      <c r="K417" s="104"/>
      <c r="L417" s="104"/>
      <c r="M417" s="104"/>
    </row>
    <row r="418" spans="1:13" s="81" customFormat="1" x14ac:dyDescent="0.25">
      <c r="A418" s="79"/>
      <c r="B418" s="79"/>
      <c r="C418" s="79"/>
      <c r="D418" s="94"/>
      <c r="E418" s="79"/>
      <c r="F418" s="79"/>
      <c r="G418" s="80"/>
      <c r="H418" s="79"/>
      <c r="I418" s="80"/>
      <c r="J418" s="104"/>
      <c r="K418" s="104"/>
      <c r="L418" s="104"/>
      <c r="M418" s="104"/>
    </row>
    <row r="419" spans="1:13" s="81" customFormat="1" x14ac:dyDescent="0.25">
      <c r="A419" s="79"/>
      <c r="B419" s="79"/>
      <c r="C419" s="79"/>
      <c r="D419" s="94"/>
      <c r="E419" s="79"/>
      <c r="F419" s="79"/>
      <c r="G419" s="80"/>
      <c r="H419" s="79"/>
      <c r="I419" s="80"/>
      <c r="J419" s="104"/>
      <c r="K419" s="104"/>
      <c r="L419" s="104"/>
      <c r="M419" s="104"/>
    </row>
    <row r="420" spans="1:13" s="81" customFormat="1" x14ac:dyDescent="0.25">
      <c r="A420" s="79"/>
      <c r="B420" s="79"/>
      <c r="C420" s="79"/>
      <c r="D420" s="94"/>
      <c r="E420" s="79"/>
      <c r="F420" s="79"/>
      <c r="G420" s="80"/>
      <c r="H420" s="79"/>
      <c r="I420" s="80"/>
      <c r="J420" s="104"/>
      <c r="K420" s="104"/>
      <c r="L420" s="104"/>
      <c r="M420" s="104"/>
    </row>
    <row r="421" spans="1:13" s="81" customFormat="1" x14ac:dyDescent="0.25">
      <c r="A421" s="79"/>
      <c r="B421" s="79"/>
      <c r="C421" s="79"/>
      <c r="D421" s="94"/>
      <c r="E421" s="79"/>
      <c r="F421" s="79"/>
      <c r="G421" s="80"/>
      <c r="H421" s="79"/>
      <c r="I421" s="80"/>
      <c r="J421" s="104"/>
      <c r="K421" s="104"/>
      <c r="L421" s="104"/>
      <c r="M421" s="104"/>
    </row>
    <row r="422" spans="1:13" s="81" customFormat="1" x14ac:dyDescent="0.25">
      <c r="A422" s="79"/>
      <c r="B422" s="79"/>
      <c r="C422" s="79"/>
      <c r="D422" s="94"/>
      <c r="E422" s="79"/>
      <c r="F422" s="79"/>
      <c r="G422" s="80"/>
      <c r="H422" s="79"/>
      <c r="I422" s="80"/>
      <c r="J422" s="104"/>
      <c r="K422" s="104"/>
      <c r="L422" s="104"/>
      <c r="M422" s="104"/>
    </row>
    <row r="423" spans="1:13" s="81" customFormat="1" x14ac:dyDescent="0.25">
      <c r="A423" s="79"/>
      <c r="B423" s="79"/>
      <c r="C423" s="79"/>
      <c r="D423" s="94"/>
      <c r="E423" s="79"/>
      <c r="F423" s="79"/>
      <c r="G423" s="80"/>
      <c r="H423" s="79"/>
      <c r="I423" s="80"/>
      <c r="J423" s="104"/>
      <c r="K423" s="104"/>
      <c r="L423" s="104"/>
      <c r="M423" s="104"/>
    </row>
    <row r="424" spans="1:13" s="81" customFormat="1" x14ac:dyDescent="0.25">
      <c r="A424" s="79"/>
      <c r="B424" s="79"/>
      <c r="C424" s="79"/>
      <c r="D424" s="94"/>
      <c r="E424" s="79"/>
      <c r="F424" s="79"/>
      <c r="G424" s="80"/>
      <c r="H424" s="79"/>
      <c r="I424" s="80"/>
      <c r="J424" s="104"/>
      <c r="K424" s="104"/>
      <c r="L424" s="104"/>
      <c r="M424" s="104"/>
    </row>
    <row r="425" spans="1:13" s="81" customFormat="1" x14ac:dyDescent="0.25">
      <c r="A425" s="79"/>
      <c r="B425" s="79"/>
      <c r="C425" s="79"/>
      <c r="D425" s="94"/>
      <c r="E425" s="79"/>
      <c r="F425" s="79"/>
      <c r="G425" s="80"/>
      <c r="H425" s="79"/>
      <c r="I425" s="80"/>
      <c r="J425" s="104"/>
      <c r="K425" s="104"/>
      <c r="L425" s="104"/>
      <c r="M425" s="104"/>
    </row>
    <row r="426" spans="1:13" s="81" customFormat="1" x14ac:dyDescent="0.25">
      <c r="A426" s="79"/>
      <c r="B426" s="79"/>
      <c r="C426" s="79"/>
      <c r="D426" s="94"/>
      <c r="E426" s="79"/>
      <c r="F426" s="79"/>
      <c r="G426" s="80"/>
      <c r="H426" s="79"/>
      <c r="I426" s="80"/>
      <c r="J426" s="104"/>
      <c r="K426" s="104"/>
      <c r="L426" s="104"/>
      <c r="M426" s="104"/>
    </row>
    <row r="427" spans="1:13" s="81" customFormat="1" x14ac:dyDescent="0.25">
      <c r="A427" s="79"/>
      <c r="B427" s="79"/>
      <c r="C427" s="79"/>
      <c r="D427" s="94"/>
      <c r="E427" s="79"/>
      <c r="F427" s="79"/>
      <c r="G427" s="80"/>
      <c r="H427" s="79"/>
      <c r="I427" s="80"/>
      <c r="J427" s="104"/>
      <c r="K427" s="104"/>
      <c r="L427" s="104"/>
      <c r="M427" s="104"/>
    </row>
    <row r="428" spans="1:13" s="81" customFormat="1" x14ac:dyDescent="0.25">
      <c r="A428" s="79"/>
      <c r="B428" s="79"/>
      <c r="C428" s="79"/>
      <c r="D428" s="94"/>
      <c r="E428" s="79"/>
      <c r="F428" s="79"/>
      <c r="G428" s="80"/>
      <c r="H428" s="79"/>
      <c r="I428" s="80"/>
      <c r="J428" s="104"/>
      <c r="K428" s="104"/>
      <c r="L428" s="104"/>
      <c r="M428" s="104"/>
    </row>
    <row r="429" spans="1:13" s="81" customFormat="1" x14ac:dyDescent="0.25">
      <c r="A429" s="79"/>
      <c r="B429" s="79"/>
      <c r="C429" s="79"/>
      <c r="D429" s="94"/>
      <c r="E429" s="79"/>
      <c r="F429" s="79"/>
      <c r="G429" s="80"/>
      <c r="H429" s="79"/>
      <c r="I429" s="80"/>
      <c r="J429" s="104"/>
      <c r="K429" s="104"/>
      <c r="L429" s="104"/>
      <c r="M429" s="104"/>
    </row>
    <row r="430" spans="1:13" s="81" customFormat="1" x14ac:dyDescent="0.25">
      <c r="A430" s="79"/>
      <c r="B430" s="79"/>
      <c r="C430" s="79"/>
      <c r="D430" s="94"/>
      <c r="E430" s="79"/>
      <c r="F430" s="79"/>
      <c r="G430" s="80"/>
      <c r="H430" s="79"/>
      <c r="I430" s="80"/>
      <c r="J430" s="104"/>
      <c r="K430" s="104"/>
      <c r="L430" s="104"/>
      <c r="M430" s="104"/>
    </row>
    <row r="431" spans="1:13" s="81" customFormat="1" x14ac:dyDescent="0.25">
      <c r="A431" s="79"/>
      <c r="B431" s="79"/>
      <c r="C431" s="79"/>
      <c r="D431" s="94"/>
      <c r="E431" s="79"/>
      <c r="F431" s="79"/>
      <c r="G431" s="80"/>
      <c r="H431" s="79"/>
      <c r="I431" s="80"/>
      <c r="J431" s="104"/>
      <c r="K431" s="104"/>
      <c r="L431" s="104"/>
      <c r="M431" s="104"/>
    </row>
    <row r="432" spans="1:13" s="81" customFormat="1" x14ac:dyDescent="0.25">
      <c r="A432" s="79"/>
      <c r="B432" s="79"/>
      <c r="C432" s="79"/>
      <c r="D432" s="94"/>
      <c r="E432" s="79"/>
      <c r="F432" s="79"/>
      <c r="G432" s="80"/>
      <c r="H432" s="79"/>
      <c r="I432" s="80"/>
      <c r="J432" s="104"/>
      <c r="K432" s="104"/>
      <c r="L432" s="104"/>
      <c r="M432" s="104"/>
    </row>
    <row r="433" spans="1:13" s="81" customFormat="1" x14ac:dyDescent="0.25">
      <c r="A433" s="79"/>
      <c r="B433" s="79"/>
      <c r="C433" s="79"/>
      <c r="D433" s="94"/>
      <c r="E433" s="79"/>
      <c r="F433" s="79"/>
      <c r="G433" s="80"/>
      <c r="H433" s="79"/>
      <c r="I433" s="80"/>
      <c r="J433" s="104"/>
      <c r="K433" s="104"/>
      <c r="L433" s="104"/>
      <c r="M433" s="104"/>
    </row>
    <row r="434" spans="1:13" s="81" customFormat="1" x14ac:dyDescent="0.25">
      <c r="A434" s="79"/>
      <c r="B434" s="79"/>
      <c r="C434" s="79"/>
      <c r="D434" s="94"/>
      <c r="E434" s="79"/>
      <c r="F434" s="79"/>
      <c r="G434" s="80"/>
      <c r="H434" s="79"/>
      <c r="I434" s="80"/>
      <c r="J434" s="104"/>
      <c r="K434" s="104"/>
      <c r="L434" s="104"/>
      <c r="M434" s="104"/>
    </row>
    <row r="435" spans="1:13" s="81" customFormat="1" x14ac:dyDescent="0.25">
      <c r="A435" s="79"/>
      <c r="B435" s="79"/>
      <c r="C435" s="79"/>
      <c r="D435" s="94"/>
      <c r="E435" s="79"/>
      <c r="F435" s="79"/>
      <c r="G435" s="80"/>
      <c r="H435" s="79"/>
      <c r="I435" s="80"/>
      <c r="J435" s="104"/>
      <c r="K435" s="104"/>
      <c r="L435" s="104"/>
      <c r="M435" s="104"/>
    </row>
    <row r="436" spans="1:13" s="81" customFormat="1" x14ac:dyDescent="0.25">
      <c r="A436" s="79"/>
      <c r="B436" s="79"/>
      <c r="C436" s="79"/>
      <c r="D436" s="94"/>
      <c r="E436" s="79"/>
      <c r="F436" s="79"/>
      <c r="G436" s="80"/>
      <c r="H436" s="79"/>
      <c r="I436" s="80"/>
      <c r="J436" s="104"/>
      <c r="K436" s="104"/>
      <c r="L436" s="104"/>
      <c r="M436" s="104"/>
    </row>
    <row r="437" spans="1:13" s="81" customFormat="1" x14ac:dyDescent="0.25">
      <c r="A437" s="79"/>
      <c r="B437" s="79"/>
      <c r="C437" s="79"/>
      <c r="D437" s="94"/>
      <c r="E437" s="79"/>
      <c r="F437" s="79"/>
      <c r="G437" s="80"/>
      <c r="H437" s="79"/>
      <c r="I437" s="80"/>
      <c r="J437" s="104"/>
      <c r="K437" s="104"/>
      <c r="L437" s="104"/>
      <c r="M437" s="104"/>
    </row>
    <row r="438" spans="1:13" s="81" customFormat="1" x14ac:dyDescent="0.25">
      <c r="A438" s="79"/>
      <c r="B438" s="79"/>
      <c r="C438" s="79"/>
      <c r="D438" s="94"/>
      <c r="E438" s="79"/>
      <c r="F438" s="79"/>
      <c r="G438" s="80"/>
      <c r="H438" s="79"/>
      <c r="I438" s="80"/>
      <c r="J438" s="104"/>
      <c r="K438" s="104"/>
      <c r="L438" s="104"/>
      <c r="M438" s="104"/>
    </row>
    <row r="439" spans="1:13" s="81" customFormat="1" x14ac:dyDescent="0.25">
      <c r="A439" s="79"/>
      <c r="B439" s="79"/>
      <c r="C439" s="79"/>
      <c r="D439" s="94"/>
      <c r="E439" s="79"/>
      <c r="F439" s="79"/>
      <c r="G439" s="80"/>
      <c r="H439" s="79"/>
      <c r="I439" s="80"/>
      <c r="J439" s="104"/>
      <c r="K439" s="104"/>
      <c r="L439" s="104"/>
      <c r="M439" s="104"/>
    </row>
    <row r="440" spans="1:13" s="81" customFormat="1" x14ac:dyDescent="0.25">
      <c r="A440" s="79"/>
      <c r="B440" s="79"/>
      <c r="C440" s="79"/>
      <c r="D440" s="94"/>
      <c r="E440" s="79"/>
      <c r="F440" s="79"/>
      <c r="G440" s="80"/>
      <c r="H440" s="79"/>
      <c r="I440" s="80"/>
      <c r="J440" s="104"/>
      <c r="K440" s="104"/>
      <c r="L440" s="104"/>
      <c r="M440" s="104"/>
    </row>
    <row r="441" spans="1:13" s="81" customFormat="1" x14ac:dyDescent="0.25">
      <c r="A441" s="79"/>
      <c r="B441" s="79"/>
      <c r="C441" s="79"/>
      <c r="D441" s="94"/>
      <c r="E441" s="79"/>
      <c r="F441" s="79"/>
      <c r="G441" s="80"/>
      <c r="H441" s="79"/>
      <c r="I441" s="80"/>
      <c r="J441" s="104"/>
      <c r="K441" s="104"/>
      <c r="L441" s="104"/>
      <c r="M441" s="104"/>
    </row>
    <row r="442" spans="1:13" s="81" customFormat="1" x14ac:dyDescent="0.25">
      <c r="A442" s="79"/>
      <c r="B442" s="79"/>
      <c r="C442" s="79"/>
      <c r="D442" s="94"/>
      <c r="E442" s="79"/>
      <c r="F442" s="79"/>
      <c r="G442" s="80"/>
      <c r="H442" s="79"/>
      <c r="I442" s="80"/>
      <c r="J442" s="104"/>
      <c r="K442" s="104"/>
      <c r="L442" s="104"/>
      <c r="M442" s="104"/>
    </row>
    <row r="443" spans="1:13" s="81" customFormat="1" x14ac:dyDescent="0.25">
      <c r="A443" s="79"/>
      <c r="B443" s="79"/>
      <c r="C443" s="79"/>
      <c r="D443" s="94"/>
      <c r="E443" s="79"/>
      <c r="F443" s="79"/>
      <c r="G443" s="80"/>
      <c r="H443" s="79"/>
      <c r="I443" s="80"/>
      <c r="J443" s="104"/>
      <c r="K443" s="104"/>
      <c r="L443" s="104"/>
      <c r="M443" s="104"/>
    </row>
    <row r="444" spans="1:13" s="81" customFormat="1" x14ac:dyDescent="0.25">
      <c r="A444" s="79"/>
      <c r="B444" s="79"/>
      <c r="C444" s="79"/>
      <c r="D444" s="94"/>
      <c r="E444" s="79"/>
      <c r="F444" s="79"/>
      <c r="G444" s="80"/>
      <c r="H444" s="79"/>
      <c r="I444" s="80"/>
      <c r="J444" s="104"/>
      <c r="K444" s="104"/>
      <c r="L444" s="104"/>
      <c r="M444" s="104"/>
    </row>
    <row r="445" spans="1:13" s="81" customFormat="1" x14ac:dyDescent="0.25">
      <c r="A445" s="79"/>
      <c r="B445" s="79"/>
      <c r="C445" s="79"/>
      <c r="D445" s="94"/>
      <c r="E445" s="79"/>
      <c r="F445" s="79"/>
      <c r="G445" s="80"/>
      <c r="H445" s="79"/>
      <c r="I445" s="80"/>
      <c r="J445" s="104"/>
      <c r="K445" s="104"/>
      <c r="L445" s="104"/>
      <c r="M445" s="104"/>
    </row>
    <row r="446" spans="1:13" s="81" customFormat="1" x14ac:dyDescent="0.25">
      <c r="A446" s="79"/>
      <c r="B446" s="79"/>
      <c r="C446" s="79"/>
      <c r="D446" s="94"/>
      <c r="E446" s="79"/>
      <c r="F446" s="79"/>
      <c r="G446" s="80"/>
      <c r="H446" s="79"/>
      <c r="I446" s="80"/>
      <c r="J446" s="104"/>
      <c r="K446" s="104"/>
      <c r="L446" s="104"/>
      <c r="M446" s="104"/>
    </row>
    <row r="447" spans="1:13" s="81" customFormat="1" x14ac:dyDescent="0.25">
      <c r="A447" s="79"/>
      <c r="B447" s="79"/>
      <c r="C447" s="79"/>
      <c r="D447" s="94"/>
      <c r="E447" s="79"/>
      <c r="F447" s="79"/>
      <c r="G447" s="80"/>
      <c r="H447" s="79"/>
      <c r="I447" s="80"/>
      <c r="J447" s="104"/>
      <c r="K447" s="104"/>
      <c r="L447" s="104"/>
      <c r="M447" s="104"/>
    </row>
    <row r="448" spans="1:13" s="81" customFormat="1" x14ac:dyDescent="0.25">
      <c r="A448" s="79"/>
      <c r="B448" s="79"/>
      <c r="C448" s="79"/>
      <c r="D448" s="94"/>
      <c r="E448" s="79"/>
      <c r="F448" s="79"/>
      <c r="G448" s="80"/>
      <c r="H448" s="79"/>
      <c r="I448" s="80"/>
      <c r="J448" s="104"/>
      <c r="K448" s="104"/>
      <c r="L448" s="104"/>
      <c r="M448" s="104"/>
    </row>
    <row r="449" spans="1:13" s="81" customFormat="1" x14ac:dyDescent="0.25">
      <c r="A449" s="79"/>
      <c r="B449" s="79"/>
      <c r="C449" s="79"/>
      <c r="D449" s="94"/>
      <c r="E449" s="79"/>
      <c r="F449" s="79"/>
      <c r="G449" s="80"/>
      <c r="H449" s="79"/>
      <c r="I449" s="80"/>
      <c r="J449" s="104"/>
      <c r="K449" s="104"/>
      <c r="L449" s="104"/>
      <c r="M449" s="104"/>
    </row>
    <row r="450" spans="1:13" s="81" customFormat="1" x14ac:dyDescent="0.25">
      <c r="A450" s="79"/>
      <c r="B450" s="79"/>
      <c r="C450" s="79"/>
      <c r="D450" s="94"/>
      <c r="E450" s="79"/>
      <c r="F450" s="79"/>
      <c r="G450" s="80"/>
      <c r="H450" s="79"/>
      <c r="I450" s="80"/>
      <c r="J450" s="104"/>
      <c r="K450" s="104"/>
      <c r="L450" s="104"/>
      <c r="M450" s="104"/>
    </row>
    <row r="451" spans="1:13" s="81" customFormat="1" x14ac:dyDescent="0.25">
      <c r="A451" s="79"/>
      <c r="B451" s="79"/>
      <c r="C451" s="79"/>
      <c r="D451" s="94"/>
      <c r="E451" s="79"/>
      <c r="F451" s="79"/>
      <c r="G451" s="80"/>
      <c r="H451" s="79"/>
      <c r="I451" s="80"/>
      <c r="J451" s="104"/>
      <c r="K451" s="104"/>
      <c r="L451" s="104"/>
      <c r="M451" s="104"/>
    </row>
    <row r="452" spans="1:13" s="81" customFormat="1" x14ac:dyDescent="0.25">
      <c r="A452" s="79"/>
      <c r="B452" s="79"/>
      <c r="C452" s="79"/>
      <c r="D452" s="94"/>
      <c r="E452" s="79"/>
      <c r="F452" s="79"/>
      <c r="G452" s="80"/>
      <c r="H452" s="79"/>
      <c r="I452" s="80"/>
      <c r="J452" s="104"/>
      <c r="K452" s="104"/>
      <c r="L452" s="104"/>
      <c r="M452" s="104"/>
    </row>
    <row r="453" spans="1:13" s="81" customFormat="1" x14ac:dyDescent="0.25">
      <c r="A453" s="79"/>
      <c r="B453" s="79"/>
      <c r="C453" s="79"/>
      <c r="D453" s="94"/>
      <c r="E453" s="79"/>
      <c r="F453" s="79"/>
      <c r="G453" s="80"/>
      <c r="H453" s="79"/>
      <c r="I453" s="80"/>
      <c r="J453" s="104"/>
      <c r="K453" s="104"/>
      <c r="L453" s="104"/>
      <c r="M453" s="104"/>
    </row>
    <row r="454" spans="1:13" s="81" customFormat="1" x14ac:dyDescent="0.25">
      <c r="A454" s="79"/>
      <c r="B454" s="79"/>
      <c r="C454" s="79"/>
      <c r="D454" s="94"/>
      <c r="E454" s="79"/>
      <c r="F454" s="79"/>
      <c r="G454" s="80"/>
      <c r="H454" s="79"/>
      <c r="I454" s="80"/>
      <c r="J454" s="104"/>
      <c r="K454" s="104"/>
      <c r="L454" s="104"/>
      <c r="M454" s="104"/>
    </row>
    <row r="455" spans="1:13" s="81" customFormat="1" x14ac:dyDescent="0.25">
      <c r="A455" s="79"/>
      <c r="B455" s="79"/>
      <c r="C455" s="79"/>
      <c r="D455" s="94"/>
      <c r="E455" s="79"/>
      <c r="F455" s="79"/>
      <c r="G455" s="80"/>
      <c r="H455" s="79"/>
      <c r="I455" s="80"/>
      <c r="J455" s="104"/>
      <c r="K455" s="104"/>
      <c r="L455" s="104"/>
      <c r="M455" s="104"/>
    </row>
    <row r="456" spans="1:13" s="81" customFormat="1" x14ac:dyDescent="0.25">
      <c r="A456" s="79"/>
      <c r="B456" s="79"/>
      <c r="C456" s="79"/>
      <c r="D456" s="94"/>
      <c r="E456" s="79"/>
      <c r="F456" s="79"/>
      <c r="G456" s="80"/>
      <c r="H456" s="79"/>
      <c r="I456" s="80"/>
      <c r="J456" s="104"/>
      <c r="K456" s="104"/>
      <c r="L456" s="104"/>
      <c r="M456" s="104"/>
    </row>
    <row r="457" spans="1:13" s="81" customFormat="1" x14ac:dyDescent="0.25">
      <c r="A457" s="79"/>
      <c r="B457" s="79"/>
      <c r="C457" s="79"/>
      <c r="D457" s="94"/>
      <c r="E457" s="79"/>
      <c r="F457" s="79"/>
      <c r="G457" s="80"/>
      <c r="H457" s="79"/>
      <c r="I457" s="80"/>
      <c r="J457" s="104"/>
      <c r="K457" s="104"/>
      <c r="L457" s="104"/>
      <c r="M457" s="104"/>
    </row>
    <row r="458" spans="1:13" s="81" customFormat="1" x14ac:dyDescent="0.25">
      <c r="A458" s="79"/>
      <c r="B458" s="79"/>
      <c r="C458" s="79"/>
      <c r="D458" s="94"/>
      <c r="E458" s="79"/>
      <c r="F458" s="79"/>
      <c r="G458" s="80"/>
      <c r="H458" s="79"/>
      <c r="I458" s="80"/>
      <c r="J458" s="104"/>
      <c r="K458" s="104"/>
      <c r="L458" s="104"/>
      <c r="M458" s="104"/>
    </row>
    <row r="459" spans="1:13" s="81" customFormat="1" x14ac:dyDescent="0.25">
      <c r="A459" s="79"/>
      <c r="B459" s="79"/>
      <c r="C459" s="79"/>
      <c r="D459" s="94"/>
      <c r="E459" s="79"/>
      <c r="F459" s="79"/>
      <c r="G459" s="80"/>
      <c r="H459" s="79"/>
      <c r="I459" s="80"/>
      <c r="J459" s="104"/>
      <c r="K459" s="104"/>
      <c r="L459" s="104"/>
      <c r="M459" s="104"/>
    </row>
    <row r="460" spans="1:13" s="81" customFormat="1" x14ac:dyDescent="0.25">
      <c r="A460" s="79"/>
      <c r="B460" s="79"/>
      <c r="C460" s="79"/>
      <c r="D460" s="94"/>
      <c r="E460" s="79"/>
      <c r="F460" s="79"/>
      <c r="G460" s="80"/>
      <c r="H460" s="79"/>
      <c r="I460" s="80"/>
      <c r="J460" s="104"/>
      <c r="K460" s="104"/>
      <c r="L460" s="104"/>
      <c r="M460" s="104"/>
    </row>
    <row r="461" spans="1:13" s="81" customFormat="1" x14ac:dyDescent="0.25">
      <c r="A461" s="79"/>
      <c r="B461" s="79"/>
      <c r="C461" s="79"/>
      <c r="D461" s="94"/>
      <c r="E461" s="79"/>
      <c r="F461" s="79"/>
      <c r="G461" s="80"/>
      <c r="H461" s="79"/>
      <c r="I461" s="80"/>
      <c r="J461" s="104"/>
      <c r="K461" s="104"/>
      <c r="L461" s="104"/>
      <c r="M461" s="104"/>
    </row>
    <row r="462" spans="1:13" s="81" customFormat="1" x14ac:dyDescent="0.25">
      <c r="A462" s="79"/>
      <c r="B462" s="79"/>
      <c r="C462" s="79"/>
      <c r="D462" s="94"/>
      <c r="E462" s="79"/>
      <c r="F462" s="79"/>
      <c r="G462" s="80"/>
      <c r="H462" s="79"/>
      <c r="I462" s="80"/>
      <c r="J462" s="104"/>
      <c r="K462" s="104"/>
      <c r="L462" s="104"/>
      <c r="M462" s="104"/>
    </row>
    <row r="463" spans="1:13" s="81" customFormat="1" x14ac:dyDescent="0.25">
      <c r="A463" s="79"/>
      <c r="B463" s="79"/>
      <c r="C463" s="79"/>
      <c r="D463" s="94"/>
      <c r="E463" s="79"/>
      <c r="F463" s="79"/>
      <c r="G463" s="80"/>
      <c r="H463" s="79"/>
      <c r="I463" s="80"/>
      <c r="J463" s="104"/>
      <c r="K463" s="104"/>
      <c r="L463" s="104"/>
      <c r="M463" s="104"/>
    </row>
    <row r="464" spans="1:13" s="81" customFormat="1" x14ac:dyDescent="0.25">
      <c r="A464" s="79"/>
      <c r="B464" s="79"/>
      <c r="C464" s="79"/>
      <c r="D464" s="94"/>
      <c r="E464" s="79"/>
      <c r="F464" s="79"/>
      <c r="G464" s="80"/>
      <c r="H464" s="79"/>
      <c r="I464" s="80"/>
      <c r="J464" s="104"/>
      <c r="K464" s="104"/>
      <c r="L464" s="104"/>
      <c r="M464" s="104"/>
    </row>
    <row r="465" spans="1:13" s="81" customFormat="1" x14ac:dyDescent="0.25">
      <c r="A465" s="79"/>
      <c r="B465" s="79"/>
      <c r="C465" s="79"/>
      <c r="D465" s="94"/>
      <c r="E465" s="79"/>
      <c r="F465" s="79"/>
      <c r="G465" s="80"/>
      <c r="H465" s="79"/>
      <c r="I465" s="80"/>
      <c r="J465" s="104"/>
      <c r="K465" s="104"/>
      <c r="L465" s="104"/>
      <c r="M465" s="104"/>
    </row>
    <row r="466" spans="1:13" s="81" customFormat="1" x14ac:dyDescent="0.25">
      <c r="A466" s="79"/>
      <c r="B466" s="79"/>
      <c r="C466" s="79"/>
      <c r="D466" s="94"/>
      <c r="E466" s="79"/>
      <c r="F466" s="79"/>
      <c r="G466" s="80"/>
      <c r="H466" s="79"/>
      <c r="I466" s="80"/>
      <c r="J466" s="104"/>
      <c r="K466" s="104"/>
      <c r="L466" s="104"/>
      <c r="M466" s="104"/>
    </row>
    <row r="467" spans="1:13" s="81" customFormat="1" x14ac:dyDescent="0.25">
      <c r="A467" s="79"/>
      <c r="B467" s="79"/>
      <c r="C467" s="79"/>
      <c r="D467" s="94"/>
      <c r="E467" s="79"/>
      <c r="F467" s="79"/>
      <c r="G467" s="80"/>
      <c r="H467" s="79"/>
      <c r="I467" s="80"/>
      <c r="J467" s="104"/>
      <c r="K467" s="104"/>
      <c r="L467" s="104"/>
      <c r="M467" s="104"/>
    </row>
    <row r="468" spans="1:13" s="81" customFormat="1" x14ac:dyDescent="0.25">
      <c r="A468" s="79"/>
      <c r="B468" s="79"/>
      <c r="C468" s="79"/>
      <c r="D468" s="94"/>
      <c r="E468" s="79"/>
      <c r="F468" s="79"/>
      <c r="G468" s="80"/>
      <c r="H468" s="79"/>
      <c r="I468" s="80"/>
      <c r="J468" s="104"/>
      <c r="K468" s="104"/>
      <c r="L468" s="104"/>
      <c r="M468" s="104"/>
    </row>
    <row r="469" spans="1:13" s="81" customFormat="1" x14ac:dyDescent="0.25">
      <c r="A469" s="79"/>
      <c r="B469" s="79"/>
      <c r="C469" s="79"/>
      <c r="D469" s="94"/>
      <c r="E469" s="79"/>
      <c r="F469" s="79"/>
      <c r="G469" s="80"/>
      <c r="H469" s="79"/>
      <c r="I469" s="80"/>
      <c r="J469" s="104"/>
      <c r="K469" s="104"/>
      <c r="L469" s="104"/>
      <c r="M469" s="104"/>
    </row>
    <row r="470" spans="1:13" s="81" customFormat="1" x14ac:dyDescent="0.25">
      <c r="A470" s="79"/>
      <c r="B470" s="79"/>
      <c r="C470" s="79"/>
      <c r="D470" s="94"/>
      <c r="E470" s="79"/>
      <c r="F470" s="79"/>
      <c r="G470" s="80"/>
      <c r="H470" s="79"/>
      <c r="I470" s="80"/>
      <c r="J470" s="104"/>
      <c r="K470" s="104"/>
      <c r="L470" s="104"/>
      <c r="M470" s="104"/>
    </row>
    <row r="471" spans="1:13" s="81" customFormat="1" x14ac:dyDescent="0.25">
      <c r="A471" s="79"/>
      <c r="B471" s="79"/>
      <c r="C471" s="79"/>
      <c r="D471" s="94"/>
      <c r="E471" s="79"/>
      <c r="F471" s="79"/>
      <c r="G471" s="80"/>
      <c r="H471" s="79"/>
      <c r="I471" s="80"/>
      <c r="J471" s="104"/>
      <c r="K471" s="104"/>
      <c r="L471" s="104"/>
      <c r="M471" s="104"/>
    </row>
    <row r="472" spans="1:13" s="81" customFormat="1" x14ac:dyDescent="0.25">
      <c r="A472" s="79"/>
      <c r="B472" s="79"/>
      <c r="C472" s="79"/>
      <c r="D472" s="94"/>
      <c r="E472" s="79"/>
      <c r="F472" s="79"/>
      <c r="G472" s="80"/>
      <c r="H472" s="79"/>
      <c r="I472" s="80"/>
      <c r="J472" s="104"/>
      <c r="K472" s="104"/>
      <c r="L472" s="104"/>
      <c r="M472" s="104"/>
    </row>
    <row r="473" spans="1:13" s="81" customFormat="1" x14ac:dyDescent="0.25">
      <c r="A473" s="79"/>
      <c r="B473" s="79"/>
      <c r="C473" s="79"/>
      <c r="D473" s="94"/>
      <c r="E473" s="79"/>
      <c r="F473" s="79"/>
      <c r="G473" s="80"/>
      <c r="H473" s="79"/>
      <c r="I473" s="80"/>
      <c r="J473" s="104"/>
      <c r="K473" s="104"/>
      <c r="L473" s="104"/>
      <c r="M473" s="104"/>
    </row>
    <row r="474" spans="1:13" s="81" customFormat="1" x14ac:dyDescent="0.25">
      <c r="A474" s="79"/>
      <c r="B474" s="79"/>
      <c r="C474" s="79"/>
      <c r="D474" s="94"/>
      <c r="E474" s="79"/>
      <c r="F474" s="79"/>
      <c r="G474" s="80"/>
      <c r="H474" s="79"/>
      <c r="I474" s="80"/>
      <c r="J474" s="104"/>
      <c r="K474" s="104"/>
      <c r="L474" s="104"/>
      <c r="M474" s="104"/>
    </row>
    <row r="475" spans="1:13" s="81" customFormat="1" x14ac:dyDescent="0.25">
      <c r="A475" s="79"/>
      <c r="B475" s="79"/>
      <c r="C475" s="79"/>
      <c r="D475" s="94"/>
      <c r="E475" s="79"/>
      <c r="F475" s="79"/>
      <c r="G475" s="80"/>
      <c r="H475" s="79"/>
      <c r="I475" s="80"/>
      <c r="J475" s="104"/>
      <c r="K475" s="104"/>
      <c r="L475" s="104"/>
      <c r="M475" s="104"/>
    </row>
    <row r="476" spans="1:13" s="81" customFormat="1" x14ac:dyDescent="0.25">
      <c r="A476" s="79"/>
      <c r="B476" s="79"/>
      <c r="C476" s="79"/>
      <c r="D476" s="94"/>
      <c r="E476" s="79"/>
      <c r="F476" s="79"/>
      <c r="G476" s="80"/>
      <c r="H476" s="79"/>
      <c r="I476" s="80"/>
      <c r="J476" s="104"/>
      <c r="K476" s="104"/>
      <c r="L476" s="104"/>
      <c r="M476" s="104"/>
    </row>
    <row r="477" spans="1:13" s="81" customFormat="1" x14ac:dyDescent="0.25">
      <c r="A477" s="79"/>
      <c r="B477" s="79"/>
      <c r="C477" s="79"/>
      <c r="D477" s="94"/>
      <c r="E477" s="79"/>
      <c r="F477" s="79"/>
      <c r="G477" s="80"/>
      <c r="H477" s="79"/>
      <c r="I477" s="80"/>
      <c r="J477" s="104"/>
      <c r="K477" s="104"/>
      <c r="L477" s="104"/>
      <c r="M477" s="104"/>
    </row>
    <row r="478" spans="1:13" s="81" customFormat="1" x14ac:dyDescent="0.25">
      <c r="A478" s="79"/>
      <c r="B478" s="79"/>
      <c r="C478" s="79"/>
      <c r="D478" s="94"/>
      <c r="E478" s="79"/>
      <c r="F478" s="79"/>
      <c r="G478" s="80"/>
      <c r="H478" s="79"/>
      <c r="I478" s="80"/>
      <c r="J478" s="104"/>
      <c r="K478" s="104"/>
      <c r="L478" s="104"/>
      <c r="M478" s="104"/>
    </row>
    <row r="479" spans="1:13" s="81" customFormat="1" x14ac:dyDescent="0.25">
      <c r="A479" s="79"/>
      <c r="B479" s="79"/>
      <c r="C479" s="79"/>
      <c r="D479" s="94"/>
      <c r="E479" s="79"/>
      <c r="F479" s="79"/>
      <c r="G479" s="80"/>
      <c r="H479" s="79"/>
      <c r="I479" s="80"/>
      <c r="J479" s="104"/>
      <c r="K479" s="104"/>
      <c r="L479" s="104"/>
      <c r="M479" s="104"/>
    </row>
    <row r="480" spans="1:13" s="81" customFormat="1" x14ac:dyDescent="0.25">
      <c r="A480" s="79"/>
      <c r="B480" s="79"/>
      <c r="C480" s="79"/>
      <c r="D480" s="94"/>
      <c r="E480" s="79"/>
      <c r="F480" s="79"/>
      <c r="G480" s="80"/>
      <c r="H480" s="79"/>
      <c r="I480" s="80"/>
      <c r="J480" s="104"/>
      <c r="K480" s="104"/>
      <c r="L480" s="104"/>
      <c r="M480" s="104"/>
    </row>
    <row r="481" spans="1:13" s="81" customFormat="1" x14ac:dyDescent="0.25">
      <c r="A481" s="79"/>
      <c r="B481" s="79"/>
      <c r="C481" s="79"/>
      <c r="D481" s="94"/>
      <c r="E481" s="79"/>
      <c r="F481" s="79"/>
      <c r="G481" s="80"/>
      <c r="H481" s="79"/>
      <c r="I481" s="80"/>
      <c r="J481" s="104"/>
      <c r="K481" s="104"/>
      <c r="L481" s="104"/>
      <c r="M481" s="104"/>
    </row>
    <row r="482" spans="1:13" s="81" customFormat="1" x14ac:dyDescent="0.25">
      <c r="A482" s="79"/>
      <c r="B482" s="79"/>
      <c r="C482" s="79"/>
      <c r="D482" s="94"/>
      <c r="E482" s="79"/>
      <c r="F482" s="79"/>
      <c r="G482" s="80"/>
      <c r="H482" s="79"/>
      <c r="I482" s="80"/>
      <c r="J482" s="104"/>
      <c r="K482" s="104"/>
      <c r="L482" s="104"/>
      <c r="M482" s="104"/>
    </row>
    <row r="483" spans="1:13" s="81" customFormat="1" x14ac:dyDescent="0.25">
      <c r="A483" s="79"/>
      <c r="B483" s="79"/>
      <c r="C483" s="79"/>
      <c r="D483" s="94"/>
      <c r="E483" s="79"/>
      <c r="F483" s="79"/>
      <c r="G483" s="80"/>
      <c r="H483" s="79"/>
      <c r="I483" s="80"/>
      <c r="J483" s="104"/>
      <c r="K483" s="104"/>
      <c r="L483" s="104"/>
      <c r="M483" s="104"/>
    </row>
    <row r="484" spans="1:13" s="81" customFormat="1" x14ac:dyDescent="0.25">
      <c r="A484" s="79"/>
      <c r="B484" s="79"/>
      <c r="C484" s="79"/>
      <c r="D484" s="94"/>
      <c r="E484" s="79"/>
      <c r="F484" s="79"/>
      <c r="G484" s="80"/>
      <c r="H484" s="79"/>
      <c r="I484" s="80"/>
      <c r="J484" s="104"/>
      <c r="K484" s="104"/>
      <c r="L484" s="104"/>
      <c r="M484" s="104"/>
    </row>
    <row r="485" spans="1:13" s="81" customFormat="1" x14ac:dyDescent="0.25">
      <c r="A485" s="79"/>
      <c r="B485" s="79"/>
      <c r="C485" s="79"/>
      <c r="D485" s="94"/>
      <c r="E485" s="79"/>
      <c r="F485" s="79"/>
      <c r="G485" s="80"/>
      <c r="H485" s="79"/>
      <c r="I485" s="80"/>
      <c r="J485" s="104"/>
      <c r="K485" s="104"/>
      <c r="L485" s="104"/>
      <c r="M485" s="104"/>
    </row>
    <row r="486" spans="1:13" s="81" customFormat="1" x14ac:dyDescent="0.25">
      <c r="A486" s="79"/>
      <c r="B486" s="79"/>
      <c r="C486" s="79"/>
      <c r="D486" s="94"/>
      <c r="E486" s="79"/>
      <c r="F486" s="79"/>
      <c r="G486" s="80"/>
      <c r="H486" s="79"/>
      <c r="I486" s="80"/>
      <c r="J486" s="104"/>
      <c r="K486" s="104"/>
      <c r="L486" s="104"/>
      <c r="M486" s="104"/>
    </row>
    <row r="487" spans="1:13" s="81" customFormat="1" x14ac:dyDescent="0.25">
      <c r="A487" s="79"/>
      <c r="B487" s="79"/>
      <c r="C487" s="79"/>
      <c r="D487" s="94"/>
      <c r="E487" s="79"/>
      <c r="F487" s="79"/>
      <c r="G487" s="80"/>
      <c r="H487" s="79"/>
      <c r="I487" s="80"/>
      <c r="J487" s="104"/>
      <c r="K487" s="104"/>
      <c r="L487" s="104"/>
      <c r="M487" s="104"/>
    </row>
    <row r="488" spans="1:13" s="81" customFormat="1" x14ac:dyDescent="0.25">
      <c r="A488" s="79"/>
      <c r="B488" s="79"/>
      <c r="C488" s="79"/>
      <c r="D488" s="94"/>
      <c r="E488" s="79"/>
      <c r="F488" s="79"/>
      <c r="G488" s="80"/>
      <c r="H488" s="79"/>
      <c r="I488" s="80"/>
      <c r="J488" s="104"/>
      <c r="K488" s="104"/>
      <c r="L488" s="104"/>
      <c r="M488" s="104"/>
    </row>
    <row r="489" spans="1:13" s="81" customFormat="1" x14ac:dyDescent="0.25">
      <c r="A489" s="79"/>
      <c r="B489" s="79"/>
      <c r="C489" s="79"/>
      <c r="D489" s="94"/>
      <c r="E489" s="79"/>
      <c r="F489" s="79"/>
      <c r="G489" s="80"/>
      <c r="H489" s="79"/>
      <c r="I489" s="80"/>
      <c r="J489" s="104"/>
      <c r="K489" s="104"/>
      <c r="L489" s="104"/>
      <c r="M489" s="104"/>
    </row>
    <row r="490" spans="1:13" s="81" customFormat="1" x14ac:dyDescent="0.25">
      <c r="A490" s="79"/>
      <c r="B490" s="79"/>
      <c r="C490" s="79"/>
      <c r="D490" s="94"/>
      <c r="E490" s="79"/>
      <c r="F490" s="79"/>
      <c r="G490" s="80"/>
      <c r="H490" s="79"/>
      <c r="I490" s="80"/>
      <c r="J490" s="104"/>
      <c r="K490" s="104"/>
      <c r="L490" s="104"/>
      <c r="M490" s="104"/>
    </row>
    <row r="491" spans="1:13" s="81" customFormat="1" x14ac:dyDescent="0.25">
      <c r="A491" s="79"/>
      <c r="B491" s="79"/>
      <c r="C491" s="79"/>
      <c r="D491" s="94"/>
      <c r="E491" s="79"/>
      <c r="F491" s="79"/>
      <c r="G491" s="80"/>
      <c r="H491" s="79"/>
      <c r="I491" s="80"/>
      <c r="J491" s="104"/>
      <c r="K491" s="104"/>
      <c r="L491" s="104"/>
      <c r="M491" s="104"/>
    </row>
    <row r="492" spans="1:13" s="81" customFormat="1" x14ac:dyDescent="0.25">
      <c r="A492" s="79"/>
      <c r="B492" s="79"/>
      <c r="C492" s="79"/>
      <c r="D492" s="94"/>
      <c r="E492" s="79"/>
      <c r="F492" s="79"/>
      <c r="G492" s="80"/>
      <c r="H492" s="79"/>
      <c r="I492" s="80"/>
      <c r="J492" s="104"/>
      <c r="K492" s="104"/>
      <c r="L492" s="104"/>
      <c r="M492" s="104"/>
    </row>
    <row r="493" spans="1:13" s="81" customFormat="1" x14ac:dyDescent="0.25">
      <c r="A493" s="79"/>
      <c r="B493" s="79"/>
      <c r="C493" s="79"/>
      <c r="D493" s="94"/>
      <c r="E493" s="79"/>
      <c r="F493" s="79"/>
      <c r="G493" s="80"/>
      <c r="H493" s="79"/>
      <c r="I493" s="80"/>
      <c r="J493" s="104"/>
      <c r="K493" s="104"/>
      <c r="L493" s="104"/>
      <c r="M493" s="104"/>
    </row>
    <row r="494" spans="1:13" s="81" customFormat="1" x14ac:dyDescent="0.25">
      <c r="A494" s="79"/>
      <c r="B494" s="79"/>
      <c r="C494" s="79"/>
      <c r="D494" s="94"/>
      <c r="E494" s="79"/>
      <c r="F494" s="79"/>
      <c r="G494" s="80"/>
      <c r="H494" s="79"/>
      <c r="I494" s="80"/>
      <c r="J494" s="104"/>
      <c r="K494" s="104"/>
      <c r="L494" s="104"/>
      <c r="M494" s="104"/>
    </row>
    <row r="495" spans="1:13" s="81" customFormat="1" x14ac:dyDescent="0.25">
      <c r="A495" s="79"/>
      <c r="B495" s="79"/>
      <c r="C495" s="79"/>
      <c r="D495" s="94"/>
      <c r="E495" s="79"/>
      <c r="F495" s="79"/>
      <c r="G495" s="80"/>
      <c r="H495" s="79"/>
      <c r="I495" s="80"/>
      <c r="J495" s="104"/>
      <c r="K495" s="104"/>
      <c r="L495" s="104"/>
      <c r="M495" s="104"/>
    </row>
    <row r="496" spans="1:13" s="81" customFormat="1" x14ac:dyDescent="0.25">
      <c r="A496" s="79"/>
      <c r="B496" s="79"/>
      <c r="C496" s="79"/>
      <c r="D496" s="94"/>
      <c r="E496" s="79"/>
      <c r="F496" s="79"/>
      <c r="G496" s="80"/>
      <c r="H496" s="79"/>
      <c r="I496" s="80"/>
      <c r="J496" s="104"/>
      <c r="K496" s="104"/>
      <c r="L496" s="104"/>
      <c r="M496" s="104"/>
    </row>
    <row r="497" spans="1:13" s="81" customFormat="1" x14ac:dyDescent="0.25">
      <c r="A497" s="79"/>
      <c r="B497" s="79"/>
      <c r="C497" s="79"/>
      <c r="D497" s="94"/>
      <c r="E497" s="79"/>
      <c r="F497" s="79"/>
      <c r="G497" s="80"/>
      <c r="H497" s="79"/>
      <c r="I497" s="80"/>
      <c r="J497" s="104"/>
      <c r="K497" s="104"/>
      <c r="L497" s="104"/>
      <c r="M497" s="104"/>
    </row>
    <row r="498" spans="1:13" s="81" customFormat="1" x14ac:dyDescent="0.25">
      <c r="A498" s="79"/>
      <c r="B498" s="79"/>
      <c r="C498" s="79"/>
      <c r="D498" s="94"/>
      <c r="E498" s="79"/>
      <c r="F498" s="79"/>
      <c r="G498" s="80"/>
      <c r="H498" s="79"/>
      <c r="I498" s="80"/>
      <c r="J498" s="104"/>
      <c r="K498" s="104"/>
      <c r="L498" s="104"/>
      <c r="M498" s="104"/>
    </row>
    <row r="499" spans="1:13" s="81" customFormat="1" x14ac:dyDescent="0.25">
      <c r="A499" s="79"/>
      <c r="B499" s="79"/>
      <c r="C499" s="79"/>
      <c r="D499" s="94"/>
      <c r="E499" s="79"/>
      <c r="F499" s="79"/>
      <c r="G499" s="80"/>
      <c r="H499" s="79"/>
      <c r="I499" s="80"/>
      <c r="J499" s="104"/>
      <c r="K499" s="104"/>
      <c r="L499" s="104"/>
      <c r="M499" s="104"/>
    </row>
    <row r="500" spans="1:13" s="81" customFormat="1" x14ac:dyDescent="0.25">
      <c r="A500" s="79"/>
      <c r="B500" s="79"/>
      <c r="C500" s="79"/>
      <c r="D500" s="94"/>
      <c r="E500" s="79"/>
      <c r="F500" s="79"/>
      <c r="G500" s="80"/>
      <c r="H500" s="79"/>
      <c r="I500" s="80"/>
      <c r="J500" s="104"/>
      <c r="K500" s="104"/>
      <c r="L500" s="104"/>
      <c r="M500" s="104"/>
    </row>
    <row r="501" spans="1:13" s="81" customFormat="1" x14ac:dyDescent="0.25">
      <c r="A501" s="79"/>
      <c r="B501" s="79"/>
      <c r="C501" s="79"/>
      <c r="D501" s="94"/>
      <c r="E501" s="79"/>
      <c r="F501" s="79"/>
      <c r="G501" s="80"/>
      <c r="H501" s="79"/>
      <c r="I501" s="80"/>
      <c r="J501" s="104"/>
      <c r="K501" s="104"/>
      <c r="L501" s="104"/>
      <c r="M501" s="104"/>
    </row>
    <row r="502" spans="1:13" s="81" customFormat="1" x14ac:dyDescent="0.25">
      <c r="A502" s="79"/>
      <c r="B502" s="79"/>
      <c r="C502" s="79"/>
      <c r="D502" s="94"/>
      <c r="E502" s="79"/>
      <c r="F502" s="79"/>
      <c r="G502" s="80"/>
      <c r="H502" s="79"/>
      <c r="I502" s="80"/>
      <c r="J502" s="104"/>
      <c r="K502" s="104"/>
      <c r="L502" s="104"/>
      <c r="M502" s="104"/>
    </row>
    <row r="503" spans="1:13" s="81" customFormat="1" x14ac:dyDescent="0.25">
      <c r="A503" s="79"/>
      <c r="B503" s="79"/>
      <c r="C503" s="79"/>
      <c r="D503" s="94"/>
      <c r="E503" s="79"/>
      <c r="F503" s="79"/>
      <c r="G503" s="80"/>
      <c r="H503" s="79"/>
      <c r="I503" s="80"/>
      <c r="J503" s="104"/>
      <c r="K503" s="104"/>
      <c r="L503" s="104"/>
      <c r="M503" s="104"/>
    </row>
    <row r="504" spans="1:13" s="81" customFormat="1" x14ac:dyDescent="0.25">
      <c r="A504" s="79"/>
      <c r="B504" s="79"/>
      <c r="C504" s="79"/>
      <c r="D504" s="94"/>
      <c r="E504" s="79"/>
      <c r="F504" s="79"/>
      <c r="G504" s="80"/>
      <c r="H504" s="79"/>
      <c r="I504" s="80"/>
      <c r="J504" s="104"/>
      <c r="K504" s="104"/>
      <c r="L504" s="104"/>
      <c r="M504" s="104"/>
    </row>
    <row r="505" spans="1:13" s="81" customFormat="1" x14ac:dyDescent="0.25">
      <c r="A505" s="79"/>
      <c r="B505" s="79"/>
      <c r="C505" s="79"/>
      <c r="D505" s="94"/>
      <c r="E505" s="79"/>
      <c r="F505" s="79"/>
      <c r="G505" s="80"/>
      <c r="H505" s="79"/>
      <c r="I505" s="80"/>
      <c r="J505" s="104"/>
      <c r="K505" s="104"/>
      <c r="L505" s="104"/>
      <c r="M505" s="104"/>
    </row>
    <row r="506" spans="1:13" s="81" customFormat="1" x14ac:dyDescent="0.25">
      <c r="A506" s="79"/>
      <c r="B506" s="79"/>
      <c r="C506" s="79"/>
      <c r="D506" s="94"/>
      <c r="E506" s="79"/>
      <c r="F506" s="79"/>
      <c r="G506" s="80"/>
      <c r="H506" s="79"/>
      <c r="I506" s="80"/>
      <c r="J506" s="104"/>
      <c r="K506" s="104"/>
      <c r="L506" s="104"/>
      <c r="M506" s="104"/>
    </row>
    <row r="507" spans="1:13" s="81" customFormat="1" x14ac:dyDescent="0.25">
      <c r="A507" s="79"/>
      <c r="B507" s="79"/>
      <c r="C507" s="79"/>
      <c r="D507" s="94"/>
      <c r="E507" s="79"/>
      <c r="F507" s="79"/>
      <c r="G507" s="80"/>
      <c r="H507" s="79"/>
      <c r="I507" s="80"/>
      <c r="J507" s="104"/>
      <c r="K507" s="104"/>
      <c r="L507" s="104"/>
      <c r="M507" s="104"/>
    </row>
    <row r="508" spans="1:13" s="81" customFormat="1" x14ac:dyDescent="0.25">
      <c r="A508" s="79"/>
      <c r="B508" s="79"/>
      <c r="C508" s="79"/>
      <c r="D508" s="94"/>
      <c r="E508" s="79"/>
      <c r="F508" s="79"/>
      <c r="G508" s="80"/>
      <c r="H508" s="79"/>
      <c r="I508" s="80"/>
      <c r="J508" s="104"/>
      <c r="K508" s="104"/>
      <c r="L508" s="104"/>
      <c r="M508" s="104"/>
    </row>
    <row r="509" spans="1:13" s="81" customFormat="1" x14ac:dyDescent="0.25">
      <c r="A509" s="79"/>
      <c r="B509" s="79"/>
      <c r="C509" s="79"/>
      <c r="D509" s="94"/>
      <c r="E509" s="79"/>
      <c r="F509" s="79"/>
      <c r="G509" s="80"/>
      <c r="H509" s="79"/>
      <c r="I509" s="80"/>
      <c r="J509" s="104"/>
      <c r="K509" s="104"/>
      <c r="L509" s="104"/>
      <c r="M509" s="104"/>
    </row>
    <row r="510" spans="1:13" s="81" customFormat="1" x14ac:dyDescent="0.25">
      <c r="A510" s="79"/>
      <c r="B510" s="79"/>
      <c r="C510" s="79"/>
      <c r="D510" s="94"/>
      <c r="E510" s="79"/>
      <c r="F510" s="79"/>
      <c r="G510" s="80"/>
      <c r="H510" s="79"/>
      <c r="I510" s="80"/>
      <c r="J510" s="104"/>
      <c r="K510" s="104"/>
      <c r="L510" s="104"/>
      <c r="M510" s="104"/>
    </row>
    <row r="511" spans="1:13" s="81" customFormat="1" x14ac:dyDescent="0.25">
      <c r="A511" s="79"/>
      <c r="B511" s="79"/>
      <c r="C511" s="79"/>
      <c r="D511" s="94"/>
      <c r="E511" s="79"/>
      <c r="F511" s="79"/>
      <c r="G511" s="80"/>
      <c r="H511" s="79"/>
      <c r="I511" s="80"/>
      <c r="J511" s="104"/>
      <c r="K511" s="104"/>
      <c r="L511" s="104"/>
      <c r="M511" s="104"/>
    </row>
    <row r="512" spans="1:13" s="81" customFormat="1" x14ac:dyDescent="0.25">
      <c r="A512" s="79"/>
      <c r="B512" s="79"/>
      <c r="C512" s="79"/>
      <c r="D512" s="94"/>
      <c r="E512" s="79"/>
      <c r="F512" s="79"/>
      <c r="G512" s="80"/>
      <c r="H512" s="79"/>
      <c r="I512" s="80"/>
      <c r="J512" s="104"/>
      <c r="K512" s="104"/>
      <c r="L512" s="104"/>
      <c r="M512" s="104"/>
    </row>
    <row r="513" spans="1:13" s="81" customFormat="1" x14ac:dyDescent="0.25">
      <c r="A513" s="79"/>
      <c r="B513" s="79"/>
      <c r="C513" s="79"/>
      <c r="D513" s="94"/>
      <c r="E513" s="79"/>
      <c r="F513" s="79"/>
      <c r="G513" s="80"/>
      <c r="H513" s="79"/>
      <c r="I513" s="80"/>
      <c r="J513" s="104"/>
      <c r="K513" s="104"/>
      <c r="L513" s="104"/>
      <c r="M513" s="104"/>
    </row>
    <row r="514" spans="1:13" s="81" customFormat="1" x14ac:dyDescent="0.25">
      <c r="A514" s="79"/>
      <c r="B514" s="79"/>
      <c r="C514" s="79"/>
      <c r="D514" s="94"/>
      <c r="E514" s="79"/>
      <c r="F514" s="79"/>
      <c r="G514" s="80"/>
      <c r="H514" s="79"/>
      <c r="I514" s="80"/>
      <c r="J514" s="104"/>
      <c r="K514" s="104"/>
      <c r="L514" s="104"/>
      <c r="M514" s="104"/>
    </row>
    <row r="515" spans="1:13" s="81" customFormat="1" x14ac:dyDescent="0.25">
      <c r="A515" s="79"/>
      <c r="B515" s="79"/>
      <c r="C515" s="79"/>
      <c r="D515" s="94"/>
      <c r="E515" s="79"/>
      <c r="F515" s="79"/>
      <c r="G515" s="80"/>
      <c r="H515" s="79"/>
      <c r="I515" s="80"/>
      <c r="J515" s="104"/>
      <c r="K515" s="104"/>
      <c r="L515" s="104"/>
      <c r="M515" s="104"/>
    </row>
    <row r="516" spans="1:13" s="81" customFormat="1" x14ac:dyDescent="0.25">
      <c r="A516" s="79"/>
      <c r="B516" s="79"/>
      <c r="C516" s="79"/>
      <c r="D516" s="94"/>
      <c r="E516" s="79"/>
      <c r="F516" s="79"/>
      <c r="G516" s="80"/>
      <c r="H516" s="79"/>
      <c r="I516" s="80"/>
      <c r="J516" s="104"/>
      <c r="K516" s="104"/>
      <c r="L516" s="104"/>
      <c r="M516" s="104"/>
    </row>
    <row r="517" spans="1:13" s="81" customFormat="1" x14ac:dyDescent="0.25">
      <c r="A517" s="79"/>
      <c r="B517" s="79"/>
      <c r="C517" s="79"/>
      <c r="D517" s="94"/>
      <c r="E517" s="79"/>
      <c r="F517" s="79"/>
      <c r="G517" s="80"/>
      <c r="H517" s="79"/>
      <c r="I517" s="80"/>
      <c r="J517" s="104"/>
      <c r="K517" s="104"/>
      <c r="L517" s="104"/>
      <c r="M517" s="104"/>
    </row>
    <row r="518" spans="1:13" s="81" customFormat="1" x14ac:dyDescent="0.25">
      <c r="A518" s="79"/>
      <c r="B518" s="79"/>
      <c r="C518" s="79"/>
      <c r="D518" s="94"/>
      <c r="E518" s="79"/>
      <c r="F518" s="79"/>
      <c r="G518" s="80"/>
      <c r="H518" s="79"/>
      <c r="I518" s="80"/>
      <c r="J518" s="104"/>
      <c r="K518" s="104"/>
      <c r="L518" s="104"/>
      <c r="M518" s="104"/>
    </row>
    <row r="519" spans="1:13" s="81" customFormat="1" x14ac:dyDescent="0.25">
      <c r="A519" s="79"/>
      <c r="B519" s="79"/>
      <c r="C519" s="79"/>
      <c r="D519" s="94"/>
      <c r="E519" s="79"/>
      <c r="F519" s="79"/>
      <c r="G519" s="80"/>
      <c r="H519" s="79"/>
      <c r="I519" s="80"/>
      <c r="J519" s="104"/>
      <c r="K519" s="104"/>
      <c r="L519" s="104"/>
      <c r="M519" s="104"/>
    </row>
    <row r="520" spans="1:13" s="81" customFormat="1" x14ac:dyDescent="0.25">
      <c r="A520" s="79"/>
      <c r="B520" s="79"/>
      <c r="C520" s="79"/>
      <c r="D520" s="94"/>
      <c r="E520" s="79"/>
      <c r="F520" s="79"/>
      <c r="G520" s="80"/>
      <c r="H520" s="79"/>
      <c r="I520" s="80"/>
      <c r="J520" s="104"/>
      <c r="K520" s="104"/>
      <c r="L520" s="104"/>
      <c r="M520" s="104"/>
    </row>
    <row r="521" spans="1:13" s="81" customFormat="1" x14ac:dyDescent="0.25">
      <c r="A521" s="79"/>
      <c r="B521" s="79"/>
      <c r="C521" s="79"/>
      <c r="D521" s="94"/>
      <c r="E521" s="79"/>
      <c r="F521" s="79"/>
      <c r="G521" s="80"/>
      <c r="H521" s="79"/>
      <c r="I521" s="80"/>
      <c r="J521" s="104"/>
      <c r="K521" s="104"/>
      <c r="L521" s="104"/>
      <c r="M521" s="104"/>
    </row>
    <row r="522" spans="1:13" s="81" customFormat="1" x14ac:dyDescent="0.25">
      <c r="A522" s="79"/>
      <c r="B522" s="79"/>
      <c r="C522" s="79"/>
      <c r="D522" s="94"/>
      <c r="E522" s="79"/>
      <c r="F522" s="79"/>
      <c r="G522" s="80"/>
      <c r="H522" s="79"/>
      <c r="I522" s="80"/>
      <c r="J522" s="104"/>
      <c r="K522" s="104"/>
      <c r="L522" s="104"/>
      <c r="M522" s="104"/>
    </row>
    <row r="523" spans="1:13" s="81" customFormat="1" x14ac:dyDescent="0.25">
      <c r="A523" s="79"/>
      <c r="B523" s="79"/>
      <c r="C523" s="79"/>
      <c r="D523" s="94"/>
      <c r="E523" s="79"/>
      <c r="F523" s="79"/>
      <c r="G523" s="80"/>
      <c r="H523" s="79"/>
      <c r="I523" s="80"/>
      <c r="J523" s="104"/>
      <c r="K523" s="104"/>
      <c r="L523" s="104"/>
      <c r="M523" s="104"/>
    </row>
    <row r="524" spans="1:13" s="81" customFormat="1" x14ac:dyDescent="0.25">
      <c r="A524" s="79"/>
      <c r="B524" s="79"/>
      <c r="C524" s="79"/>
      <c r="D524" s="94"/>
      <c r="E524" s="79"/>
      <c r="F524" s="79"/>
      <c r="G524" s="80"/>
      <c r="H524" s="79"/>
      <c r="I524" s="80"/>
      <c r="J524" s="104"/>
      <c r="K524" s="104"/>
      <c r="L524" s="104"/>
      <c r="M524" s="104"/>
    </row>
    <row r="525" spans="1:13" s="81" customFormat="1" x14ac:dyDescent="0.25">
      <c r="A525" s="79"/>
      <c r="B525" s="79"/>
      <c r="C525" s="79"/>
      <c r="D525" s="94"/>
      <c r="E525" s="79"/>
      <c r="F525" s="79"/>
      <c r="G525" s="80"/>
      <c r="H525" s="79"/>
      <c r="I525" s="80"/>
      <c r="J525" s="104"/>
      <c r="K525" s="104"/>
      <c r="L525" s="104"/>
      <c r="M525" s="104"/>
    </row>
    <row r="526" spans="1:13" s="81" customFormat="1" x14ac:dyDescent="0.25">
      <c r="A526" s="79"/>
      <c r="B526" s="79"/>
      <c r="C526" s="79"/>
      <c r="D526" s="94"/>
      <c r="E526" s="79"/>
      <c r="F526" s="79"/>
      <c r="G526" s="80"/>
      <c r="H526" s="79"/>
      <c r="I526" s="80"/>
      <c r="J526" s="104"/>
      <c r="K526" s="104"/>
      <c r="L526" s="104"/>
      <c r="M526" s="104"/>
    </row>
    <row r="527" spans="1:13" s="81" customFormat="1" x14ac:dyDescent="0.25">
      <c r="A527" s="79"/>
      <c r="B527" s="79"/>
      <c r="C527" s="79"/>
      <c r="D527" s="94"/>
      <c r="E527" s="79"/>
      <c r="F527" s="79"/>
      <c r="G527" s="80"/>
      <c r="H527" s="79"/>
      <c r="I527" s="80"/>
      <c r="J527" s="104"/>
      <c r="K527" s="104"/>
      <c r="L527" s="104"/>
      <c r="M527" s="104"/>
    </row>
    <row r="528" spans="1:13" s="81" customFormat="1" x14ac:dyDescent="0.25">
      <c r="A528" s="79"/>
      <c r="B528" s="79"/>
      <c r="C528" s="79"/>
      <c r="D528" s="94"/>
      <c r="E528" s="79"/>
      <c r="F528" s="79"/>
      <c r="G528" s="80"/>
      <c r="H528" s="79"/>
      <c r="I528" s="80"/>
      <c r="J528" s="104"/>
      <c r="K528" s="104"/>
      <c r="L528" s="104"/>
      <c r="M528" s="104"/>
    </row>
    <row r="529" spans="1:13" s="81" customFormat="1" x14ac:dyDescent="0.25">
      <c r="A529" s="79"/>
      <c r="B529" s="79"/>
      <c r="C529" s="79"/>
      <c r="D529" s="94"/>
      <c r="E529" s="79"/>
      <c r="F529" s="79"/>
      <c r="G529" s="80"/>
      <c r="H529" s="79"/>
      <c r="I529" s="80"/>
      <c r="J529" s="104"/>
      <c r="K529" s="104"/>
      <c r="L529" s="104"/>
      <c r="M529" s="104"/>
    </row>
    <row r="530" spans="1:13" s="81" customFormat="1" x14ac:dyDescent="0.25">
      <c r="A530" s="79"/>
      <c r="B530" s="79"/>
      <c r="C530" s="79"/>
      <c r="D530" s="94"/>
      <c r="E530" s="79"/>
      <c r="F530" s="79"/>
      <c r="G530" s="80"/>
      <c r="H530" s="79"/>
      <c r="I530" s="80"/>
      <c r="J530" s="104"/>
      <c r="K530" s="104"/>
      <c r="L530" s="104"/>
      <c r="M530" s="104"/>
    </row>
    <row r="531" spans="1:13" s="81" customFormat="1" x14ac:dyDescent="0.25">
      <c r="A531" s="79"/>
      <c r="B531" s="79"/>
      <c r="C531" s="79"/>
      <c r="D531" s="94"/>
      <c r="E531" s="79"/>
      <c r="F531" s="79"/>
      <c r="G531" s="80"/>
      <c r="H531" s="79"/>
      <c r="I531" s="80"/>
      <c r="J531" s="104"/>
      <c r="K531" s="104"/>
      <c r="L531" s="104"/>
      <c r="M531" s="104"/>
    </row>
    <row r="532" spans="1:13" s="81" customFormat="1" x14ac:dyDescent="0.25">
      <c r="A532" s="79"/>
      <c r="B532" s="79"/>
      <c r="C532" s="79"/>
      <c r="D532" s="94"/>
      <c r="E532" s="79"/>
      <c r="F532" s="79"/>
      <c r="G532" s="80"/>
      <c r="H532" s="79"/>
      <c r="I532" s="80"/>
      <c r="J532" s="104"/>
      <c r="K532" s="104"/>
      <c r="L532" s="104"/>
      <c r="M532" s="104"/>
    </row>
    <row r="533" spans="1:13" s="81" customFormat="1" x14ac:dyDescent="0.25">
      <c r="A533" s="79"/>
      <c r="B533" s="79"/>
      <c r="C533" s="79"/>
      <c r="D533" s="94"/>
      <c r="E533" s="79"/>
      <c r="F533" s="79"/>
      <c r="G533" s="80"/>
      <c r="H533" s="79"/>
      <c r="I533" s="80"/>
      <c r="J533" s="104"/>
      <c r="K533" s="104"/>
      <c r="L533" s="104"/>
      <c r="M533" s="104"/>
    </row>
    <row r="534" spans="1:13" s="81" customFormat="1" x14ac:dyDescent="0.25">
      <c r="A534" s="79"/>
      <c r="B534" s="79"/>
      <c r="C534" s="79"/>
      <c r="D534" s="94"/>
      <c r="E534" s="79"/>
      <c r="F534" s="79"/>
      <c r="G534" s="80"/>
      <c r="H534" s="79"/>
      <c r="I534" s="80"/>
      <c r="J534" s="104"/>
      <c r="K534" s="104"/>
      <c r="L534" s="104"/>
      <c r="M534" s="104"/>
    </row>
    <row r="535" spans="1:13" s="81" customFormat="1" x14ac:dyDescent="0.25">
      <c r="A535" s="79"/>
      <c r="B535" s="79"/>
      <c r="C535" s="79"/>
      <c r="D535" s="94"/>
      <c r="E535" s="79"/>
      <c r="F535" s="79"/>
      <c r="G535" s="80"/>
      <c r="H535" s="79"/>
      <c r="I535" s="80"/>
      <c r="J535" s="104"/>
      <c r="K535" s="104"/>
      <c r="L535" s="104"/>
      <c r="M535" s="104"/>
    </row>
    <row r="536" spans="1:13" s="81" customFormat="1" x14ac:dyDescent="0.25">
      <c r="A536" s="79"/>
      <c r="B536" s="79"/>
      <c r="C536" s="79"/>
      <c r="D536" s="94"/>
      <c r="E536" s="79"/>
      <c r="F536" s="79"/>
      <c r="G536" s="80"/>
      <c r="H536" s="79"/>
      <c r="I536" s="80"/>
      <c r="J536" s="104"/>
      <c r="K536" s="104"/>
      <c r="L536" s="104"/>
      <c r="M536" s="104"/>
    </row>
    <row r="537" spans="1:13" s="81" customFormat="1" x14ac:dyDescent="0.25">
      <c r="A537" s="79"/>
      <c r="B537" s="79"/>
      <c r="C537" s="79"/>
      <c r="D537" s="94"/>
      <c r="E537" s="79"/>
      <c r="F537" s="79"/>
      <c r="G537" s="80"/>
      <c r="H537" s="79"/>
      <c r="I537" s="80"/>
      <c r="J537" s="104"/>
      <c r="K537" s="104"/>
      <c r="L537" s="104"/>
      <c r="M537" s="104"/>
    </row>
    <row r="538" spans="1:13" s="81" customFormat="1" x14ac:dyDescent="0.25">
      <c r="A538" s="79"/>
      <c r="B538" s="79"/>
      <c r="C538" s="79"/>
      <c r="D538" s="94"/>
      <c r="E538" s="79"/>
      <c r="F538" s="79"/>
      <c r="G538" s="80"/>
      <c r="H538" s="79"/>
      <c r="I538" s="80"/>
      <c r="J538" s="104"/>
      <c r="K538" s="104"/>
      <c r="L538" s="104"/>
      <c r="M538" s="104"/>
    </row>
    <row r="539" spans="1:13" s="81" customFormat="1" x14ac:dyDescent="0.25">
      <c r="A539" s="79"/>
      <c r="B539" s="79"/>
      <c r="C539" s="79"/>
      <c r="D539" s="94"/>
      <c r="E539" s="79"/>
      <c r="F539" s="79"/>
      <c r="G539" s="80"/>
      <c r="H539" s="79"/>
      <c r="I539" s="80"/>
      <c r="J539" s="104"/>
      <c r="K539" s="104"/>
      <c r="L539" s="104"/>
      <c r="M539" s="104"/>
    </row>
    <row r="540" spans="1:13" s="81" customFormat="1" x14ac:dyDescent="0.25">
      <c r="A540" s="79"/>
      <c r="B540" s="79"/>
      <c r="C540" s="79"/>
      <c r="D540" s="94"/>
      <c r="E540" s="79"/>
      <c r="F540" s="79"/>
      <c r="G540" s="80"/>
      <c r="H540" s="79"/>
      <c r="I540" s="80"/>
      <c r="J540" s="104"/>
      <c r="K540" s="104"/>
      <c r="L540" s="104"/>
      <c r="M540" s="104"/>
    </row>
    <row r="541" spans="1:13" s="81" customFormat="1" x14ac:dyDescent="0.25">
      <c r="A541" s="79"/>
      <c r="B541" s="79"/>
      <c r="C541" s="79"/>
      <c r="D541" s="94"/>
      <c r="E541" s="79"/>
      <c r="F541" s="79"/>
      <c r="G541" s="80"/>
      <c r="H541" s="79"/>
      <c r="I541" s="80"/>
      <c r="J541" s="104"/>
      <c r="K541" s="104"/>
      <c r="L541" s="104"/>
      <c r="M541" s="104"/>
    </row>
    <row r="542" spans="1:13" s="81" customFormat="1" x14ac:dyDescent="0.25">
      <c r="A542" s="79"/>
      <c r="B542" s="79"/>
      <c r="C542" s="79"/>
      <c r="D542" s="94"/>
      <c r="E542" s="79"/>
      <c r="F542" s="79"/>
      <c r="G542" s="80"/>
      <c r="H542" s="79"/>
      <c r="I542" s="80"/>
      <c r="J542" s="104"/>
      <c r="K542" s="104"/>
      <c r="L542" s="104"/>
      <c r="M542" s="104"/>
    </row>
    <row r="543" spans="1:13" s="81" customFormat="1" x14ac:dyDescent="0.25">
      <c r="A543" s="79"/>
      <c r="B543" s="79"/>
      <c r="C543" s="79"/>
      <c r="D543" s="94"/>
      <c r="E543" s="79"/>
      <c r="F543" s="79"/>
      <c r="G543" s="80"/>
      <c r="H543" s="79"/>
      <c r="I543" s="80"/>
      <c r="J543" s="104"/>
      <c r="K543" s="104"/>
      <c r="L543" s="104"/>
      <c r="M543" s="104"/>
    </row>
    <row r="544" spans="1:13" s="81" customFormat="1" x14ac:dyDescent="0.25">
      <c r="A544" s="79"/>
      <c r="B544" s="79"/>
      <c r="C544" s="79"/>
      <c r="D544" s="94"/>
      <c r="E544" s="79"/>
      <c r="F544" s="79"/>
      <c r="G544" s="80"/>
      <c r="H544" s="79"/>
      <c r="I544" s="80"/>
      <c r="J544" s="104"/>
      <c r="K544" s="104"/>
      <c r="L544" s="104"/>
      <c r="M544" s="104"/>
    </row>
    <row r="545" spans="1:13" s="81" customFormat="1" x14ac:dyDescent="0.25">
      <c r="A545" s="79"/>
      <c r="B545" s="79"/>
      <c r="C545" s="79"/>
      <c r="D545" s="94"/>
      <c r="E545" s="79"/>
      <c r="F545" s="79"/>
      <c r="G545" s="80"/>
      <c r="H545" s="79"/>
      <c r="I545" s="80"/>
      <c r="J545" s="104"/>
      <c r="K545" s="104"/>
      <c r="L545" s="104"/>
      <c r="M545" s="104"/>
    </row>
    <row r="546" spans="1:13" s="81" customFormat="1" x14ac:dyDescent="0.25">
      <c r="A546" s="79"/>
      <c r="B546" s="79"/>
      <c r="C546" s="79"/>
      <c r="D546" s="94"/>
      <c r="E546" s="79"/>
      <c r="F546" s="79"/>
      <c r="G546" s="80"/>
      <c r="H546" s="79"/>
      <c r="I546" s="80"/>
      <c r="J546" s="104"/>
      <c r="K546" s="104"/>
      <c r="L546" s="104"/>
      <c r="M546" s="104"/>
    </row>
    <row r="547" spans="1:13" s="81" customFormat="1" x14ac:dyDescent="0.25">
      <c r="A547" s="79"/>
      <c r="B547" s="79"/>
      <c r="C547" s="79"/>
      <c r="D547" s="94"/>
      <c r="E547" s="79"/>
      <c r="F547" s="79"/>
      <c r="G547" s="80"/>
      <c r="H547" s="79"/>
      <c r="I547" s="80"/>
      <c r="J547" s="104"/>
      <c r="K547" s="104"/>
      <c r="L547" s="104"/>
      <c r="M547" s="104"/>
    </row>
    <row r="548" spans="1:13" s="81" customFormat="1" x14ac:dyDescent="0.25">
      <c r="A548" s="79"/>
      <c r="B548" s="79"/>
      <c r="C548" s="79"/>
      <c r="D548" s="94"/>
      <c r="E548" s="79"/>
      <c r="F548" s="79"/>
      <c r="G548" s="80"/>
      <c r="H548" s="79"/>
      <c r="I548" s="80"/>
      <c r="J548" s="104"/>
      <c r="K548" s="104"/>
      <c r="L548" s="104"/>
      <c r="M548" s="104"/>
    </row>
    <row r="549" spans="1:13" s="81" customFormat="1" x14ac:dyDescent="0.25">
      <c r="A549" s="79"/>
      <c r="B549" s="79"/>
      <c r="C549" s="79"/>
      <c r="D549" s="94"/>
      <c r="E549" s="79"/>
      <c r="F549" s="79"/>
      <c r="G549" s="80"/>
      <c r="H549" s="79"/>
      <c r="I549" s="80"/>
      <c r="J549" s="104"/>
      <c r="K549" s="104"/>
      <c r="L549" s="104"/>
      <c r="M549" s="104"/>
    </row>
    <row r="550" spans="1:13" s="81" customFormat="1" x14ac:dyDescent="0.25">
      <c r="A550" s="79"/>
      <c r="B550" s="79"/>
      <c r="C550" s="79"/>
      <c r="D550" s="94"/>
      <c r="E550" s="79"/>
      <c r="F550" s="79"/>
      <c r="G550" s="80"/>
      <c r="H550" s="79"/>
      <c r="I550" s="80"/>
      <c r="J550" s="104"/>
      <c r="K550" s="104"/>
      <c r="L550" s="104"/>
      <c r="M550" s="104"/>
    </row>
    <row r="551" spans="1:13" s="81" customFormat="1" x14ac:dyDescent="0.25">
      <c r="A551" s="79"/>
      <c r="B551" s="79"/>
      <c r="C551" s="79"/>
      <c r="D551" s="94"/>
      <c r="E551" s="79"/>
      <c r="F551" s="79"/>
      <c r="G551" s="80"/>
      <c r="H551" s="79"/>
      <c r="I551" s="80"/>
      <c r="J551" s="104"/>
      <c r="K551" s="104"/>
      <c r="L551" s="104"/>
      <c r="M551" s="104"/>
    </row>
    <row r="552" spans="1:13" s="81" customFormat="1" x14ac:dyDescent="0.25">
      <c r="A552" s="79"/>
      <c r="B552" s="79"/>
      <c r="C552" s="79"/>
      <c r="D552" s="94"/>
      <c r="E552" s="79"/>
      <c r="F552" s="79"/>
      <c r="G552" s="80"/>
      <c r="H552" s="79"/>
      <c r="I552" s="80"/>
      <c r="J552" s="104"/>
      <c r="K552" s="104"/>
      <c r="L552" s="104"/>
      <c r="M552" s="104"/>
    </row>
    <row r="553" spans="1:13" s="81" customFormat="1" x14ac:dyDescent="0.25">
      <c r="A553" s="79"/>
      <c r="B553" s="79"/>
      <c r="C553" s="79"/>
      <c r="D553" s="94"/>
      <c r="E553" s="79"/>
      <c r="F553" s="79"/>
      <c r="G553" s="80"/>
      <c r="H553" s="79"/>
      <c r="I553" s="80"/>
      <c r="J553" s="104"/>
      <c r="K553" s="104"/>
      <c r="L553" s="104"/>
      <c r="M553" s="104"/>
    </row>
    <row r="554" spans="1:13" s="81" customFormat="1" x14ac:dyDescent="0.25">
      <c r="A554" s="79"/>
      <c r="B554" s="79"/>
      <c r="C554" s="79"/>
      <c r="D554" s="94"/>
      <c r="E554" s="79"/>
      <c r="F554" s="79"/>
      <c r="G554" s="80"/>
      <c r="H554" s="79"/>
      <c r="I554" s="80"/>
      <c r="J554" s="104"/>
      <c r="K554" s="104"/>
      <c r="L554" s="104"/>
      <c r="M554" s="104"/>
    </row>
    <row r="555" spans="1:13" s="81" customFormat="1" x14ac:dyDescent="0.25">
      <c r="A555" s="79"/>
      <c r="B555" s="79"/>
      <c r="C555" s="79"/>
      <c r="D555" s="94"/>
      <c r="E555" s="79"/>
      <c r="F555" s="79"/>
      <c r="G555" s="80"/>
      <c r="H555" s="79"/>
      <c r="I555" s="80"/>
      <c r="J555" s="104"/>
      <c r="K555" s="104"/>
      <c r="L555" s="104"/>
      <c r="M555" s="104"/>
    </row>
    <row r="556" spans="1:13" s="81" customFormat="1" x14ac:dyDescent="0.25">
      <c r="A556" s="79"/>
      <c r="B556" s="79"/>
      <c r="C556" s="79"/>
      <c r="D556" s="94"/>
      <c r="E556" s="79"/>
      <c r="F556" s="79"/>
      <c r="G556" s="80"/>
      <c r="H556" s="79"/>
      <c r="I556" s="80"/>
      <c r="J556" s="104"/>
      <c r="K556" s="104"/>
      <c r="L556" s="104"/>
      <c r="M556" s="104"/>
    </row>
    <row r="557" spans="1:13" s="81" customFormat="1" x14ac:dyDescent="0.25">
      <c r="A557" s="79"/>
      <c r="B557" s="79"/>
      <c r="C557" s="79"/>
      <c r="D557" s="94"/>
      <c r="E557" s="79"/>
      <c r="F557" s="79"/>
      <c r="G557" s="80"/>
      <c r="H557" s="79"/>
      <c r="I557" s="80"/>
      <c r="J557" s="104"/>
      <c r="K557" s="104"/>
      <c r="L557" s="104"/>
      <c r="M557" s="104"/>
    </row>
    <row r="558" spans="1:13" s="81" customFormat="1" x14ac:dyDescent="0.25">
      <c r="A558" s="79"/>
      <c r="B558" s="79"/>
      <c r="C558" s="79"/>
      <c r="D558" s="94"/>
      <c r="E558" s="79"/>
      <c r="F558" s="79"/>
      <c r="G558" s="80"/>
      <c r="H558" s="79"/>
      <c r="I558" s="80"/>
      <c r="J558" s="104"/>
      <c r="K558" s="104"/>
      <c r="L558" s="104"/>
      <c r="M558" s="104"/>
    </row>
    <row r="559" spans="1:13" s="81" customFormat="1" x14ac:dyDescent="0.25">
      <c r="A559" s="79"/>
      <c r="B559" s="79"/>
      <c r="C559" s="79"/>
      <c r="D559" s="94"/>
      <c r="E559" s="79"/>
      <c r="F559" s="79"/>
      <c r="G559" s="80"/>
      <c r="H559" s="79"/>
      <c r="I559" s="80"/>
      <c r="J559" s="104"/>
      <c r="K559" s="104"/>
      <c r="L559" s="104"/>
      <c r="M559" s="104"/>
    </row>
    <row r="560" spans="1:13" s="81" customFormat="1" x14ac:dyDescent="0.25">
      <c r="A560" s="79"/>
      <c r="B560" s="79"/>
      <c r="C560" s="79"/>
      <c r="D560" s="94"/>
      <c r="E560" s="79"/>
      <c r="F560" s="79"/>
      <c r="G560" s="80"/>
      <c r="H560" s="79"/>
      <c r="I560" s="80"/>
      <c r="J560" s="104"/>
      <c r="K560" s="104"/>
      <c r="L560" s="104"/>
      <c r="M560" s="104"/>
    </row>
    <row r="561" spans="1:13" s="81" customFormat="1" x14ac:dyDescent="0.25">
      <c r="A561" s="79"/>
      <c r="B561" s="79"/>
      <c r="C561" s="79"/>
      <c r="D561" s="94"/>
      <c r="E561" s="79"/>
      <c r="F561" s="79"/>
      <c r="G561" s="80"/>
      <c r="H561" s="79"/>
      <c r="I561" s="80"/>
      <c r="J561" s="104"/>
      <c r="K561" s="104"/>
      <c r="L561" s="104"/>
      <c r="M561" s="104"/>
    </row>
    <row r="562" spans="1:13" s="81" customFormat="1" x14ac:dyDescent="0.25">
      <c r="A562" s="79"/>
      <c r="B562" s="79"/>
      <c r="C562" s="79"/>
      <c r="D562" s="94"/>
      <c r="E562" s="79"/>
      <c r="F562" s="79"/>
      <c r="G562" s="80"/>
      <c r="H562" s="79"/>
      <c r="I562" s="80"/>
      <c r="J562" s="104"/>
      <c r="K562" s="104"/>
      <c r="L562" s="104"/>
      <c r="M562" s="104"/>
    </row>
    <row r="563" spans="1:13" s="81" customFormat="1" x14ac:dyDescent="0.25">
      <c r="A563" s="79"/>
      <c r="B563" s="79"/>
      <c r="C563" s="79"/>
      <c r="D563" s="94"/>
      <c r="E563" s="79"/>
      <c r="F563" s="79"/>
      <c r="G563" s="80"/>
      <c r="H563" s="79"/>
      <c r="I563" s="80"/>
      <c r="J563" s="104"/>
      <c r="K563" s="104"/>
      <c r="L563" s="104"/>
      <c r="M563" s="104"/>
    </row>
    <row r="564" spans="1:13" s="81" customFormat="1" x14ac:dyDescent="0.25">
      <c r="A564" s="79"/>
      <c r="B564" s="79"/>
      <c r="C564" s="79"/>
      <c r="D564" s="94"/>
      <c r="E564" s="79"/>
      <c r="F564" s="79"/>
      <c r="G564" s="80"/>
      <c r="H564" s="79"/>
      <c r="I564" s="80"/>
      <c r="J564" s="104"/>
      <c r="K564" s="104"/>
      <c r="L564" s="104"/>
      <c r="M564" s="104"/>
    </row>
    <row r="565" spans="1:13" s="81" customFormat="1" x14ac:dyDescent="0.25">
      <c r="A565" s="79"/>
      <c r="B565" s="79"/>
      <c r="C565" s="79"/>
      <c r="D565" s="94"/>
      <c r="E565" s="79"/>
      <c r="F565" s="79"/>
      <c r="G565" s="80"/>
      <c r="H565" s="79"/>
      <c r="I565" s="80"/>
      <c r="J565" s="104"/>
      <c r="K565" s="104"/>
      <c r="L565" s="104"/>
      <c r="M565" s="104"/>
    </row>
    <row r="566" spans="1:13" s="81" customFormat="1" x14ac:dyDescent="0.25">
      <c r="A566" s="79"/>
      <c r="B566" s="79"/>
      <c r="C566" s="79"/>
      <c r="D566" s="94"/>
      <c r="E566" s="79"/>
      <c r="F566" s="79"/>
      <c r="G566" s="80"/>
      <c r="H566" s="79"/>
      <c r="I566" s="80"/>
      <c r="J566" s="104"/>
      <c r="K566" s="104"/>
      <c r="L566" s="104"/>
      <c r="M566" s="104"/>
    </row>
    <row r="567" spans="1:13" s="81" customFormat="1" x14ac:dyDescent="0.25">
      <c r="A567" s="79"/>
      <c r="B567" s="79"/>
      <c r="C567" s="79"/>
      <c r="D567" s="94"/>
      <c r="E567" s="79"/>
      <c r="F567" s="79"/>
      <c r="G567" s="80"/>
      <c r="H567" s="79"/>
      <c r="I567" s="80"/>
      <c r="J567" s="104"/>
      <c r="K567" s="104"/>
      <c r="L567" s="104"/>
      <c r="M567" s="104"/>
    </row>
    <row r="568" spans="1:13" s="81" customFormat="1" x14ac:dyDescent="0.25">
      <c r="A568" s="79"/>
      <c r="B568" s="79"/>
      <c r="C568" s="79"/>
      <c r="D568" s="94"/>
      <c r="E568" s="79"/>
      <c r="F568" s="79"/>
      <c r="G568" s="80"/>
      <c r="H568" s="79"/>
      <c r="I568" s="80"/>
      <c r="J568" s="104"/>
      <c r="K568" s="104"/>
      <c r="L568" s="104"/>
      <c r="M568" s="104"/>
    </row>
    <row r="569" spans="1:13" s="81" customFormat="1" x14ac:dyDescent="0.25">
      <c r="A569" s="79"/>
      <c r="B569" s="79"/>
      <c r="C569" s="79"/>
      <c r="D569" s="94"/>
      <c r="E569" s="79"/>
      <c r="F569" s="79"/>
      <c r="G569" s="80"/>
      <c r="H569" s="79"/>
      <c r="I569" s="80"/>
      <c r="J569" s="104"/>
      <c r="K569" s="104"/>
      <c r="L569" s="104"/>
      <c r="M569" s="104"/>
    </row>
    <row r="570" spans="1:13" s="81" customFormat="1" x14ac:dyDescent="0.25">
      <c r="A570" s="79"/>
      <c r="B570" s="79"/>
      <c r="C570" s="79"/>
      <c r="D570" s="94"/>
      <c r="E570" s="79"/>
      <c r="F570" s="79"/>
      <c r="G570" s="80"/>
      <c r="H570" s="79"/>
      <c r="I570" s="80"/>
      <c r="J570" s="104"/>
      <c r="K570" s="104"/>
      <c r="L570" s="104"/>
      <c r="M570" s="104"/>
    </row>
    <row r="571" spans="1:13" s="81" customFormat="1" x14ac:dyDescent="0.25">
      <c r="A571" s="79"/>
      <c r="B571" s="79"/>
      <c r="C571" s="79"/>
      <c r="D571" s="94"/>
      <c r="E571" s="79"/>
      <c r="F571" s="79"/>
      <c r="G571" s="80"/>
      <c r="H571" s="79"/>
      <c r="I571" s="80"/>
      <c r="J571" s="104"/>
      <c r="K571" s="104"/>
      <c r="L571" s="104"/>
      <c r="M571" s="104"/>
    </row>
    <row r="572" spans="1:13" s="81" customFormat="1" x14ac:dyDescent="0.25">
      <c r="A572" s="79"/>
      <c r="B572" s="79"/>
      <c r="C572" s="79"/>
      <c r="D572" s="94"/>
      <c r="E572" s="79"/>
      <c r="F572" s="79"/>
      <c r="G572" s="80"/>
      <c r="H572" s="79"/>
      <c r="I572" s="80"/>
      <c r="J572" s="104"/>
      <c r="K572" s="104"/>
      <c r="L572" s="104"/>
      <c r="M572" s="104"/>
    </row>
    <row r="573" spans="1:13" s="81" customFormat="1" x14ac:dyDescent="0.25">
      <c r="A573" s="79"/>
      <c r="B573" s="79"/>
      <c r="C573" s="79"/>
      <c r="D573" s="94"/>
      <c r="E573" s="79"/>
      <c r="F573" s="79"/>
      <c r="G573" s="80"/>
      <c r="H573" s="79"/>
      <c r="I573" s="80"/>
      <c r="J573" s="104"/>
      <c r="K573" s="104"/>
      <c r="L573" s="104"/>
      <c r="M573" s="104"/>
    </row>
    <row r="574" spans="1:13" s="81" customFormat="1" x14ac:dyDescent="0.25">
      <c r="A574" s="79"/>
      <c r="B574" s="79"/>
      <c r="C574" s="79"/>
      <c r="D574" s="94"/>
      <c r="E574" s="79"/>
      <c r="F574" s="79"/>
      <c r="G574" s="80"/>
      <c r="H574" s="79"/>
      <c r="I574" s="80"/>
      <c r="J574" s="104"/>
      <c r="K574" s="104"/>
      <c r="L574" s="104"/>
      <c r="M574" s="104"/>
    </row>
    <row r="575" spans="1:13" s="81" customFormat="1" x14ac:dyDescent="0.25">
      <c r="A575" s="79"/>
      <c r="B575" s="79"/>
      <c r="C575" s="79"/>
      <c r="D575" s="94"/>
      <c r="E575" s="79"/>
      <c r="F575" s="79"/>
      <c r="G575" s="80"/>
      <c r="H575" s="79"/>
      <c r="I575" s="80"/>
      <c r="J575" s="104"/>
      <c r="K575" s="104"/>
      <c r="L575" s="104"/>
      <c r="M575" s="104"/>
    </row>
    <row r="576" spans="1:13" s="81" customFormat="1" x14ac:dyDescent="0.25">
      <c r="A576" s="79"/>
      <c r="B576" s="79"/>
      <c r="C576" s="79"/>
      <c r="D576" s="94"/>
      <c r="E576" s="79"/>
      <c r="F576" s="79"/>
      <c r="G576" s="80"/>
      <c r="H576" s="79"/>
      <c r="I576" s="80"/>
      <c r="J576" s="104"/>
      <c r="K576" s="104"/>
      <c r="L576" s="104"/>
      <c r="M576" s="104"/>
    </row>
    <row r="577" spans="1:13" s="81" customFormat="1" x14ac:dyDescent="0.25">
      <c r="A577" s="79"/>
      <c r="B577" s="79"/>
      <c r="C577" s="79"/>
      <c r="D577" s="94"/>
      <c r="E577" s="79"/>
      <c r="F577" s="79"/>
      <c r="G577" s="80"/>
      <c r="H577" s="79"/>
      <c r="I577" s="80"/>
      <c r="J577" s="104"/>
      <c r="K577" s="104"/>
      <c r="L577" s="104"/>
      <c r="M577" s="104"/>
    </row>
    <row r="578" spans="1:13" s="81" customFormat="1" x14ac:dyDescent="0.25">
      <c r="A578" s="79"/>
      <c r="B578" s="79"/>
      <c r="C578" s="79"/>
      <c r="D578" s="94"/>
      <c r="E578" s="79"/>
      <c r="F578" s="79"/>
      <c r="G578" s="80"/>
      <c r="H578" s="79"/>
      <c r="I578" s="80"/>
      <c r="J578" s="104"/>
      <c r="K578" s="104"/>
      <c r="L578" s="104"/>
      <c r="M578" s="104"/>
    </row>
    <row r="579" spans="1:13" s="81" customFormat="1" x14ac:dyDescent="0.25">
      <c r="A579" s="79"/>
      <c r="B579" s="79"/>
      <c r="C579" s="79"/>
      <c r="D579" s="94"/>
      <c r="E579" s="79"/>
      <c r="F579" s="79"/>
      <c r="G579" s="80"/>
      <c r="H579" s="79"/>
      <c r="I579" s="80"/>
      <c r="J579" s="104"/>
      <c r="K579" s="104"/>
      <c r="L579" s="104"/>
      <c r="M579" s="104"/>
    </row>
    <row r="580" spans="1:13" s="81" customFormat="1" x14ac:dyDescent="0.25">
      <c r="A580" s="79"/>
      <c r="B580" s="79"/>
      <c r="C580" s="79"/>
      <c r="D580" s="94"/>
      <c r="E580" s="79"/>
      <c r="F580" s="79"/>
      <c r="G580" s="80"/>
      <c r="H580" s="79"/>
      <c r="I580" s="80"/>
      <c r="J580" s="104"/>
      <c r="K580" s="104"/>
      <c r="L580" s="104"/>
      <c r="M580" s="104"/>
    </row>
    <row r="581" spans="1:13" s="81" customFormat="1" x14ac:dyDescent="0.25">
      <c r="A581" s="79"/>
      <c r="B581" s="79"/>
      <c r="C581" s="79"/>
      <c r="D581" s="94"/>
      <c r="E581" s="79"/>
      <c r="F581" s="79"/>
      <c r="G581" s="80"/>
      <c r="H581" s="79"/>
      <c r="I581" s="80"/>
      <c r="J581" s="104"/>
      <c r="K581" s="104"/>
      <c r="L581" s="104"/>
      <c r="M581" s="104"/>
    </row>
    <row r="582" spans="1:13" s="81" customFormat="1" x14ac:dyDescent="0.25">
      <c r="A582" s="79"/>
      <c r="B582" s="79"/>
      <c r="C582" s="79"/>
      <c r="D582" s="94"/>
      <c r="E582" s="79"/>
      <c r="F582" s="79"/>
      <c r="G582" s="80"/>
      <c r="H582" s="79"/>
      <c r="I582" s="80"/>
      <c r="J582" s="104"/>
      <c r="K582" s="104"/>
      <c r="L582" s="104"/>
      <c r="M582" s="104"/>
    </row>
    <row r="583" spans="1:13" s="81" customFormat="1" x14ac:dyDescent="0.25">
      <c r="A583" s="79"/>
      <c r="B583" s="79"/>
      <c r="C583" s="79"/>
      <c r="D583" s="94"/>
      <c r="E583" s="79"/>
      <c r="F583" s="79"/>
      <c r="G583" s="80"/>
      <c r="H583" s="79"/>
      <c r="I583" s="80"/>
      <c r="J583" s="104"/>
      <c r="K583" s="104"/>
      <c r="L583" s="104"/>
      <c r="M583" s="104"/>
    </row>
    <row r="584" spans="1:13" s="81" customFormat="1" x14ac:dyDescent="0.25">
      <c r="A584" s="79"/>
      <c r="B584" s="79"/>
      <c r="C584" s="79"/>
      <c r="D584" s="94"/>
      <c r="E584" s="79"/>
      <c r="F584" s="79"/>
      <c r="G584" s="80"/>
      <c r="H584" s="79"/>
      <c r="I584" s="80"/>
      <c r="J584" s="104"/>
      <c r="K584" s="104"/>
      <c r="L584" s="104"/>
      <c r="M584" s="104"/>
    </row>
    <row r="585" spans="1:13" s="81" customFormat="1" x14ac:dyDescent="0.25">
      <c r="A585" s="79"/>
      <c r="B585" s="79"/>
      <c r="C585" s="79"/>
      <c r="D585" s="94"/>
      <c r="E585" s="79"/>
      <c r="F585" s="79"/>
      <c r="G585" s="80"/>
      <c r="H585" s="79"/>
      <c r="I585" s="80"/>
      <c r="J585" s="104"/>
      <c r="K585" s="104"/>
      <c r="L585" s="104"/>
      <c r="M585" s="104"/>
    </row>
    <row r="586" spans="1:13" s="81" customFormat="1" x14ac:dyDescent="0.25">
      <c r="A586" s="79"/>
      <c r="B586" s="79"/>
      <c r="C586" s="79"/>
      <c r="D586" s="94"/>
      <c r="E586" s="79"/>
      <c r="F586" s="79"/>
      <c r="G586" s="80"/>
      <c r="H586" s="79"/>
      <c r="I586" s="80"/>
      <c r="J586" s="104"/>
      <c r="K586" s="104"/>
      <c r="L586" s="104"/>
      <c r="M586" s="104"/>
    </row>
    <row r="587" spans="1:13" s="81" customFormat="1" x14ac:dyDescent="0.25">
      <c r="A587" s="79"/>
      <c r="B587" s="79"/>
      <c r="C587" s="79"/>
      <c r="D587" s="94"/>
      <c r="E587" s="79"/>
      <c r="F587" s="79"/>
      <c r="G587" s="80"/>
      <c r="H587" s="79"/>
      <c r="I587" s="80"/>
      <c r="J587" s="104"/>
      <c r="K587" s="104"/>
      <c r="L587" s="104"/>
      <c r="M587" s="104"/>
    </row>
    <row r="588" spans="1:13" s="81" customFormat="1" x14ac:dyDescent="0.25">
      <c r="A588" s="79"/>
      <c r="B588" s="79"/>
      <c r="C588" s="79"/>
      <c r="D588" s="94"/>
      <c r="E588" s="79"/>
      <c r="F588" s="79"/>
      <c r="G588" s="80"/>
      <c r="H588" s="79"/>
      <c r="I588" s="80"/>
      <c r="J588" s="104"/>
      <c r="K588" s="104"/>
      <c r="L588" s="104"/>
      <c r="M588" s="104"/>
    </row>
    <row r="589" spans="1:13" s="81" customFormat="1" x14ac:dyDescent="0.25">
      <c r="A589" s="79"/>
      <c r="B589" s="79"/>
      <c r="C589" s="79"/>
      <c r="D589" s="94"/>
      <c r="E589" s="79"/>
      <c r="F589" s="79"/>
      <c r="G589" s="80"/>
      <c r="H589" s="79"/>
      <c r="I589" s="80"/>
      <c r="J589" s="104"/>
      <c r="K589" s="104"/>
      <c r="L589" s="104"/>
      <c r="M589" s="104"/>
    </row>
    <row r="590" spans="1:13" s="81" customFormat="1" x14ac:dyDescent="0.25">
      <c r="A590" s="79"/>
      <c r="B590" s="79"/>
      <c r="C590" s="79"/>
      <c r="D590" s="94"/>
      <c r="E590" s="79"/>
      <c r="F590" s="79"/>
      <c r="G590" s="80"/>
      <c r="H590" s="79"/>
      <c r="I590" s="80"/>
      <c r="J590" s="104"/>
      <c r="K590" s="104"/>
      <c r="L590" s="104"/>
      <c r="M590" s="104"/>
    </row>
    <row r="591" spans="1:13" s="81" customFormat="1" x14ac:dyDescent="0.25">
      <c r="A591" s="79"/>
      <c r="B591" s="79"/>
      <c r="C591" s="79"/>
      <c r="D591" s="94"/>
      <c r="E591" s="79"/>
      <c r="F591" s="79"/>
      <c r="G591" s="80"/>
      <c r="H591" s="79"/>
      <c r="I591" s="80"/>
      <c r="J591" s="104"/>
      <c r="K591" s="104"/>
      <c r="L591" s="104"/>
      <c r="M591" s="104"/>
    </row>
    <row r="592" spans="1:13" s="81" customFormat="1" x14ac:dyDescent="0.25">
      <c r="A592" s="79"/>
      <c r="B592" s="79"/>
      <c r="C592" s="79"/>
      <c r="D592" s="94"/>
      <c r="E592" s="79"/>
      <c r="F592" s="79"/>
      <c r="G592" s="80"/>
      <c r="H592" s="79"/>
      <c r="I592" s="80"/>
      <c r="J592" s="104"/>
      <c r="K592" s="104"/>
      <c r="L592" s="104"/>
      <c r="M592" s="104"/>
    </row>
    <row r="593" spans="1:13" s="81" customFormat="1" x14ac:dyDescent="0.25">
      <c r="A593" s="79"/>
      <c r="B593" s="79"/>
      <c r="C593" s="79"/>
      <c r="D593" s="94"/>
      <c r="E593" s="79"/>
      <c r="F593" s="79"/>
      <c r="G593" s="80"/>
      <c r="H593" s="79"/>
      <c r="I593" s="80"/>
      <c r="J593" s="104"/>
      <c r="K593" s="104"/>
      <c r="L593" s="104"/>
      <c r="M593" s="104"/>
    </row>
    <row r="594" spans="1:13" s="81" customFormat="1" x14ac:dyDescent="0.25">
      <c r="A594" s="79"/>
      <c r="B594" s="79"/>
      <c r="C594" s="79"/>
      <c r="D594" s="94"/>
      <c r="E594" s="79"/>
      <c r="F594" s="79"/>
      <c r="G594" s="80"/>
      <c r="H594" s="79"/>
      <c r="I594" s="80"/>
      <c r="J594" s="104"/>
      <c r="K594" s="104"/>
      <c r="L594" s="104"/>
      <c r="M594" s="104"/>
    </row>
    <row r="595" spans="1:13" s="81" customFormat="1" x14ac:dyDescent="0.25">
      <c r="A595" s="79"/>
      <c r="B595" s="79"/>
      <c r="C595" s="79"/>
      <c r="D595" s="94"/>
      <c r="E595" s="79"/>
      <c r="F595" s="79"/>
      <c r="G595" s="80"/>
      <c r="H595" s="79"/>
      <c r="I595" s="80"/>
      <c r="J595" s="104"/>
      <c r="K595" s="104"/>
      <c r="L595" s="104"/>
      <c r="M595" s="104"/>
    </row>
    <row r="596" spans="1:13" s="81" customFormat="1" x14ac:dyDescent="0.25">
      <c r="A596" s="79"/>
      <c r="B596" s="79"/>
      <c r="C596" s="79"/>
      <c r="D596" s="94"/>
      <c r="E596" s="79"/>
      <c r="F596" s="79"/>
      <c r="G596" s="80"/>
      <c r="H596" s="79"/>
      <c r="I596" s="80"/>
      <c r="J596" s="104"/>
      <c r="K596" s="104"/>
      <c r="L596" s="104"/>
      <c r="M596" s="104"/>
    </row>
    <row r="597" spans="1:13" s="81" customFormat="1" x14ac:dyDescent="0.25">
      <c r="A597" s="79"/>
      <c r="B597" s="79"/>
      <c r="C597" s="79"/>
      <c r="D597" s="94"/>
      <c r="E597" s="79"/>
      <c r="F597" s="79"/>
      <c r="G597" s="80"/>
      <c r="H597" s="79"/>
      <c r="I597" s="80"/>
      <c r="J597" s="104"/>
      <c r="K597" s="104"/>
      <c r="L597" s="104"/>
      <c r="M597" s="104"/>
    </row>
    <row r="598" spans="1:13" s="81" customFormat="1" x14ac:dyDescent="0.25">
      <c r="A598" s="79"/>
      <c r="B598" s="79"/>
      <c r="C598" s="79"/>
      <c r="D598" s="94"/>
      <c r="E598" s="79"/>
      <c r="F598" s="79"/>
      <c r="G598" s="80"/>
      <c r="H598" s="79"/>
      <c r="I598" s="80"/>
      <c r="J598" s="104"/>
      <c r="K598" s="104"/>
      <c r="L598" s="104"/>
      <c r="M598" s="104"/>
    </row>
    <row r="599" spans="1:13" s="81" customFormat="1" x14ac:dyDescent="0.25">
      <c r="A599" s="79"/>
      <c r="B599" s="79"/>
      <c r="C599" s="79"/>
      <c r="D599" s="94"/>
      <c r="E599" s="79"/>
      <c r="F599" s="79"/>
      <c r="G599" s="80"/>
      <c r="H599" s="79"/>
      <c r="I599" s="80"/>
      <c r="J599" s="104"/>
      <c r="K599" s="104"/>
      <c r="L599" s="104"/>
      <c r="M599" s="104"/>
    </row>
    <row r="600" spans="1:13" s="81" customFormat="1" x14ac:dyDescent="0.25">
      <c r="A600" s="79"/>
      <c r="B600" s="79"/>
      <c r="C600" s="79"/>
      <c r="D600" s="94"/>
      <c r="E600" s="79"/>
      <c r="F600" s="79"/>
      <c r="G600" s="80"/>
      <c r="H600" s="79"/>
      <c r="I600" s="80"/>
      <c r="J600" s="104"/>
      <c r="K600" s="104"/>
      <c r="L600" s="104"/>
      <c r="M600" s="104"/>
    </row>
    <row r="601" spans="1:13" s="81" customFormat="1" x14ac:dyDescent="0.25">
      <c r="A601" s="79"/>
      <c r="B601" s="79"/>
      <c r="C601" s="79"/>
      <c r="D601" s="94"/>
      <c r="E601" s="79"/>
      <c r="F601" s="79"/>
      <c r="G601" s="80"/>
      <c r="H601" s="79"/>
      <c r="I601" s="80"/>
      <c r="J601" s="104"/>
      <c r="K601" s="104"/>
      <c r="L601" s="104"/>
      <c r="M601" s="104"/>
    </row>
    <row r="602" spans="1:13" s="81" customFormat="1" x14ac:dyDescent="0.25">
      <c r="A602" s="79"/>
      <c r="B602" s="79"/>
      <c r="C602" s="79"/>
      <c r="D602" s="94"/>
      <c r="E602" s="79"/>
      <c r="F602" s="79"/>
      <c r="G602" s="80"/>
      <c r="H602" s="79"/>
      <c r="I602" s="80"/>
      <c r="J602" s="104"/>
      <c r="K602" s="104"/>
      <c r="L602" s="104"/>
      <c r="M602" s="104"/>
    </row>
    <row r="603" spans="1:13" s="81" customFormat="1" x14ac:dyDescent="0.25">
      <c r="A603" s="79"/>
      <c r="B603" s="79"/>
      <c r="C603" s="79"/>
      <c r="D603" s="94"/>
      <c r="E603" s="79"/>
      <c r="F603" s="79"/>
      <c r="G603" s="80"/>
      <c r="H603" s="79"/>
      <c r="I603" s="80"/>
      <c r="J603" s="104"/>
      <c r="K603" s="104"/>
      <c r="L603" s="104"/>
      <c r="M603" s="104"/>
    </row>
    <row r="604" spans="1:13" s="81" customFormat="1" x14ac:dyDescent="0.25">
      <c r="A604" s="79"/>
      <c r="B604" s="79"/>
      <c r="C604" s="79"/>
      <c r="D604" s="94"/>
      <c r="E604" s="79"/>
      <c r="F604" s="79"/>
      <c r="G604" s="80"/>
      <c r="H604" s="79"/>
      <c r="I604" s="80"/>
      <c r="J604" s="104"/>
      <c r="K604" s="104"/>
      <c r="L604" s="104"/>
      <c r="M604" s="104"/>
    </row>
    <row r="605" spans="1:13" s="81" customFormat="1" x14ac:dyDescent="0.25">
      <c r="A605" s="79"/>
      <c r="B605" s="79"/>
      <c r="C605" s="79"/>
      <c r="D605" s="94"/>
      <c r="E605" s="79"/>
      <c r="F605" s="79"/>
      <c r="G605" s="80"/>
      <c r="H605" s="79"/>
      <c r="I605" s="80"/>
      <c r="J605" s="104"/>
      <c r="K605" s="104"/>
      <c r="L605" s="104"/>
      <c r="M605" s="104"/>
    </row>
    <row r="606" spans="1:13" s="81" customFormat="1" x14ac:dyDescent="0.25">
      <c r="A606" s="79"/>
      <c r="B606" s="79"/>
      <c r="C606" s="79"/>
      <c r="D606" s="94"/>
      <c r="E606" s="79"/>
      <c r="F606" s="79"/>
      <c r="G606" s="80"/>
      <c r="H606" s="79"/>
      <c r="I606" s="80"/>
      <c r="J606" s="104"/>
      <c r="K606" s="104"/>
      <c r="L606" s="104"/>
      <c r="M606" s="104"/>
    </row>
    <row r="607" spans="1:13" s="81" customFormat="1" x14ac:dyDescent="0.25">
      <c r="A607" s="79"/>
      <c r="B607" s="79"/>
      <c r="C607" s="79"/>
      <c r="D607" s="94"/>
      <c r="E607" s="79"/>
      <c r="F607" s="79"/>
      <c r="G607" s="80"/>
      <c r="H607" s="79"/>
      <c r="I607" s="80"/>
      <c r="J607" s="104"/>
      <c r="K607" s="104"/>
      <c r="L607" s="104"/>
      <c r="M607" s="104"/>
    </row>
    <row r="608" spans="1:13" s="81" customFormat="1" x14ac:dyDescent="0.25">
      <c r="A608" s="79"/>
      <c r="B608" s="79"/>
      <c r="C608" s="79"/>
      <c r="D608" s="94"/>
      <c r="E608" s="79"/>
      <c r="F608" s="79"/>
      <c r="G608" s="80"/>
      <c r="H608" s="79"/>
      <c r="I608" s="80"/>
      <c r="J608" s="104"/>
      <c r="K608" s="104"/>
      <c r="L608" s="104"/>
      <c r="M608" s="104"/>
    </row>
    <row r="609" spans="1:13" s="81" customFormat="1" x14ac:dyDescent="0.25">
      <c r="A609" s="79"/>
      <c r="B609" s="79"/>
      <c r="C609" s="79"/>
      <c r="D609" s="94"/>
      <c r="E609" s="79"/>
      <c r="F609" s="79"/>
      <c r="G609" s="80"/>
      <c r="H609" s="79"/>
      <c r="I609" s="80"/>
      <c r="J609" s="104"/>
      <c r="K609" s="104"/>
      <c r="L609" s="104"/>
      <c r="M609" s="104"/>
    </row>
    <row r="610" spans="1:13" s="81" customFormat="1" x14ac:dyDescent="0.25">
      <c r="A610" s="79"/>
      <c r="B610" s="79"/>
      <c r="C610" s="79"/>
      <c r="D610" s="94"/>
      <c r="E610" s="79"/>
      <c r="F610" s="79"/>
      <c r="G610" s="80"/>
      <c r="H610" s="79"/>
      <c r="I610" s="80"/>
      <c r="J610" s="104"/>
      <c r="K610" s="104"/>
      <c r="L610" s="104"/>
      <c r="M610" s="104"/>
    </row>
    <row r="611" spans="1:13" s="81" customFormat="1" x14ac:dyDescent="0.25">
      <c r="A611" s="79"/>
      <c r="B611" s="79"/>
      <c r="C611" s="79"/>
      <c r="D611" s="94"/>
      <c r="E611" s="79"/>
      <c r="F611" s="79"/>
      <c r="G611" s="80"/>
      <c r="H611" s="79"/>
      <c r="I611" s="80"/>
      <c r="J611" s="104"/>
      <c r="K611" s="104"/>
      <c r="L611" s="104"/>
      <c r="M611" s="104"/>
    </row>
    <row r="612" spans="1:13" s="81" customFormat="1" x14ac:dyDescent="0.25">
      <c r="A612" s="79"/>
      <c r="B612" s="79"/>
      <c r="C612" s="79"/>
      <c r="D612" s="94"/>
      <c r="E612" s="79"/>
      <c r="F612" s="79"/>
      <c r="G612" s="80"/>
      <c r="H612" s="79"/>
      <c r="I612" s="80"/>
      <c r="J612" s="104"/>
      <c r="K612" s="104"/>
      <c r="L612" s="104"/>
      <c r="M612" s="104"/>
    </row>
    <row r="613" spans="1:13" s="81" customFormat="1" x14ac:dyDescent="0.25">
      <c r="A613" s="79"/>
      <c r="B613" s="79"/>
      <c r="C613" s="79"/>
      <c r="D613" s="94"/>
      <c r="E613" s="79"/>
      <c r="F613" s="79"/>
      <c r="G613" s="80"/>
      <c r="H613" s="79"/>
      <c r="I613" s="80"/>
      <c r="J613" s="104"/>
      <c r="K613" s="104"/>
      <c r="L613" s="104"/>
      <c r="M613" s="104"/>
    </row>
    <row r="614" spans="1:13" s="81" customFormat="1" x14ac:dyDescent="0.25">
      <c r="A614" s="79"/>
      <c r="B614" s="79"/>
      <c r="C614" s="79"/>
      <c r="D614" s="94"/>
      <c r="E614" s="79"/>
      <c r="F614" s="79"/>
      <c r="G614" s="80"/>
      <c r="H614" s="79"/>
      <c r="I614" s="80"/>
      <c r="J614" s="104"/>
      <c r="K614" s="104"/>
      <c r="L614" s="104"/>
      <c r="M614" s="104"/>
    </row>
    <row r="615" spans="1:13" s="81" customFormat="1" x14ac:dyDescent="0.25">
      <c r="A615" s="79"/>
      <c r="B615" s="79"/>
      <c r="C615" s="79"/>
      <c r="D615" s="94"/>
      <c r="E615" s="79"/>
      <c r="F615" s="79"/>
      <c r="G615" s="80"/>
      <c r="H615" s="79"/>
      <c r="I615" s="80"/>
      <c r="J615" s="104"/>
      <c r="K615" s="104"/>
      <c r="L615" s="104"/>
      <c r="M615" s="104"/>
    </row>
    <row r="616" spans="1:13" s="81" customFormat="1" x14ac:dyDescent="0.25">
      <c r="A616" s="79"/>
      <c r="B616" s="79"/>
      <c r="C616" s="79"/>
      <c r="D616" s="94"/>
      <c r="E616" s="79"/>
      <c r="F616" s="79"/>
      <c r="G616" s="80"/>
      <c r="H616" s="79"/>
      <c r="I616" s="80"/>
      <c r="J616" s="104"/>
      <c r="K616" s="104"/>
      <c r="L616" s="104"/>
      <c r="M616" s="104"/>
    </row>
    <row r="617" spans="1:13" s="81" customFormat="1" x14ac:dyDescent="0.25">
      <c r="A617" s="79"/>
      <c r="B617" s="79"/>
      <c r="C617" s="79"/>
      <c r="D617" s="94"/>
      <c r="E617" s="79"/>
      <c r="F617" s="79"/>
      <c r="G617" s="80"/>
      <c r="H617" s="79"/>
      <c r="I617" s="80"/>
      <c r="J617" s="104"/>
      <c r="K617" s="104"/>
      <c r="L617" s="104"/>
      <c r="M617" s="104"/>
    </row>
    <row r="618" spans="1:13" s="81" customFormat="1" x14ac:dyDescent="0.25">
      <c r="A618" s="79"/>
      <c r="B618" s="79"/>
      <c r="C618" s="79"/>
      <c r="D618" s="94"/>
      <c r="E618" s="79"/>
      <c r="F618" s="79"/>
      <c r="G618" s="80"/>
      <c r="H618" s="79"/>
      <c r="I618" s="80"/>
      <c r="J618" s="104"/>
      <c r="K618" s="104"/>
      <c r="L618" s="104"/>
      <c r="M618" s="104"/>
    </row>
    <row r="619" spans="1:13" s="81" customFormat="1" x14ac:dyDescent="0.25">
      <c r="A619" s="79"/>
      <c r="B619" s="79"/>
      <c r="C619" s="79"/>
      <c r="D619" s="94"/>
      <c r="E619" s="79"/>
      <c r="F619" s="79"/>
      <c r="G619" s="80"/>
      <c r="H619" s="79"/>
      <c r="I619" s="80"/>
      <c r="J619" s="104"/>
      <c r="K619" s="104"/>
      <c r="L619" s="104"/>
      <c r="M619" s="104"/>
    </row>
    <row r="620" spans="1:13" s="81" customFormat="1" x14ac:dyDescent="0.25">
      <c r="A620" s="79"/>
      <c r="B620" s="79"/>
      <c r="C620" s="79"/>
      <c r="D620" s="94"/>
      <c r="E620" s="79"/>
      <c r="F620" s="79"/>
      <c r="G620" s="80"/>
      <c r="H620" s="79"/>
      <c r="I620" s="80"/>
      <c r="J620" s="104"/>
      <c r="K620" s="104"/>
      <c r="L620" s="104"/>
      <c r="M620" s="104"/>
    </row>
    <row r="621" spans="1:13" s="81" customFormat="1" x14ac:dyDescent="0.25">
      <c r="A621" s="79"/>
      <c r="B621" s="79"/>
      <c r="C621" s="79"/>
      <c r="D621" s="94"/>
      <c r="E621" s="79"/>
      <c r="F621" s="79"/>
      <c r="G621" s="80"/>
      <c r="H621" s="79"/>
      <c r="I621" s="80"/>
      <c r="J621" s="104"/>
      <c r="K621" s="104"/>
      <c r="L621" s="104"/>
      <c r="M621" s="104"/>
    </row>
    <row r="622" spans="1:13" s="81" customFormat="1" x14ac:dyDescent="0.25">
      <c r="A622" s="79"/>
      <c r="B622" s="79"/>
      <c r="C622" s="79"/>
      <c r="D622" s="94"/>
      <c r="E622" s="79"/>
      <c r="F622" s="79"/>
      <c r="G622" s="80"/>
      <c r="H622" s="79"/>
      <c r="I622" s="80"/>
      <c r="J622" s="104"/>
      <c r="K622" s="104"/>
      <c r="L622" s="104"/>
      <c r="M622" s="104"/>
    </row>
    <row r="623" spans="1:13" s="81" customFormat="1" x14ac:dyDescent="0.25">
      <c r="A623" s="79"/>
      <c r="B623" s="79"/>
      <c r="C623" s="79"/>
      <c r="D623" s="94"/>
      <c r="E623" s="79"/>
      <c r="F623" s="79"/>
      <c r="G623" s="80"/>
      <c r="H623" s="79"/>
      <c r="I623" s="80"/>
      <c r="J623" s="104"/>
      <c r="K623" s="104"/>
      <c r="L623" s="104"/>
      <c r="M623" s="104"/>
    </row>
    <row r="624" spans="1:13" s="81" customFormat="1" x14ac:dyDescent="0.25">
      <c r="A624" s="79"/>
      <c r="B624" s="79"/>
      <c r="C624" s="79"/>
      <c r="D624" s="94"/>
      <c r="E624" s="79"/>
      <c r="F624" s="79"/>
      <c r="G624" s="80"/>
      <c r="H624" s="79"/>
      <c r="I624" s="80"/>
      <c r="J624" s="104"/>
      <c r="K624" s="104"/>
      <c r="L624" s="104"/>
      <c r="M624" s="104"/>
    </row>
    <row r="625" spans="1:13" s="81" customFormat="1" x14ac:dyDescent="0.25">
      <c r="A625" s="79"/>
      <c r="B625" s="79"/>
      <c r="C625" s="79"/>
      <c r="D625" s="94"/>
      <c r="E625" s="79"/>
      <c r="F625" s="79"/>
      <c r="G625" s="80"/>
      <c r="H625" s="79"/>
      <c r="I625" s="80"/>
      <c r="J625" s="104"/>
      <c r="K625" s="104"/>
      <c r="L625" s="104"/>
      <c r="M625" s="104"/>
    </row>
    <row r="626" spans="1:13" s="81" customFormat="1" x14ac:dyDescent="0.25">
      <c r="A626" s="79"/>
      <c r="B626" s="79"/>
      <c r="C626" s="79"/>
      <c r="D626" s="94"/>
      <c r="E626" s="79"/>
      <c r="F626" s="79"/>
      <c r="G626" s="80"/>
      <c r="H626" s="79"/>
      <c r="I626" s="80"/>
      <c r="J626" s="104"/>
      <c r="K626" s="104"/>
      <c r="L626" s="104"/>
      <c r="M626" s="104"/>
    </row>
    <row r="627" spans="1:13" s="81" customFormat="1" x14ac:dyDescent="0.25">
      <c r="A627" s="79"/>
      <c r="B627" s="79"/>
      <c r="C627" s="79"/>
      <c r="D627" s="94"/>
      <c r="E627" s="79"/>
      <c r="F627" s="79"/>
      <c r="G627" s="80"/>
      <c r="H627" s="79"/>
      <c r="I627" s="80"/>
      <c r="J627" s="104"/>
      <c r="K627" s="104"/>
      <c r="L627" s="104"/>
      <c r="M627" s="104"/>
    </row>
    <row r="628" spans="1:13" s="81" customFormat="1" x14ac:dyDescent="0.25">
      <c r="A628" s="79"/>
      <c r="B628" s="79"/>
      <c r="C628" s="79"/>
      <c r="D628" s="94"/>
      <c r="E628" s="79"/>
      <c r="F628" s="79"/>
      <c r="G628" s="80"/>
      <c r="H628" s="79"/>
      <c r="I628" s="80"/>
      <c r="J628" s="104"/>
      <c r="K628" s="104"/>
      <c r="L628" s="104"/>
      <c r="M628" s="104"/>
    </row>
    <row r="629" spans="1:13" s="81" customFormat="1" x14ac:dyDescent="0.25">
      <c r="A629" s="79"/>
      <c r="B629" s="79"/>
      <c r="C629" s="79"/>
      <c r="D629" s="94"/>
      <c r="E629" s="79"/>
      <c r="F629" s="79"/>
      <c r="G629" s="80"/>
      <c r="H629" s="79"/>
      <c r="I629" s="80"/>
      <c r="J629" s="104"/>
      <c r="K629" s="104"/>
      <c r="L629" s="104"/>
      <c r="M629" s="104"/>
    </row>
    <row r="630" spans="1:13" s="81" customFormat="1" x14ac:dyDescent="0.25">
      <c r="A630" s="79"/>
      <c r="B630" s="79"/>
      <c r="C630" s="79"/>
      <c r="D630" s="94"/>
      <c r="E630" s="79"/>
      <c r="F630" s="79"/>
      <c r="G630" s="80"/>
      <c r="H630" s="79"/>
      <c r="I630" s="80"/>
      <c r="J630" s="104"/>
      <c r="K630" s="104"/>
      <c r="L630" s="104"/>
      <c r="M630" s="104"/>
    </row>
    <row r="631" spans="1:13" s="81" customFormat="1" x14ac:dyDescent="0.25">
      <c r="A631" s="79"/>
      <c r="B631" s="79"/>
      <c r="C631" s="79"/>
      <c r="D631" s="94"/>
      <c r="E631" s="79"/>
      <c r="F631" s="79"/>
      <c r="G631" s="80"/>
      <c r="H631" s="79"/>
      <c r="I631" s="80"/>
      <c r="J631" s="104"/>
      <c r="K631" s="104"/>
      <c r="L631" s="104"/>
      <c r="M631" s="104"/>
    </row>
    <row r="632" spans="1:13" s="81" customFormat="1" x14ac:dyDescent="0.25">
      <c r="A632" s="79"/>
      <c r="B632" s="79"/>
      <c r="C632" s="79"/>
      <c r="D632" s="94"/>
      <c r="E632" s="79"/>
      <c r="F632" s="79"/>
      <c r="G632" s="80"/>
      <c r="H632" s="79"/>
      <c r="I632" s="80"/>
      <c r="J632" s="104"/>
      <c r="K632" s="104"/>
      <c r="L632" s="104"/>
      <c r="M632" s="104"/>
    </row>
    <row r="633" spans="1:13" s="81" customFormat="1" x14ac:dyDescent="0.25">
      <c r="A633" s="79"/>
      <c r="B633" s="79"/>
      <c r="C633" s="79"/>
      <c r="D633" s="94"/>
      <c r="E633" s="79"/>
      <c r="F633" s="79"/>
      <c r="G633" s="80"/>
      <c r="H633" s="79"/>
      <c r="I633" s="80"/>
      <c r="J633" s="104"/>
      <c r="K633" s="104"/>
      <c r="L633" s="104"/>
      <c r="M633" s="104"/>
    </row>
    <row r="634" spans="1:13" s="81" customFormat="1" x14ac:dyDescent="0.25">
      <c r="A634" s="79"/>
      <c r="B634" s="79"/>
      <c r="C634" s="79"/>
      <c r="D634" s="94"/>
      <c r="E634" s="79"/>
      <c r="F634" s="79"/>
      <c r="G634" s="80"/>
      <c r="H634" s="79"/>
      <c r="I634" s="80"/>
      <c r="J634" s="104"/>
      <c r="K634" s="104"/>
      <c r="L634" s="104"/>
      <c r="M634" s="104"/>
    </row>
    <row r="635" spans="1:13" s="81" customFormat="1" x14ac:dyDescent="0.25">
      <c r="A635" s="79"/>
      <c r="B635" s="79"/>
      <c r="C635" s="79"/>
      <c r="D635" s="94"/>
      <c r="E635" s="79"/>
      <c r="F635" s="79"/>
      <c r="G635" s="80"/>
      <c r="H635" s="79"/>
      <c r="I635" s="80"/>
      <c r="J635" s="104"/>
      <c r="K635" s="104"/>
      <c r="L635" s="104"/>
      <c r="M635" s="104"/>
    </row>
    <row r="636" spans="1:13" s="81" customFormat="1" x14ac:dyDescent="0.25">
      <c r="A636" s="79"/>
      <c r="B636" s="79"/>
      <c r="C636" s="79"/>
      <c r="D636" s="94"/>
      <c r="E636" s="79"/>
      <c r="F636" s="79"/>
      <c r="G636" s="80"/>
      <c r="H636" s="79"/>
      <c r="I636" s="80"/>
      <c r="J636" s="104"/>
      <c r="K636" s="104"/>
      <c r="L636" s="104"/>
      <c r="M636" s="104"/>
    </row>
    <row r="637" spans="1:13" s="81" customFormat="1" x14ac:dyDescent="0.25">
      <c r="A637" s="79"/>
      <c r="B637" s="79"/>
      <c r="C637" s="79"/>
      <c r="D637" s="94"/>
      <c r="E637" s="79"/>
      <c r="F637" s="79"/>
      <c r="G637" s="80"/>
      <c r="H637" s="79"/>
      <c r="I637" s="80"/>
      <c r="J637" s="104"/>
      <c r="K637" s="104"/>
      <c r="L637" s="104"/>
      <c r="M637" s="104"/>
    </row>
    <row r="638" spans="1:13" s="81" customFormat="1" x14ac:dyDescent="0.25">
      <c r="A638" s="79"/>
      <c r="B638" s="79"/>
      <c r="C638" s="79"/>
      <c r="D638" s="94"/>
      <c r="E638" s="79"/>
      <c r="F638" s="79"/>
      <c r="G638" s="80"/>
      <c r="H638" s="79"/>
      <c r="I638" s="80"/>
      <c r="J638" s="104"/>
      <c r="K638" s="104"/>
      <c r="L638" s="104"/>
      <c r="M638" s="104"/>
    </row>
    <row r="639" spans="1:13" s="81" customFormat="1" x14ac:dyDescent="0.25">
      <c r="A639" s="79"/>
      <c r="B639" s="79"/>
      <c r="C639" s="79"/>
      <c r="D639" s="94"/>
      <c r="E639" s="79"/>
      <c r="F639" s="79"/>
      <c r="G639" s="80"/>
      <c r="H639" s="79"/>
      <c r="I639" s="80"/>
      <c r="J639" s="104"/>
      <c r="K639" s="104"/>
      <c r="L639" s="104"/>
      <c r="M639" s="104"/>
    </row>
    <row r="640" spans="1:13" s="81" customFormat="1" x14ac:dyDescent="0.25">
      <c r="A640" s="79"/>
      <c r="B640" s="79"/>
      <c r="C640" s="79"/>
      <c r="D640" s="94"/>
      <c r="E640" s="79"/>
      <c r="F640" s="79"/>
      <c r="G640" s="80"/>
      <c r="H640" s="79"/>
      <c r="I640" s="80"/>
      <c r="J640" s="104"/>
      <c r="K640" s="104"/>
      <c r="L640" s="104"/>
      <c r="M640" s="104"/>
    </row>
    <row r="641" spans="1:13" s="81" customFormat="1" x14ac:dyDescent="0.25">
      <c r="A641" s="79"/>
      <c r="B641" s="79"/>
      <c r="C641" s="79"/>
      <c r="D641" s="94"/>
      <c r="E641" s="79"/>
      <c r="F641" s="79"/>
      <c r="G641" s="80"/>
      <c r="H641" s="79"/>
      <c r="I641" s="80"/>
      <c r="J641" s="104"/>
      <c r="K641" s="104"/>
      <c r="L641" s="104"/>
      <c r="M641" s="104"/>
    </row>
    <row r="642" spans="1:13" s="81" customFormat="1" x14ac:dyDescent="0.25">
      <c r="A642" s="79"/>
      <c r="B642" s="79"/>
      <c r="C642" s="79"/>
      <c r="D642" s="94"/>
      <c r="E642" s="79"/>
      <c r="F642" s="79"/>
      <c r="G642" s="80"/>
      <c r="H642" s="79"/>
      <c r="I642" s="80"/>
      <c r="J642" s="104"/>
      <c r="K642" s="104"/>
      <c r="L642" s="104"/>
      <c r="M642" s="104"/>
    </row>
    <row r="643" spans="1:13" s="81" customFormat="1" x14ac:dyDescent="0.25">
      <c r="A643" s="79"/>
      <c r="B643" s="79"/>
      <c r="C643" s="79"/>
      <c r="D643" s="94"/>
      <c r="E643" s="79"/>
      <c r="F643" s="79"/>
      <c r="G643" s="80"/>
      <c r="H643" s="79"/>
      <c r="I643" s="80"/>
      <c r="J643" s="104"/>
      <c r="K643" s="104"/>
      <c r="L643" s="104"/>
      <c r="M643" s="104"/>
    </row>
    <row r="644" spans="1:13" s="81" customFormat="1" x14ac:dyDescent="0.25">
      <c r="A644" s="79"/>
      <c r="B644" s="79"/>
      <c r="C644" s="79"/>
      <c r="D644" s="94"/>
      <c r="E644" s="79"/>
      <c r="F644" s="79"/>
      <c r="G644" s="80"/>
      <c r="H644" s="79"/>
      <c r="I644" s="80"/>
      <c r="J644" s="104"/>
      <c r="K644" s="104"/>
      <c r="L644" s="104"/>
      <c r="M644" s="104"/>
    </row>
    <row r="645" spans="1:13" s="81" customFormat="1" x14ac:dyDescent="0.25">
      <c r="A645" s="79"/>
      <c r="B645" s="79"/>
      <c r="C645" s="79"/>
      <c r="D645" s="94"/>
      <c r="E645" s="79"/>
      <c r="F645" s="79"/>
      <c r="G645" s="80"/>
      <c r="H645" s="79"/>
      <c r="I645" s="80"/>
      <c r="J645" s="104"/>
      <c r="K645" s="104"/>
      <c r="L645" s="104"/>
      <c r="M645" s="104"/>
    </row>
    <row r="646" spans="1:13" s="81" customFormat="1" x14ac:dyDescent="0.25">
      <c r="A646" s="79"/>
      <c r="B646" s="79"/>
      <c r="C646" s="79"/>
      <c r="D646" s="94"/>
      <c r="E646" s="79"/>
      <c r="F646" s="79"/>
      <c r="G646" s="80"/>
      <c r="H646" s="79"/>
      <c r="I646" s="80"/>
      <c r="J646" s="104"/>
      <c r="K646" s="104"/>
      <c r="L646" s="104"/>
      <c r="M646" s="104"/>
    </row>
    <row r="647" spans="1:13" s="81" customFormat="1" x14ac:dyDescent="0.25">
      <c r="A647" s="79"/>
      <c r="B647" s="79"/>
      <c r="C647" s="79"/>
      <c r="D647" s="94"/>
      <c r="E647" s="79"/>
      <c r="F647" s="79"/>
      <c r="G647" s="80"/>
      <c r="H647" s="79"/>
      <c r="I647" s="80"/>
      <c r="J647" s="104"/>
      <c r="K647" s="104"/>
      <c r="L647" s="104"/>
      <c r="M647" s="104"/>
    </row>
    <row r="648" spans="1:13" s="81" customFormat="1" x14ac:dyDescent="0.25">
      <c r="A648" s="79"/>
      <c r="B648" s="79"/>
      <c r="C648" s="79"/>
      <c r="D648" s="94"/>
      <c r="E648" s="79"/>
      <c r="F648" s="79"/>
      <c r="G648" s="80"/>
      <c r="H648" s="79"/>
      <c r="I648" s="80"/>
      <c r="J648" s="104"/>
      <c r="K648" s="104"/>
      <c r="L648" s="104"/>
      <c r="M648" s="104"/>
    </row>
    <row r="649" spans="1:13" s="81" customFormat="1" x14ac:dyDescent="0.25">
      <c r="A649" s="79"/>
      <c r="B649" s="79"/>
      <c r="C649" s="79"/>
      <c r="D649" s="94"/>
      <c r="E649" s="79"/>
      <c r="F649" s="79"/>
      <c r="G649" s="80"/>
      <c r="H649" s="79"/>
      <c r="I649" s="80"/>
      <c r="J649" s="104"/>
      <c r="K649" s="104"/>
      <c r="L649" s="104"/>
      <c r="M649" s="104"/>
    </row>
    <row r="650" spans="1:13" s="81" customFormat="1" x14ac:dyDescent="0.25">
      <c r="A650" s="79"/>
      <c r="B650" s="79"/>
      <c r="C650" s="79"/>
      <c r="D650" s="94"/>
      <c r="E650" s="79"/>
      <c r="F650" s="79"/>
      <c r="G650" s="80"/>
      <c r="H650" s="79"/>
      <c r="I650" s="80"/>
      <c r="J650" s="104"/>
      <c r="K650" s="104"/>
      <c r="L650" s="104"/>
      <c r="M650" s="104"/>
    </row>
    <row r="651" spans="1:13" s="81" customFormat="1" x14ac:dyDescent="0.25">
      <c r="A651" s="79"/>
      <c r="B651" s="79"/>
      <c r="C651" s="79"/>
      <c r="D651" s="94"/>
      <c r="E651" s="79"/>
      <c r="F651" s="79"/>
      <c r="G651" s="80"/>
      <c r="H651" s="79"/>
      <c r="I651" s="80"/>
      <c r="J651" s="104"/>
      <c r="K651" s="104"/>
      <c r="L651" s="104"/>
      <c r="M651" s="104"/>
    </row>
    <row r="652" spans="1:13" s="81" customFormat="1" x14ac:dyDescent="0.25">
      <c r="A652" s="79"/>
      <c r="B652" s="79"/>
      <c r="C652" s="79"/>
      <c r="D652" s="94"/>
      <c r="E652" s="79"/>
      <c r="F652" s="79"/>
      <c r="G652" s="80"/>
      <c r="H652" s="79"/>
      <c r="I652" s="80"/>
      <c r="J652" s="104"/>
      <c r="K652" s="104"/>
      <c r="L652" s="104"/>
      <c r="M652" s="104"/>
    </row>
    <row r="653" spans="1:13" s="81" customFormat="1" x14ac:dyDescent="0.25">
      <c r="A653" s="79"/>
      <c r="B653" s="79"/>
      <c r="C653" s="79"/>
      <c r="D653" s="94"/>
      <c r="E653" s="79"/>
      <c r="F653" s="79"/>
      <c r="G653" s="80"/>
      <c r="H653" s="79"/>
      <c r="I653" s="80"/>
      <c r="J653" s="104"/>
      <c r="K653" s="104"/>
      <c r="L653" s="104"/>
      <c r="M653" s="104"/>
    </row>
    <row r="654" spans="1:13" s="81" customFormat="1" x14ac:dyDescent="0.25">
      <c r="A654" s="79"/>
      <c r="B654" s="79"/>
      <c r="C654" s="79"/>
      <c r="D654" s="94"/>
      <c r="E654" s="79"/>
      <c r="F654" s="79"/>
      <c r="G654" s="80"/>
      <c r="H654" s="79"/>
      <c r="I654" s="80"/>
      <c r="J654" s="104"/>
      <c r="K654" s="104"/>
      <c r="L654" s="104"/>
      <c r="M654" s="104"/>
    </row>
    <row r="655" spans="1:13" s="81" customFormat="1" x14ac:dyDescent="0.25">
      <c r="A655" s="79"/>
      <c r="B655" s="79"/>
      <c r="C655" s="79"/>
      <c r="D655" s="94"/>
      <c r="E655" s="79"/>
      <c r="F655" s="79"/>
      <c r="G655" s="80"/>
      <c r="H655" s="79"/>
      <c r="I655" s="80"/>
      <c r="J655" s="104"/>
      <c r="K655" s="104"/>
      <c r="L655" s="104"/>
      <c r="M655" s="104"/>
    </row>
    <row r="656" spans="1:13" s="81" customFormat="1" x14ac:dyDescent="0.25">
      <c r="A656" s="79"/>
      <c r="B656" s="79"/>
      <c r="C656" s="79"/>
      <c r="D656" s="94"/>
      <c r="E656" s="79"/>
      <c r="F656" s="79"/>
      <c r="G656" s="80"/>
      <c r="H656" s="79"/>
      <c r="I656" s="80"/>
      <c r="J656" s="104"/>
      <c r="K656" s="104"/>
      <c r="L656" s="104"/>
      <c r="M656" s="104"/>
    </row>
    <row r="657" spans="1:13" s="81" customFormat="1" x14ac:dyDescent="0.25">
      <c r="A657" s="79"/>
      <c r="B657" s="79"/>
      <c r="C657" s="79"/>
      <c r="D657" s="94"/>
      <c r="E657" s="79"/>
      <c r="F657" s="79"/>
      <c r="G657" s="80"/>
      <c r="H657" s="79"/>
      <c r="I657" s="80"/>
      <c r="J657" s="104"/>
      <c r="K657" s="104"/>
      <c r="L657" s="104"/>
      <c r="M657" s="104"/>
    </row>
    <row r="658" spans="1:13" s="81" customFormat="1" x14ac:dyDescent="0.25">
      <c r="A658" s="79"/>
      <c r="B658" s="79"/>
      <c r="C658" s="79"/>
      <c r="D658" s="94"/>
      <c r="E658" s="79"/>
      <c r="F658" s="79"/>
      <c r="G658" s="80"/>
      <c r="H658" s="79"/>
      <c r="I658" s="80"/>
      <c r="J658" s="104"/>
      <c r="K658" s="104"/>
      <c r="L658" s="104"/>
      <c r="M658" s="104"/>
    </row>
    <row r="659" spans="1:13" s="81" customFormat="1" x14ac:dyDescent="0.25">
      <c r="A659" s="79"/>
      <c r="B659" s="79"/>
      <c r="C659" s="79"/>
      <c r="D659" s="94"/>
      <c r="E659" s="79"/>
      <c r="F659" s="79"/>
      <c r="G659" s="80"/>
      <c r="H659" s="79"/>
      <c r="I659" s="80"/>
      <c r="J659" s="104"/>
      <c r="K659" s="104"/>
      <c r="L659" s="104"/>
      <c r="M659" s="104"/>
    </row>
    <row r="660" spans="1:13" s="81" customFormat="1" x14ac:dyDescent="0.25">
      <c r="A660" s="79"/>
      <c r="B660" s="79"/>
      <c r="C660" s="79"/>
      <c r="D660" s="94"/>
      <c r="E660" s="79"/>
      <c r="F660" s="79"/>
      <c r="G660" s="80"/>
      <c r="H660" s="79"/>
      <c r="I660" s="80"/>
      <c r="J660" s="104"/>
      <c r="K660" s="104"/>
      <c r="L660" s="104"/>
      <c r="M660" s="104"/>
    </row>
    <row r="661" spans="1:13" s="81" customFormat="1" x14ac:dyDescent="0.25">
      <c r="A661" s="79"/>
      <c r="B661" s="79"/>
      <c r="C661" s="79"/>
      <c r="D661" s="94"/>
      <c r="E661" s="79"/>
      <c r="F661" s="79"/>
      <c r="G661" s="80"/>
      <c r="H661" s="79"/>
      <c r="I661" s="80"/>
      <c r="J661" s="104"/>
      <c r="K661" s="104"/>
      <c r="L661" s="104"/>
      <c r="M661" s="104"/>
    </row>
    <row r="662" spans="1:13" s="81" customFormat="1" x14ac:dyDescent="0.25">
      <c r="A662" s="79"/>
      <c r="B662" s="79"/>
      <c r="C662" s="79"/>
      <c r="D662" s="94"/>
      <c r="E662" s="79"/>
      <c r="F662" s="79"/>
      <c r="G662" s="80"/>
      <c r="H662" s="79"/>
      <c r="I662" s="80"/>
      <c r="J662" s="104"/>
      <c r="K662" s="104"/>
      <c r="L662" s="104"/>
      <c r="M662" s="104"/>
    </row>
    <row r="663" spans="1:13" s="81" customFormat="1" x14ac:dyDescent="0.25">
      <c r="A663" s="79"/>
      <c r="B663" s="79"/>
      <c r="C663" s="79"/>
      <c r="D663" s="94"/>
      <c r="E663" s="79"/>
      <c r="F663" s="79"/>
      <c r="G663" s="80"/>
      <c r="H663" s="79"/>
      <c r="I663" s="80"/>
      <c r="J663" s="104"/>
      <c r="K663" s="104"/>
      <c r="L663" s="104"/>
      <c r="M663" s="104"/>
    </row>
    <row r="664" spans="1:13" s="81" customFormat="1" x14ac:dyDescent="0.25">
      <c r="A664" s="79"/>
      <c r="B664" s="79"/>
      <c r="C664" s="79"/>
      <c r="D664" s="94"/>
      <c r="E664" s="79"/>
      <c r="F664" s="79"/>
      <c r="G664" s="80"/>
      <c r="H664" s="79"/>
      <c r="I664" s="80"/>
      <c r="J664" s="104"/>
      <c r="K664" s="104"/>
      <c r="L664" s="104"/>
      <c r="M664" s="104"/>
    </row>
    <row r="665" spans="1:13" s="81" customFormat="1" x14ac:dyDescent="0.25">
      <c r="A665" s="79"/>
      <c r="B665" s="79"/>
      <c r="C665" s="79"/>
      <c r="D665" s="94"/>
      <c r="E665" s="79"/>
      <c r="F665" s="79"/>
      <c r="G665" s="80"/>
      <c r="H665" s="79"/>
      <c r="I665" s="80"/>
      <c r="J665" s="104"/>
      <c r="K665" s="104"/>
      <c r="L665" s="104"/>
      <c r="M665" s="104"/>
    </row>
    <row r="666" spans="1:13" s="81" customFormat="1" x14ac:dyDescent="0.25">
      <c r="A666" s="79"/>
      <c r="B666" s="79"/>
      <c r="C666" s="79"/>
      <c r="D666" s="94"/>
      <c r="E666" s="79"/>
      <c r="F666" s="79"/>
      <c r="G666" s="80"/>
      <c r="H666" s="79"/>
      <c r="I666" s="80"/>
      <c r="J666" s="104"/>
      <c r="K666" s="104"/>
      <c r="L666" s="104"/>
      <c r="M666" s="104"/>
    </row>
    <row r="667" spans="1:13" s="81" customFormat="1" x14ac:dyDescent="0.25">
      <c r="A667" s="79"/>
      <c r="B667" s="79"/>
      <c r="C667" s="79"/>
      <c r="D667" s="94"/>
      <c r="E667" s="79"/>
      <c r="F667" s="79"/>
      <c r="G667" s="80"/>
      <c r="H667" s="79"/>
      <c r="I667" s="80"/>
      <c r="J667" s="104"/>
      <c r="K667" s="104"/>
      <c r="L667" s="104"/>
      <c r="M667" s="104"/>
    </row>
    <row r="668" spans="1:13" s="81" customFormat="1" x14ac:dyDescent="0.25">
      <c r="A668" s="79"/>
      <c r="B668" s="79"/>
      <c r="C668" s="79"/>
      <c r="D668" s="94"/>
      <c r="E668" s="79"/>
      <c r="F668" s="79"/>
      <c r="G668" s="80"/>
      <c r="H668" s="79"/>
      <c r="I668" s="80"/>
      <c r="J668" s="104"/>
      <c r="K668" s="104"/>
      <c r="L668" s="104"/>
      <c r="M668" s="104"/>
    </row>
    <row r="669" spans="1:13" s="81" customFormat="1" x14ac:dyDescent="0.25">
      <c r="A669" s="79"/>
      <c r="B669" s="79"/>
      <c r="C669" s="79"/>
      <c r="D669" s="94"/>
      <c r="E669" s="79"/>
      <c r="F669" s="79"/>
      <c r="G669" s="80"/>
      <c r="H669" s="79"/>
      <c r="I669" s="80"/>
      <c r="J669" s="104"/>
      <c r="K669" s="104"/>
      <c r="L669" s="104"/>
      <c r="M669" s="104"/>
    </row>
    <row r="670" spans="1:13" s="81" customFormat="1" x14ac:dyDescent="0.25">
      <c r="A670" s="79"/>
      <c r="B670" s="79"/>
      <c r="C670" s="79"/>
      <c r="D670" s="94"/>
      <c r="E670" s="79"/>
      <c r="F670" s="79"/>
      <c r="G670" s="80"/>
      <c r="H670" s="79"/>
      <c r="I670" s="80"/>
      <c r="J670" s="104"/>
      <c r="K670" s="104"/>
      <c r="L670" s="104"/>
      <c r="M670" s="104"/>
    </row>
    <row r="671" spans="1:13" s="81" customFormat="1" x14ac:dyDescent="0.25">
      <c r="A671" s="79"/>
      <c r="B671" s="79"/>
      <c r="C671" s="79"/>
      <c r="D671" s="94"/>
      <c r="E671" s="79"/>
      <c r="F671" s="79"/>
      <c r="G671" s="80"/>
      <c r="H671" s="79"/>
      <c r="I671" s="80"/>
      <c r="J671" s="104"/>
      <c r="K671" s="104"/>
      <c r="L671" s="104"/>
      <c r="M671" s="104"/>
    </row>
    <row r="672" spans="1:13" s="81" customFormat="1" x14ac:dyDescent="0.25">
      <c r="A672" s="79"/>
      <c r="B672" s="79"/>
      <c r="C672" s="79"/>
      <c r="D672" s="94"/>
      <c r="E672" s="79"/>
      <c r="F672" s="79"/>
      <c r="G672" s="80"/>
      <c r="H672" s="79"/>
      <c r="I672" s="80"/>
      <c r="J672" s="104"/>
      <c r="K672" s="104"/>
      <c r="L672" s="104"/>
      <c r="M672" s="104"/>
    </row>
    <row r="673" spans="1:13" s="81" customFormat="1" x14ac:dyDescent="0.25">
      <c r="A673" s="79"/>
      <c r="B673" s="79"/>
      <c r="C673" s="79"/>
      <c r="D673" s="94"/>
      <c r="E673" s="79"/>
      <c r="F673" s="79"/>
      <c r="G673" s="80"/>
      <c r="H673" s="79"/>
      <c r="I673" s="80"/>
      <c r="J673" s="104"/>
      <c r="K673" s="104"/>
      <c r="L673" s="104"/>
      <c r="M673" s="104"/>
    </row>
    <row r="674" spans="1:13" s="81" customFormat="1" x14ac:dyDescent="0.25">
      <c r="A674" s="79"/>
      <c r="B674" s="79"/>
      <c r="C674" s="79"/>
      <c r="D674" s="94"/>
      <c r="E674" s="79"/>
      <c r="F674" s="79"/>
      <c r="G674" s="80"/>
      <c r="H674" s="79"/>
      <c r="I674" s="80"/>
      <c r="J674" s="104"/>
      <c r="K674" s="104"/>
      <c r="L674" s="104"/>
      <c r="M674" s="104"/>
    </row>
    <row r="675" spans="1:13" s="81" customFormat="1" x14ac:dyDescent="0.25">
      <c r="A675" s="79"/>
      <c r="B675" s="79"/>
      <c r="C675" s="79"/>
      <c r="D675" s="94"/>
      <c r="E675" s="79"/>
      <c r="F675" s="79"/>
      <c r="G675" s="80"/>
      <c r="H675" s="79"/>
      <c r="I675" s="80"/>
      <c r="J675" s="104"/>
      <c r="K675" s="104"/>
      <c r="L675" s="104"/>
      <c r="M675" s="104"/>
    </row>
    <row r="676" spans="1:13" s="81" customFormat="1" x14ac:dyDescent="0.25">
      <c r="A676" s="79"/>
      <c r="B676" s="79"/>
      <c r="C676" s="79"/>
      <c r="D676" s="94"/>
      <c r="E676" s="79"/>
      <c r="F676" s="79"/>
      <c r="G676" s="80"/>
      <c r="H676" s="79"/>
      <c r="I676" s="80"/>
      <c r="J676" s="104"/>
      <c r="K676" s="104"/>
      <c r="L676" s="104"/>
      <c r="M676" s="104"/>
    </row>
    <row r="677" spans="1:13" s="81" customFormat="1" x14ac:dyDescent="0.25">
      <c r="A677" s="79"/>
      <c r="B677" s="79"/>
      <c r="C677" s="79"/>
      <c r="D677" s="94"/>
      <c r="E677" s="79"/>
      <c r="F677" s="79"/>
      <c r="G677" s="80"/>
      <c r="H677" s="79"/>
      <c r="I677" s="80"/>
      <c r="J677" s="104"/>
      <c r="K677" s="104"/>
      <c r="L677" s="104"/>
      <c r="M677" s="104"/>
    </row>
    <row r="678" spans="1:13" s="81" customFormat="1" x14ac:dyDescent="0.25">
      <c r="A678" s="79"/>
      <c r="B678" s="79"/>
      <c r="C678" s="79"/>
      <c r="D678" s="94"/>
      <c r="E678" s="79"/>
      <c r="F678" s="79"/>
      <c r="G678" s="80"/>
      <c r="H678" s="79"/>
      <c r="I678" s="80"/>
      <c r="J678" s="104"/>
      <c r="K678" s="104"/>
      <c r="L678" s="104"/>
      <c r="M678" s="104"/>
    </row>
    <row r="679" spans="1:13" s="81" customFormat="1" x14ac:dyDescent="0.25">
      <c r="A679" s="79"/>
      <c r="B679" s="79"/>
      <c r="C679" s="79"/>
      <c r="D679" s="94"/>
      <c r="E679" s="79"/>
      <c r="F679" s="79"/>
      <c r="G679" s="80"/>
      <c r="H679" s="79"/>
      <c r="I679" s="80"/>
      <c r="J679" s="104"/>
      <c r="K679" s="104"/>
      <c r="L679" s="104"/>
      <c r="M679" s="104"/>
    </row>
    <row r="680" spans="1:13" s="81" customFormat="1" x14ac:dyDescent="0.25">
      <c r="A680" s="79"/>
      <c r="B680" s="79"/>
      <c r="C680" s="79"/>
      <c r="D680" s="94"/>
      <c r="E680" s="79"/>
      <c r="F680" s="79"/>
      <c r="G680" s="80"/>
      <c r="H680" s="79"/>
      <c r="I680" s="80"/>
      <c r="J680" s="104"/>
      <c r="K680" s="104"/>
      <c r="L680" s="104"/>
      <c r="M680" s="104"/>
    </row>
    <row r="681" spans="1:13" s="81" customFormat="1" x14ac:dyDescent="0.25">
      <c r="A681" s="79"/>
      <c r="B681" s="79"/>
      <c r="C681" s="79"/>
      <c r="D681" s="94"/>
      <c r="E681" s="79"/>
      <c r="F681" s="79"/>
      <c r="G681" s="80"/>
      <c r="H681" s="79"/>
      <c r="I681" s="80"/>
      <c r="J681" s="104"/>
      <c r="K681" s="104"/>
      <c r="L681" s="104"/>
      <c r="M681" s="104"/>
    </row>
    <row r="682" spans="1:13" s="81" customFormat="1" x14ac:dyDescent="0.25">
      <c r="A682" s="79"/>
      <c r="B682" s="79"/>
      <c r="C682" s="79"/>
      <c r="D682" s="94"/>
      <c r="E682" s="79"/>
      <c r="F682" s="79"/>
      <c r="G682" s="80"/>
      <c r="H682" s="79"/>
      <c r="I682" s="80"/>
      <c r="J682" s="104"/>
      <c r="K682" s="104"/>
      <c r="L682" s="104"/>
      <c r="M682" s="104"/>
    </row>
    <row r="683" spans="1:13" s="81" customFormat="1" x14ac:dyDescent="0.25">
      <c r="A683" s="79"/>
      <c r="B683" s="79"/>
      <c r="C683" s="79"/>
      <c r="D683" s="94"/>
      <c r="E683" s="79"/>
      <c r="F683" s="79"/>
      <c r="G683" s="80"/>
      <c r="H683" s="79"/>
      <c r="I683" s="80"/>
      <c r="J683" s="104"/>
      <c r="K683" s="104"/>
      <c r="L683" s="104"/>
      <c r="M683" s="104"/>
    </row>
    <row r="684" spans="1:13" s="81" customFormat="1" x14ac:dyDescent="0.25">
      <c r="A684" s="79"/>
      <c r="B684" s="79"/>
      <c r="C684" s="79"/>
      <c r="D684" s="94"/>
      <c r="E684" s="79"/>
      <c r="F684" s="79"/>
      <c r="G684" s="80"/>
      <c r="H684" s="79"/>
      <c r="I684" s="80"/>
      <c r="J684" s="104"/>
      <c r="K684" s="104"/>
      <c r="L684" s="104"/>
      <c r="M684" s="104"/>
    </row>
    <row r="685" spans="1:13" s="81" customFormat="1" x14ac:dyDescent="0.25">
      <c r="A685" s="79"/>
      <c r="B685" s="79"/>
      <c r="C685" s="79"/>
      <c r="D685" s="94"/>
      <c r="E685" s="79"/>
      <c r="F685" s="79"/>
      <c r="G685" s="80"/>
      <c r="H685" s="79"/>
      <c r="I685" s="80"/>
      <c r="J685" s="104"/>
      <c r="K685" s="104"/>
      <c r="L685" s="104"/>
      <c r="M685" s="104"/>
    </row>
    <row r="686" spans="1:13" s="81" customFormat="1" x14ac:dyDescent="0.25">
      <c r="A686" s="79"/>
      <c r="B686" s="79"/>
      <c r="C686" s="79"/>
      <c r="D686" s="94"/>
      <c r="E686" s="79"/>
      <c r="F686" s="79"/>
      <c r="G686" s="80"/>
      <c r="H686" s="79"/>
      <c r="I686" s="80"/>
      <c r="J686" s="104"/>
      <c r="K686" s="104"/>
      <c r="L686" s="104"/>
      <c r="M686" s="104"/>
    </row>
    <row r="687" spans="1:13" s="81" customFormat="1" x14ac:dyDescent="0.25">
      <c r="A687" s="79"/>
      <c r="B687" s="79"/>
      <c r="C687" s="79"/>
      <c r="D687" s="94"/>
      <c r="E687" s="79"/>
      <c r="F687" s="79"/>
      <c r="G687" s="80"/>
      <c r="H687" s="79"/>
      <c r="I687" s="80"/>
      <c r="J687" s="104"/>
      <c r="K687" s="104"/>
      <c r="L687" s="104"/>
      <c r="M687" s="104"/>
    </row>
    <row r="688" spans="1:13" s="81" customFormat="1" x14ac:dyDescent="0.25">
      <c r="A688" s="79"/>
      <c r="B688" s="79"/>
      <c r="C688" s="79"/>
      <c r="D688" s="94"/>
      <c r="E688" s="79"/>
      <c r="F688" s="79"/>
      <c r="G688" s="80"/>
      <c r="H688" s="79"/>
      <c r="I688" s="80"/>
      <c r="J688" s="104"/>
      <c r="K688" s="104"/>
      <c r="L688" s="104"/>
      <c r="M688" s="104"/>
    </row>
    <row r="689" spans="1:13" s="81" customFormat="1" x14ac:dyDescent="0.25">
      <c r="A689" s="79"/>
      <c r="B689" s="79"/>
      <c r="C689" s="79"/>
      <c r="D689" s="94"/>
      <c r="E689" s="79"/>
      <c r="F689" s="79"/>
      <c r="G689" s="80"/>
      <c r="H689" s="79"/>
      <c r="I689" s="80"/>
      <c r="J689" s="104"/>
      <c r="K689" s="104"/>
      <c r="L689" s="104"/>
      <c r="M689" s="104"/>
    </row>
    <row r="690" spans="1:13" s="81" customFormat="1" x14ac:dyDescent="0.25">
      <c r="A690" s="79"/>
      <c r="B690" s="79"/>
      <c r="C690" s="79"/>
      <c r="D690" s="94"/>
      <c r="E690" s="79"/>
      <c r="F690" s="79"/>
      <c r="G690" s="80"/>
      <c r="H690" s="79"/>
      <c r="I690" s="80"/>
      <c r="J690" s="104"/>
      <c r="K690" s="104"/>
      <c r="L690" s="104"/>
      <c r="M690" s="104"/>
    </row>
    <row r="691" spans="1:13" s="81" customFormat="1" x14ac:dyDescent="0.25">
      <c r="A691" s="79"/>
      <c r="B691" s="79"/>
      <c r="C691" s="79"/>
      <c r="D691" s="94"/>
      <c r="E691" s="79"/>
      <c r="F691" s="79"/>
      <c r="G691" s="80"/>
      <c r="H691" s="79"/>
      <c r="I691" s="80"/>
      <c r="J691" s="104"/>
      <c r="K691" s="104"/>
      <c r="L691" s="104"/>
      <c r="M691" s="104"/>
    </row>
    <row r="692" spans="1:13" s="81" customFormat="1" x14ac:dyDescent="0.25">
      <c r="A692" s="79"/>
      <c r="B692" s="79"/>
      <c r="C692" s="79"/>
      <c r="D692" s="94"/>
      <c r="E692" s="79"/>
      <c r="F692" s="79"/>
      <c r="G692" s="80"/>
      <c r="H692" s="79"/>
      <c r="I692" s="80"/>
      <c r="J692" s="104"/>
      <c r="K692" s="104"/>
      <c r="L692" s="104"/>
      <c r="M692" s="104"/>
    </row>
    <row r="693" spans="1:13" s="81" customFormat="1" x14ac:dyDescent="0.25">
      <c r="A693" s="79"/>
      <c r="B693" s="79"/>
      <c r="C693" s="79"/>
      <c r="D693" s="94"/>
      <c r="E693" s="79"/>
      <c r="F693" s="79"/>
      <c r="G693" s="80"/>
      <c r="H693" s="79"/>
      <c r="I693" s="80"/>
      <c r="J693" s="104"/>
      <c r="K693" s="104"/>
      <c r="L693" s="104"/>
      <c r="M693" s="104"/>
    </row>
    <row r="694" spans="1:13" s="81" customFormat="1" x14ac:dyDescent="0.25">
      <c r="A694" s="79"/>
      <c r="B694" s="79"/>
      <c r="C694" s="79"/>
      <c r="D694" s="94"/>
      <c r="E694" s="79"/>
      <c r="F694" s="79"/>
      <c r="G694" s="80"/>
      <c r="H694" s="79"/>
      <c r="I694" s="80"/>
      <c r="J694" s="104"/>
      <c r="K694" s="104"/>
      <c r="L694" s="104"/>
      <c r="M694" s="104"/>
    </row>
    <row r="695" spans="1:13" s="81" customFormat="1" x14ac:dyDescent="0.25">
      <c r="A695" s="79"/>
      <c r="B695" s="79"/>
      <c r="C695" s="79"/>
      <c r="D695" s="94"/>
      <c r="E695" s="79"/>
      <c r="F695" s="79"/>
      <c r="G695" s="80"/>
      <c r="H695" s="79"/>
      <c r="I695" s="80"/>
      <c r="J695" s="104"/>
      <c r="K695" s="104"/>
      <c r="L695" s="104"/>
      <c r="M695" s="104"/>
    </row>
    <row r="696" spans="1:13" s="81" customFormat="1" x14ac:dyDescent="0.25">
      <c r="A696" s="79"/>
      <c r="B696" s="79"/>
      <c r="C696" s="79"/>
      <c r="D696" s="94"/>
      <c r="E696" s="79"/>
      <c r="F696" s="79"/>
      <c r="G696" s="80"/>
      <c r="H696" s="79"/>
      <c r="I696" s="80"/>
      <c r="J696" s="104"/>
      <c r="K696" s="104"/>
      <c r="L696" s="104"/>
      <c r="M696" s="104"/>
    </row>
    <row r="697" spans="1:13" s="81" customFormat="1" x14ac:dyDescent="0.25">
      <c r="A697" s="79"/>
      <c r="B697" s="79"/>
      <c r="C697" s="79"/>
      <c r="D697" s="94"/>
      <c r="E697" s="79"/>
      <c r="F697" s="79"/>
      <c r="G697" s="80"/>
      <c r="H697" s="79"/>
      <c r="I697" s="80"/>
      <c r="J697" s="104"/>
      <c r="K697" s="104"/>
      <c r="L697" s="104"/>
      <c r="M697" s="104"/>
    </row>
    <row r="698" spans="1:13" s="81" customFormat="1" x14ac:dyDescent="0.25">
      <c r="A698" s="79"/>
      <c r="B698" s="79"/>
      <c r="C698" s="79"/>
      <c r="D698" s="94"/>
      <c r="E698" s="79"/>
      <c r="F698" s="79"/>
      <c r="G698" s="80"/>
      <c r="H698" s="79"/>
      <c r="I698" s="80"/>
      <c r="J698" s="104"/>
      <c r="K698" s="104"/>
      <c r="L698" s="104"/>
      <c r="M698" s="104"/>
    </row>
    <row r="699" spans="1:13" s="81" customFormat="1" x14ac:dyDescent="0.25">
      <c r="A699" s="79"/>
      <c r="B699" s="79"/>
      <c r="C699" s="79"/>
      <c r="D699" s="94"/>
      <c r="E699" s="79"/>
      <c r="F699" s="79"/>
      <c r="G699" s="80"/>
      <c r="H699" s="79"/>
      <c r="I699" s="80"/>
      <c r="J699" s="104"/>
      <c r="K699" s="104"/>
      <c r="L699" s="104"/>
      <c r="M699" s="104"/>
    </row>
    <row r="700" spans="1:13" s="81" customFormat="1" x14ac:dyDescent="0.25">
      <c r="A700" s="79"/>
      <c r="B700" s="79"/>
      <c r="C700" s="79"/>
      <c r="D700" s="94"/>
      <c r="E700" s="79"/>
      <c r="F700" s="79"/>
      <c r="G700" s="80"/>
      <c r="H700" s="79"/>
      <c r="I700" s="80"/>
      <c r="J700" s="104"/>
      <c r="K700" s="104"/>
      <c r="L700" s="104"/>
      <c r="M700" s="104"/>
    </row>
    <row r="701" spans="1:13" s="81" customFormat="1" x14ac:dyDescent="0.25">
      <c r="A701" s="79"/>
      <c r="B701" s="79"/>
      <c r="C701" s="79"/>
      <c r="D701" s="94"/>
      <c r="E701" s="79"/>
      <c r="F701" s="79"/>
      <c r="G701" s="80"/>
      <c r="H701" s="79"/>
      <c r="I701" s="80"/>
      <c r="J701" s="104"/>
      <c r="K701" s="104"/>
      <c r="L701" s="104"/>
      <c r="M701" s="104"/>
    </row>
    <row r="702" spans="1:13" s="81" customFormat="1" x14ac:dyDescent="0.25">
      <c r="A702" s="79"/>
      <c r="B702" s="79"/>
      <c r="C702" s="79"/>
      <c r="D702" s="94"/>
      <c r="E702" s="79"/>
      <c r="F702" s="79"/>
      <c r="G702" s="80"/>
      <c r="H702" s="79"/>
      <c r="I702" s="80"/>
      <c r="J702" s="104"/>
      <c r="K702" s="104"/>
      <c r="L702" s="104"/>
      <c r="M702" s="104"/>
    </row>
    <row r="703" spans="1:13" s="81" customFormat="1" x14ac:dyDescent="0.25">
      <c r="A703" s="79"/>
      <c r="B703" s="79"/>
      <c r="C703" s="79"/>
      <c r="D703" s="94"/>
      <c r="E703" s="79"/>
      <c r="F703" s="79"/>
      <c r="G703" s="80"/>
      <c r="H703" s="79"/>
      <c r="I703" s="80"/>
      <c r="J703" s="104"/>
      <c r="K703" s="104"/>
      <c r="L703" s="104"/>
      <c r="M703" s="104"/>
    </row>
    <row r="704" spans="1:13" s="81" customFormat="1" x14ac:dyDescent="0.25">
      <c r="A704" s="79"/>
      <c r="B704" s="79"/>
      <c r="C704" s="79"/>
      <c r="D704" s="94"/>
      <c r="E704" s="79"/>
      <c r="F704" s="79"/>
      <c r="G704" s="80"/>
      <c r="H704" s="79"/>
      <c r="I704" s="80"/>
      <c r="J704" s="104"/>
      <c r="K704" s="104"/>
      <c r="L704" s="104"/>
      <c r="M704" s="104"/>
    </row>
    <row r="705" spans="1:13" s="81" customFormat="1" x14ac:dyDescent="0.25">
      <c r="A705" s="79"/>
      <c r="B705" s="79"/>
      <c r="C705" s="79"/>
      <c r="D705" s="94"/>
      <c r="E705" s="79"/>
      <c r="F705" s="79"/>
      <c r="G705" s="80"/>
      <c r="H705" s="79"/>
      <c r="I705" s="80"/>
      <c r="J705" s="104"/>
      <c r="K705" s="104"/>
      <c r="L705" s="104"/>
      <c r="M705" s="104"/>
    </row>
    <row r="706" spans="1:13" s="81" customFormat="1" x14ac:dyDescent="0.25">
      <c r="A706" s="79"/>
      <c r="B706" s="79"/>
      <c r="C706" s="79"/>
      <c r="D706" s="94"/>
      <c r="E706" s="79"/>
      <c r="F706" s="79"/>
      <c r="G706" s="80"/>
      <c r="H706" s="79"/>
      <c r="I706" s="80"/>
      <c r="J706" s="104"/>
      <c r="K706" s="104"/>
      <c r="L706" s="104"/>
      <c r="M706" s="104"/>
    </row>
    <row r="707" spans="1:13" s="81" customFormat="1" x14ac:dyDescent="0.25">
      <c r="A707" s="79"/>
      <c r="B707" s="79"/>
      <c r="C707" s="79"/>
      <c r="D707" s="94"/>
      <c r="E707" s="79"/>
      <c r="F707" s="79"/>
      <c r="G707" s="80"/>
      <c r="H707" s="79"/>
      <c r="I707" s="80"/>
      <c r="J707" s="104"/>
      <c r="K707" s="104"/>
      <c r="L707" s="104"/>
      <c r="M707" s="104"/>
    </row>
    <row r="708" spans="1:13" s="81" customFormat="1" x14ac:dyDescent="0.25">
      <c r="A708" s="79"/>
      <c r="B708" s="79"/>
      <c r="C708" s="79"/>
      <c r="D708" s="94"/>
      <c r="E708" s="79"/>
      <c r="F708" s="79"/>
      <c r="G708" s="80"/>
      <c r="H708" s="79"/>
      <c r="I708" s="80"/>
      <c r="J708" s="104"/>
      <c r="K708" s="104"/>
      <c r="L708" s="104"/>
      <c r="M708" s="104"/>
    </row>
    <row r="709" spans="1:13" s="81" customFormat="1" x14ac:dyDescent="0.25">
      <c r="A709" s="79"/>
      <c r="B709" s="79"/>
      <c r="C709" s="79"/>
      <c r="D709" s="94"/>
      <c r="E709" s="79"/>
      <c r="F709" s="79"/>
      <c r="G709" s="80"/>
      <c r="H709" s="79"/>
      <c r="I709" s="80"/>
      <c r="J709" s="104"/>
      <c r="K709" s="104"/>
      <c r="L709" s="104"/>
      <c r="M709" s="104"/>
    </row>
    <row r="710" spans="1:13" s="81" customFormat="1" x14ac:dyDescent="0.25">
      <c r="A710" s="79"/>
      <c r="B710" s="79"/>
      <c r="C710" s="79"/>
      <c r="D710" s="94"/>
      <c r="E710" s="79"/>
      <c r="F710" s="79"/>
      <c r="G710" s="80"/>
      <c r="H710" s="79"/>
      <c r="I710" s="80"/>
      <c r="J710" s="104"/>
      <c r="K710" s="104"/>
      <c r="L710" s="104"/>
      <c r="M710" s="104"/>
    </row>
    <row r="711" spans="1:13" s="81" customFormat="1" x14ac:dyDescent="0.25">
      <c r="A711" s="79"/>
      <c r="B711" s="79"/>
      <c r="C711" s="79"/>
      <c r="D711" s="94"/>
      <c r="E711" s="79"/>
      <c r="F711" s="79"/>
      <c r="G711" s="80"/>
      <c r="H711" s="79"/>
      <c r="I711" s="80"/>
      <c r="J711" s="104"/>
      <c r="K711" s="104"/>
      <c r="L711" s="104"/>
      <c r="M711" s="104"/>
    </row>
    <row r="712" spans="1:13" s="81" customFormat="1" x14ac:dyDescent="0.25">
      <c r="A712" s="79"/>
      <c r="B712" s="79"/>
      <c r="C712" s="79"/>
      <c r="D712" s="94"/>
      <c r="E712" s="79"/>
      <c r="F712" s="79"/>
      <c r="G712" s="80"/>
      <c r="H712" s="79"/>
      <c r="I712" s="80"/>
      <c r="J712" s="104"/>
      <c r="K712" s="104"/>
      <c r="L712" s="104"/>
      <c r="M712" s="104"/>
    </row>
    <row r="713" spans="1:13" s="81" customFormat="1" x14ac:dyDescent="0.25">
      <c r="A713" s="79"/>
      <c r="B713" s="79"/>
      <c r="C713" s="79"/>
      <c r="D713" s="94"/>
      <c r="E713" s="79"/>
      <c r="F713" s="79"/>
      <c r="G713" s="80"/>
      <c r="H713" s="79"/>
      <c r="I713" s="80"/>
      <c r="J713" s="104"/>
      <c r="K713" s="104"/>
      <c r="L713" s="104"/>
      <c r="M713" s="104"/>
    </row>
    <row r="714" spans="1:13" s="81" customFormat="1" x14ac:dyDescent="0.25">
      <c r="A714" s="79"/>
      <c r="B714" s="79"/>
      <c r="C714" s="79"/>
      <c r="D714" s="94"/>
      <c r="E714" s="79"/>
      <c r="F714" s="79"/>
      <c r="G714" s="80"/>
      <c r="H714" s="79"/>
      <c r="I714" s="80"/>
      <c r="J714" s="104"/>
      <c r="K714" s="104"/>
      <c r="L714" s="104"/>
      <c r="M714" s="104"/>
    </row>
    <row r="715" spans="1:13" s="81" customFormat="1" x14ac:dyDescent="0.25">
      <c r="A715" s="79"/>
      <c r="B715" s="79"/>
      <c r="C715" s="79"/>
      <c r="D715" s="94"/>
      <c r="E715" s="79"/>
      <c r="F715" s="79"/>
      <c r="G715" s="80"/>
      <c r="H715" s="79"/>
      <c r="I715" s="80"/>
      <c r="J715" s="104"/>
      <c r="K715" s="104"/>
      <c r="L715" s="104"/>
      <c r="M715" s="104"/>
    </row>
    <row r="716" spans="1:13" s="81" customFormat="1" x14ac:dyDescent="0.25">
      <c r="A716" s="79"/>
      <c r="B716" s="79"/>
      <c r="C716" s="79"/>
      <c r="D716" s="94"/>
      <c r="E716" s="79"/>
      <c r="F716" s="79"/>
      <c r="G716" s="80"/>
      <c r="H716" s="79"/>
      <c r="I716" s="80"/>
      <c r="J716" s="104"/>
      <c r="K716" s="104"/>
      <c r="L716" s="104"/>
      <c r="M716" s="104"/>
    </row>
    <row r="717" spans="1:13" s="81" customFormat="1" x14ac:dyDescent="0.25">
      <c r="A717" s="79"/>
      <c r="B717" s="79"/>
      <c r="C717" s="79"/>
      <c r="D717" s="94"/>
      <c r="E717" s="79"/>
      <c r="F717" s="79"/>
      <c r="G717" s="80"/>
      <c r="H717" s="79"/>
      <c r="I717" s="80"/>
      <c r="J717" s="104"/>
      <c r="K717" s="104"/>
      <c r="L717" s="104"/>
      <c r="M717" s="104"/>
    </row>
    <row r="718" spans="1:13" s="81" customFormat="1" x14ac:dyDescent="0.25">
      <c r="A718" s="79"/>
      <c r="B718" s="79"/>
      <c r="C718" s="79"/>
      <c r="D718" s="94"/>
      <c r="E718" s="79"/>
      <c r="F718" s="79"/>
      <c r="G718" s="80"/>
      <c r="H718" s="79"/>
      <c r="I718" s="80"/>
      <c r="J718" s="104"/>
      <c r="K718" s="104"/>
      <c r="L718" s="104"/>
      <c r="M718" s="104"/>
    </row>
    <row r="719" spans="1:13" s="81" customFormat="1" x14ac:dyDescent="0.25">
      <c r="A719" s="79"/>
      <c r="B719" s="79"/>
      <c r="C719" s="79"/>
      <c r="D719" s="94"/>
      <c r="E719" s="79"/>
      <c r="F719" s="79"/>
      <c r="G719" s="80"/>
      <c r="H719" s="79"/>
      <c r="I719" s="80"/>
      <c r="J719" s="104"/>
      <c r="K719" s="104"/>
      <c r="L719" s="104"/>
      <c r="M719" s="104"/>
    </row>
    <row r="720" spans="1:13" s="81" customFormat="1" x14ac:dyDescent="0.25">
      <c r="A720" s="79"/>
      <c r="B720" s="79"/>
      <c r="C720" s="79"/>
      <c r="D720" s="94"/>
      <c r="E720" s="79"/>
      <c r="F720" s="79"/>
      <c r="G720" s="80"/>
      <c r="H720" s="79"/>
      <c r="I720" s="80"/>
      <c r="J720" s="104"/>
      <c r="K720" s="104"/>
      <c r="L720" s="104"/>
      <c r="M720" s="104"/>
    </row>
    <row r="721" spans="1:13" s="81" customFormat="1" x14ac:dyDescent="0.25">
      <c r="A721" s="79"/>
      <c r="B721" s="79"/>
      <c r="C721" s="79"/>
      <c r="D721" s="94"/>
      <c r="E721" s="79"/>
      <c r="F721" s="79"/>
      <c r="G721" s="80"/>
      <c r="H721" s="79"/>
      <c r="I721" s="80"/>
      <c r="J721" s="104"/>
      <c r="K721" s="104"/>
      <c r="L721" s="104"/>
      <c r="M721" s="104"/>
    </row>
    <row r="722" spans="1:13" s="81" customFormat="1" x14ac:dyDescent="0.25">
      <c r="A722" s="79"/>
      <c r="B722" s="79"/>
      <c r="C722" s="79"/>
      <c r="D722" s="94"/>
      <c r="E722" s="79"/>
      <c r="F722" s="79"/>
      <c r="G722" s="80"/>
      <c r="H722" s="79"/>
      <c r="I722" s="80"/>
      <c r="J722" s="104"/>
      <c r="K722" s="104"/>
      <c r="L722" s="104"/>
      <c r="M722" s="104"/>
    </row>
    <row r="723" spans="1:13" s="81" customFormat="1" x14ac:dyDescent="0.25">
      <c r="A723" s="79"/>
      <c r="B723" s="79"/>
      <c r="C723" s="79"/>
      <c r="D723" s="94"/>
      <c r="E723" s="79"/>
      <c r="F723" s="79"/>
      <c r="G723" s="80"/>
      <c r="H723" s="79"/>
      <c r="I723" s="80"/>
      <c r="J723" s="104"/>
      <c r="K723" s="104"/>
      <c r="L723" s="104"/>
      <c r="M723" s="104"/>
    </row>
    <row r="724" spans="1:13" s="81" customFormat="1" x14ac:dyDescent="0.25">
      <c r="A724" s="79"/>
      <c r="B724" s="79"/>
      <c r="C724" s="79"/>
      <c r="D724" s="94"/>
      <c r="E724" s="79"/>
      <c r="F724" s="79"/>
      <c r="G724" s="80"/>
      <c r="H724" s="79"/>
      <c r="I724" s="80"/>
      <c r="J724" s="104"/>
      <c r="K724" s="104"/>
      <c r="L724" s="104"/>
      <c r="M724" s="104"/>
    </row>
    <row r="725" spans="1:13" s="81" customFormat="1" x14ac:dyDescent="0.25">
      <c r="A725" s="79"/>
      <c r="B725" s="79"/>
      <c r="C725" s="79"/>
      <c r="D725" s="94"/>
      <c r="E725" s="79"/>
      <c r="F725" s="79"/>
      <c r="G725" s="80"/>
      <c r="H725" s="79"/>
      <c r="I725" s="80"/>
      <c r="J725" s="104"/>
      <c r="K725" s="104"/>
      <c r="L725" s="104"/>
      <c r="M725" s="104"/>
    </row>
    <row r="726" spans="1:13" s="81" customFormat="1" x14ac:dyDescent="0.25">
      <c r="A726" s="79"/>
      <c r="B726" s="79"/>
      <c r="C726" s="79"/>
      <c r="D726" s="94"/>
      <c r="E726" s="79"/>
      <c r="F726" s="79"/>
      <c r="G726" s="80"/>
      <c r="H726" s="79"/>
      <c r="I726" s="80"/>
      <c r="J726" s="104"/>
      <c r="K726" s="104"/>
      <c r="L726" s="104"/>
      <c r="M726" s="104"/>
    </row>
    <row r="727" spans="1:13" s="81" customFormat="1" x14ac:dyDescent="0.25">
      <c r="A727" s="79"/>
      <c r="B727" s="79"/>
      <c r="C727" s="79"/>
      <c r="D727" s="94"/>
      <c r="E727" s="79"/>
      <c r="F727" s="79"/>
      <c r="G727" s="80"/>
      <c r="H727" s="79"/>
      <c r="I727" s="80"/>
      <c r="J727" s="104"/>
      <c r="K727" s="104"/>
      <c r="L727" s="104"/>
      <c r="M727" s="104"/>
    </row>
    <row r="728" spans="1:13" s="81" customFormat="1" x14ac:dyDescent="0.25">
      <c r="A728" s="79"/>
      <c r="B728" s="79"/>
      <c r="C728" s="79"/>
      <c r="D728" s="94"/>
      <c r="E728" s="79"/>
      <c r="F728" s="79"/>
      <c r="G728" s="80"/>
      <c r="H728" s="79"/>
      <c r="I728" s="80"/>
      <c r="J728" s="104"/>
      <c r="K728" s="104"/>
      <c r="L728" s="104"/>
      <c r="M728" s="104"/>
    </row>
    <row r="729" spans="1:13" s="81" customFormat="1" x14ac:dyDescent="0.25">
      <c r="A729" s="79"/>
      <c r="B729" s="79"/>
      <c r="C729" s="79"/>
      <c r="D729" s="94"/>
      <c r="E729" s="79"/>
      <c r="F729" s="79"/>
      <c r="G729" s="80"/>
      <c r="H729" s="79"/>
      <c r="I729" s="80"/>
      <c r="J729" s="104"/>
      <c r="K729" s="104"/>
      <c r="L729" s="104"/>
      <c r="M729" s="104"/>
    </row>
    <row r="730" spans="1:13" s="81" customFormat="1" x14ac:dyDescent="0.25">
      <c r="A730" s="79"/>
      <c r="B730" s="79"/>
      <c r="C730" s="79"/>
      <c r="D730" s="94"/>
      <c r="E730" s="79"/>
      <c r="F730" s="79"/>
      <c r="G730" s="80"/>
      <c r="H730" s="79"/>
      <c r="I730" s="80"/>
      <c r="J730" s="104"/>
      <c r="K730" s="104"/>
      <c r="L730" s="104"/>
      <c r="M730" s="104"/>
    </row>
    <row r="731" spans="1:13" s="81" customFormat="1" x14ac:dyDescent="0.25">
      <c r="A731" s="79"/>
      <c r="B731" s="79"/>
      <c r="C731" s="79"/>
      <c r="D731" s="94"/>
      <c r="E731" s="79"/>
      <c r="F731" s="79"/>
      <c r="G731" s="80"/>
      <c r="H731" s="79"/>
      <c r="I731" s="80"/>
      <c r="J731" s="104"/>
      <c r="K731" s="104"/>
      <c r="L731" s="104"/>
      <c r="M731" s="104"/>
    </row>
    <row r="732" spans="1:13" s="81" customFormat="1" x14ac:dyDescent="0.25">
      <c r="A732" s="79"/>
      <c r="B732" s="79"/>
      <c r="C732" s="79"/>
      <c r="D732" s="94"/>
      <c r="E732" s="79"/>
      <c r="F732" s="79"/>
      <c r="G732" s="80"/>
      <c r="H732" s="79"/>
      <c r="I732" s="80"/>
      <c r="J732" s="104"/>
      <c r="K732" s="104"/>
      <c r="L732" s="104"/>
      <c r="M732" s="104"/>
    </row>
    <row r="733" spans="1:13" s="81" customFormat="1" x14ac:dyDescent="0.25">
      <c r="A733" s="79"/>
      <c r="B733" s="79"/>
      <c r="C733" s="79"/>
      <c r="D733" s="94"/>
      <c r="E733" s="79"/>
      <c r="F733" s="79"/>
      <c r="G733" s="80"/>
      <c r="H733" s="79"/>
      <c r="I733" s="80"/>
      <c r="J733" s="104"/>
      <c r="K733" s="104"/>
      <c r="L733" s="104"/>
      <c r="M733" s="104"/>
    </row>
    <row r="734" spans="1:13" s="81" customFormat="1" x14ac:dyDescent="0.25">
      <c r="A734" s="79"/>
      <c r="B734" s="79"/>
      <c r="C734" s="79"/>
      <c r="D734" s="94"/>
      <c r="E734" s="79"/>
      <c r="F734" s="79"/>
      <c r="G734" s="80"/>
      <c r="H734" s="79"/>
      <c r="I734" s="80"/>
      <c r="J734" s="104"/>
      <c r="K734" s="104"/>
      <c r="L734" s="104"/>
      <c r="M734" s="104"/>
    </row>
    <row r="735" spans="1:13" s="81" customFormat="1" x14ac:dyDescent="0.25">
      <c r="A735" s="79"/>
      <c r="B735" s="79"/>
      <c r="C735" s="79"/>
      <c r="D735" s="94"/>
      <c r="E735" s="79"/>
      <c r="F735" s="79"/>
      <c r="G735" s="80"/>
      <c r="H735" s="79"/>
      <c r="I735" s="80"/>
      <c r="J735" s="104"/>
      <c r="K735" s="104"/>
      <c r="L735" s="104"/>
      <c r="M735" s="104"/>
    </row>
    <row r="736" spans="1:13" s="81" customFormat="1" x14ac:dyDescent="0.25">
      <c r="A736" s="79"/>
      <c r="B736" s="79"/>
      <c r="C736" s="79"/>
      <c r="D736" s="94"/>
      <c r="E736" s="79"/>
      <c r="F736" s="79"/>
      <c r="G736" s="80"/>
      <c r="H736" s="79"/>
      <c r="I736" s="80"/>
      <c r="J736" s="104"/>
      <c r="K736" s="104"/>
      <c r="L736" s="104"/>
      <c r="M736" s="104"/>
    </row>
    <row r="737" spans="1:13" s="81" customFormat="1" x14ac:dyDescent="0.25">
      <c r="A737" s="79"/>
      <c r="B737" s="79"/>
      <c r="C737" s="79"/>
      <c r="D737" s="94"/>
      <c r="E737" s="79"/>
      <c r="F737" s="79"/>
      <c r="G737" s="80"/>
      <c r="H737" s="79"/>
      <c r="I737" s="80"/>
      <c r="J737" s="104"/>
      <c r="K737" s="104"/>
      <c r="L737" s="104"/>
      <c r="M737" s="104"/>
    </row>
    <row r="738" spans="1:13" s="81" customFormat="1" x14ac:dyDescent="0.25">
      <c r="A738" s="79"/>
      <c r="B738" s="79"/>
      <c r="C738" s="79"/>
      <c r="D738" s="94"/>
      <c r="E738" s="79"/>
      <c r="F738" s="79"/>
      <c r="G738" s="80"/>
      <c r="H738" s="79"/>
      <c r="I738" s="80"/>
      <c r="J738" s="104"/>
      <c r="K738" s="104"/>
      <c r="L738" s="104"/>
      <c r="M738" s="104"/>
    </row>
    <row r="739" spans="1:13" s="81" customFormat="1" x14ac:dyDescent="0.25">
      <c r="A739" s="79"/>
      <c r="B739" s="79"/>
      <c r="C739" s="79"/>
      <c r="D739" s="94"/>
      <c r="E739" s="79"/>
      <c r="F739" s="79"/>
      <c r="G739" s="80"/>
      <c r="H739" s="79"/>
      <c r="I739" s="80"/>
      <c r="J739" s="104"/>
      <c r="K739" s="104"/>
      <c r="L739" s="104"/>
      <c r="M739" s="104"/>
    </row>
    <row r="740" spans="1:13" s="81" customFormat="1" x14ac:dyDescent="0.25">
      <c r="A740" s="79"/>
      <c r="B740" s="79"/>
      <c r="C740" s="79"/>
      <c r="D740" s="94"/>
      <c r="E740" s="79"/>
      <c r="F740" s="79"/>
      <c r="G740" s="80"/>
      <c r="H740" s="79"/>
      <c r="I740" s="80"/>
      <c r="J740" s="104"/>
      <c r="K740" s="104"/>
      <c r="L740" s="104"/>
      <c r="M740" s="104"/>
    </row>
    <row r="741" spans="1:13" s="81" customFormat="1" x14ac:dyDescent="0.25">
      <c r="A741" s="79"/>
      <c r="B741" s="79"/>
      <c r="C741" s="79"/>
      <c r="D741" s="94"/>
      <c r="E741" s="79"/>
      <c r="F741" s="79"/>
      <c r="G741" s="80"/>
      <c r="H741" s="79"/>
      <c r="I741" s="80"/>
      <c r="J741" s="104"/>
      <c r="K741" s="104"/>
      <c r="L741" s="104"/>
      <c r="M741" s="104"/>
    </row>
    <row r="742" spans="1:13" s="81" customFormat="1" x14ac:dyDescent="0.25">
      <c r="A742" s="79"/>
      <c r="B742" s="79"/>
      <c r="C742" s="79"/>
      <c r="D742" s="94"/>
      <c r="E742" s="79"/>
      <c r="F742" s="79"/>
      <c r="G742" s="80"/>
      <c r="H742" s="79"/>
      <c r="I742" s="80"/>
      <c r="J742" s="104"/>
      <c r="K742" s="104"/>
      <c r="L742" s="104"/>
      <c r="M742" s="104"/>
    </row>
    <row r="743" spans="1:13" s="81" customFormat="1" x14ac:dyDescent="0.25">
      <c r="A743" s="79"/>
      <c r="B743" s="79"/>
      <c r="C743" s="79"/>
      <c r="D743" s="94"/>
      <c r="E743" s="79"/>
      <c r="F743" s="79"/>
      <c r="G743" s="80"/>
      <c r="H743" s="79"/>
      <c r="I743" s="80"/>
      <c r="J743" s="104"/>
      <c r="K743" s="104"/>
      <c r="L743" s="104"/>
      <c r="M743" s="104"/>
    </row>
    <row r="744" spans="1:13" s="81" customFormat="1" x14ac:dyDescent="0.25">
      <c r="A744" s="79"/>
      <c r="B744" s="79"/>
      <c r="C744" s="79"/>
      <c r="D744" s="94"/>
      <c r="E744" s="79"/>
      <c r="F744" s="79"/>
      <c r="G744" s="80"/>
      <c r="H744" s="79"/>
      <c r="I744" s="80"/>
      <c r="J744" s="104"/>
      <c r="K744" s="104"/>
      <c r="L744" s="104"/>
      <c r="M744" s="104"/>
    </row>
    <row r="745" spans="1:13" s="81" customFormat="1" x14ac:dyDescent="0.25">
      <c r="A745" s="79"/>
      <c r="B745" s="79"/>
      <c r="C745" s="79"/>
      <c r="D745" s="94"/>
      <c r="E745" s="79"/>
      <c r="F745" s="79"/>
      <c r="G745" s="80"/>
      <c r="H745" s="79"/>
      <c r="I745" s="80"/>
      <c r="J745" s="104"/>
      <c r="K745" s="104"/>
      <c r="L745" s="104"/>
      <c r="M745" s="104"/>
    </row>
    <row r="746" spans="1:13" s="81" customFormat="1" x14ac:dyDescent="0.25">
      <c r="A746" s="79"/>
      <c r="B746" s="79"/>
      <c r="C746" s="79"/>
      <c r="D746" s="94"/>
      <c r="E746" s="79"/>
      <c r="F746" s="79"/>
      <c r="G746" s="80"/>
      <c r="H746" s="79"/>
      <c r="I746" s="80"/>
      <c r="J746" s="104"/>
      <c r="K746" s="104"/>
      <c r="L746" s="104"/>
      <c r="M746" s="104"/>
    </row>
    <row r="747" spans="1:13" s="81" customFormat="1" x14ac:dyDescent="0.25">
      <c r="A747" s="79"/>
      <c r="B747" s="79"/>
      <c r="C747" s="79"/>
      <c r="D747" s="94"/>
      <c r="E747" s="79"/>
      <c r="F747" s="79"/>
      <c r="G747" s="80"/>
      <c r="H747" s="79"/>
      <c r="I747" s="80"/>
      <c r="J747" s="104"/>
      <c r="K747" s="104"/>
      <c r="L747" s="104"/>
      <c r="M747" s="104"/>
    </row>
    <row r="748" spans="1:13" s="81" customFormat="1" x14ac:dyDescent="0.25">
      <c r="A748" s="79"/>
      <c r="B748" s="79"/>
      <c r="C748" s="79"/>
      <c r="D748" s="94"/>
      <c r="E748" s="79"/>
      <c r="F748" s="79"/>
      <c r="G748" s="80"/>
      <c r="H748" s="79"/>
      <c r="I748" s="80"/>
      <c r="J748" s="104"/>
      <c r="K748" s="104"/>
      <c r="L748" s="104"/>
      <c r="M748" s="104"/>
    </row>
    <row r="749" spans="1:13" s="81" customFormat="1" x14ac:dyDescent="0.25">
      <c r="A749" s="79"/>
      <c r="B749" s="79"/>
      <c r="C749" s="79"/>
      <c r="D749" s="94"/>
      <c r="E749" s="79"/>
      <c r="F749" s="79"/>
      <c r="G749" s="80"/>
      <c r="H749" s="79"/>
      <c r="I749" s="80"/>
      <c r="J749" s="104"/>
      <c r="K749" s="104"/>
      <c r="L749" s="104"/>
      <c r="M749" s="104"/>
    </row>
    <row r="750" spans="1:13" s="81" customFormat="1" x14ac:dyDescent="0.25">
      <c r="A750" s="79"/>
      <c r="B750" s="79"/>
      <c r="C750" s="79"/>
      <c r="D750" s="94"/>
      <c r="E750" s="79"/>
      <c r="F750" s="79"/>
      <c r="G750" s="80"/>
      <c r="H750" s="79"/>
      <c r="I750" s="80"/>
      <c r="J750" s="104"/>
      <c r="K750" s="104"/>
      <c r="L750" s="104"/>
      <c r="M750" s="104"/>
    </row>
    <row r="751" spans="1:13" s="81" customFormat="1" x14ac:dyDescent="0.25">
      <c r="A751" s="79"/>
      <c r="B751" s="79"/>
      <c r="C751" s="79"/>
      <c r="D751" s="94"/>
      <c r="E751" s="79"/>
      <c r="F751" s="79"/>
      <c r="G751" s="80"/>
      <c r="H751" s="79"/>
      <c r="I751" s="80"/>
      <c r="J751" s="104"/>
      <c r="K751" s="104"/>
      <c r="L751" s="104"/>
      <c r="M751" s="104"/>
    </row>
    <row r="752" spans="1:13" s="81" customFormat="1" x14ac:dyDescent="0.25">
      <c r="A752" s="79"/>
      <c r="B752" s="79"/>
      <c r="C752" s="79"/>
      <c r="D752" s="94"/>
      <c r="E752" s="79"/>
      <c r="F752" s="79"/>
      <c r="G752" s="80"/>
      <c r="H752" s="79"/>
      <c r="I752" s="80"/>
      <c r="J752" s="104"/>
      <c r="K752" s="104"/>
      <c r="L752" s="104"/>
      <c r="M752" s="104"/>
    </row>
    <row r="753" spans="1:13" s="81" customFormat="1" x14ac:dyDescent="0.25">
      <c r="A753" s="79"/>
      <c r="B753" s="79"/>
      <c r="C753" s="79"/>
      <c r="D753" s="94"/>
      <c r="E753" s="79"/>
      <c r="F753" s="79"/>
      <c r="G753" s="80"/>
      <c r="H753" s="79"/>
      <c r="I753" s="80"/>
      <c r="J753" s="104"/>
      <c r="K753" s="104"/>
      <c r="L753" s="104"/>
      <c r="M753" s="104"/>
    </row>
    <row r="754" spans="1:13" s="81" customFormat="1" x14ac:dyDescent="0.25">
      <c r="A754" s="79"/>
      <c r="B754" s="79"/>
      <c r="C754" s="79"/>
      <c r="D754" s="94"/>
      <c r="E754" s="79"/>
      <c r="F754" s="79"/>
      <c r="G754" s="80"/>
      <c r="H754" s="79"/>
      <c r="I754" s="80"/>
      <c r="J754" s="104"/>
      <c r="K754" s="104"/>
      <c r="L754" s="104"/>
      <c r="M754" s="104"/>
    </row>
    <row r="755" spans="1:13" s="81" customFormat="1" x14ac:dyDescent="0.25">
      <c r="A755" s="79"/>
      <c r="B755" s="79"/>
      <c r="C755" s="79"/>
      <c r="D755" s="94"/>
      <c r="E755" s="79"/>
      <c r="F755" s="79"/>
      <c r="G755" s="80"/>
      <c r="H755" s="79"/>
      <c r="I755" s="80"/>
      <c r="J755" s="104"/>
      <c r="K755" s="104"/>
      <c r="L755" s="104"/>
      <c r="M755" s="104"/>
    </row>
    <row r="756" spans="1:13" s="81" customFormat="1" x14ac:dyDescent="0.25">
      <c r="A756" s="79"/>
      <c r="B756" s="79"/>
      <c r="C756" s="79"/>
      <c r="D756" s="94"/>
      <c r="E756" s="79"/>
      <c r="F756" s="79"/>
      <c r="G756" s="80"/>
      <c r="H756" s="79"/>
      <c r="I756" s="80"/>
      <c r="J756" s="104"/>
      <c r="K756" s="104"/>
      <c r="L756" s="104"/>
      <c r="M756" s="104"/>
    </row>
    <row r="757" spans="1:13" s="81" customFormat="1" x14ac:dyDescent="0.25">
      <c r="A757" s="79"/>
      <c r="B757" s="79"/>
      <c r="C757" s="79"/>
      <c r="D757" s="94"/>
      <c r="E757" s="79"/>
      <c r="F757" s="79"/>
      <c r="G757" s="80"/>
      <c r="H757" s="79"/>
      <c r="I757" s="80"/>
      <c r="J757" s="104"/>
      <c r="K757" s="104"/>
      <c r="L757" s="104"/>
      <c r="M757" s="104"/>
    </row>
    <row r="758" spans="1:13" s="81" customFormat="1" x14ac:dyDescent="0.25">
      <c r="A758" s="79"/>
      <c r="B758" s="79"/>
      <c r="C758" s="79"/>
      <c r="D758" s="94"/>
      <c r="E758" s="79"/>
      <c r="F758" s="79"/>
      <c r="G758" s="80"/>
      <c r="H758" s="79"/>
      <c r="I758" s="80"/>
      <c r="J758" s="104"/>
      <c r="K758" s="104"/>
      <c r="L758" s="104"/>
      <c r="M758" s="104"/>
    </row>
    <row r="759" spans="1:13" s="81" customFormat="1" x14ac:dyDescent="0.25">
      <c r="A759" s="79"/>
      <c r="B759" s="79"/>
      <c r="C759" s="79"/>
      <c r="D759" s="94"/>
      <c r="E759" s="79"/>
      <c r="F759" s="79"/>
      <c r="G759" s="80"/>
      <c r="H759" s="79"/>
      <c r="I759" s="80"/>
      <c r="J759" s="104"/>
      <c r="K759" s="104"/>
      <c r="L759" s="104"/>
      <c r="M759" s="104"/>
    </row>
    <row r="760" spans="1:13" s="81" customFormat="1" x14ac:dyDescent="0.25">
      <c r="A760" s="79"/>
      <c r="B760" s="79"/>
      <c r="C760" s="79"/>
      <c r="D760" s="94"/>
      <c r="E760" s="79"/>
      <c r="F760" s="79"/>
      <c r="G760" s="80"/>
      <c r="H760" s="79"/>
      <c r="I760" s="80"/>
      <c r="J760" s="104"/>
      <c r="K760" s="104"/>
      <c r="L760" s="104"/>
      <c r="M760" s="104"/>
    </row>
    <row r="761" spans="1:13" s="81" customFormat="1" x14ac:dyDescent="0.25">
      <c r="A761" s="79"/>
      <c r="B761" s="79"/>
      <c r="C761" s="79"/>
      <c r="D761" s="94"/>
      <c r="E761" s="79"/>
      <c r="F761" s="79"/>
      <c r="G761" s="80"/>
      <c r="H761" s="79"/>
      <c r="I761" s="80"/>
      <c r="J761" s="104"/>
      <c r="K761" s="104"/>
      <c r="L761" s="104"/>
      <c r="M761" s="104"/>
    </row>
    <row r="762" spans="1:13" s="81" customFormat="1" x14ac:dyDescent="0.25">
      <c r="A762" s="79"/>
      <c r="B762" s="79"/>
      <c r="C762" s="79"/>
      <c r="D762" s="94"/>
      <c r="E762" s="79"/>
      <c r="F762" s="79"/>
      <c r="G762" s="80"/>
      <c r="H762" s="79"/>
      <c r="I762" s="80"/>
      <c r="J762" s="104"/>
      <c r="K762" s="104"/>
      <c r="L762" s="104"/>
      <c r="M762" s="104"/>
    </row>
    <row r="763" spans="1:13" s="81" customFormat="1" x14ac:dyDescent="0.25">
      <c r="A763" s="79"/>
      <c r="B763" s="79"/>
      <c r="C763" s="79"/>
      <c r="D763" s="94"/>
      <c r="E763" s="79"/>
      <c r="F763" s="79"/>
      <c r="G763" s="80"/>
      <c r="H763" s="79"/>
      <c r="I763" s="80"/>
      <c r="J763" s="104"/>
      <c r="K763" s="104"/>
      <c r="L763" s="104"/>
      <c r="M763" s="104"/>
    </row>
    <row r="764" spans="1:13" s="81" customFormat="1" x14ac:dyDescent="0.25">
      <c r="A764" s="79"/>
      <c r="B764" s="79"/>
      <c r="C764" s="79"/>
      <c r="D764" s="94"/>
      <c r="E764" s="79"/>
      <c r="F764" s="79"/>
      <c r="G764" s="80"/>
      <c r="H764" s="79"/>
      <c r="I764" s="80"/>
      <c r="J764" s="104"/>
      <c r="K764" s="104"/>
      <c r="L764" s="104"/>
      <c r="M764" s="104"/>
    </row>
    <row r="765" spans="1:13" s="81" customFormat="1" x14ac:dyDescent="0.25">
      <c r="A765" s="79"/>
      <c r="B765" s="79"/>
      <c r="C765" s="79"/>
      <c r="D765" s="94"/>
      <c r="E765" s="79"/>
      <c r="F765" s="79"/>
      <c r="G765" s="80"/>
      <c r="H765" s="79"/>
      <c r="I765" s="80"/>
      <c r="J765" s="104"/>
      <c r="K765" s="104"/>
      <c r="L765" s="104"/>
      <c r="M765" s="104"/>
    </row>
    <row r="766" spans="1:13" s="81" customFormat="1" x14ac:dyDescent="0.25">
      <c r="A766" s="79"/>
      <c r="B766" s="79"/>
      <c r="C766" s="79"/>
      <c r="D766" s="94"/>
      <c r="E766" s="79"/>
      <c r="F766" s="79"/>
      <c r="G766" s="80"/>
      <c r="H766" s="79"/>
      <c r="I766" s="80"/>
      <c r="J766" s="104"/>
      <c r="K766" s="104"/>
      <c r="L766" s="104"/>
      <c r="M766" s="104"/>
    </row>
    <row r="767" spans="1:13" s="81" customFormat="1" x14ac:dyDescent="0.25">
      <c r="A767" s="79"/>
      <c r="B767" s="79"/>
      <c r="C767" s="79"/>
      <c r="D767" s="94"/>
      <c r="E767" s="79"/>
      <c r="F767" s="79"/>
      <c r="G767" s="80"/>
      <c r="H767" s="79"/>
      <c r="I767" s="80"/>
      <c r="J767" s="104"/>
      <c r="K767" s="104"/>
      <c r="L767" s="104"/>
      <c r="M767" s="104"/>
    </row>
    <row r="768" spans="1:13" s="81" customFormat="1" x14ac:dyDescent="0.25">
      <c r="A768" s="79"/>
      <c r="B768" s="79"/>
      <c r="C768" s="79"/>
      <c r="D768" s="94"/>
      <c r="E768" s="79"/>
      <c r="F768" s="79"/>
      <c r="G768" s="80"/>
      <c r="H768" s="79"/>
      <c r="I768" s="80"/>
      <c r="J768" s="104"/>
      <c r="K768" s="104"/>
      <c r="L768" s="104"/>
      <c r="M768" s="104"/>
    </row>
    <row r="769" spans="1:13" s="81" customFormat="1" x14ac:dyDescent="0.25">
      <c r="A769" s="79"/>
      <c r="B769" s="79"/>
      <c r="C769" s="79"/>
      <c r="D769" s="94"/>
      <c r="E769" s="79"/>
      <c r="F769" s="79"/>
      <c r="G769" s="80"/>
      <c r="H769" s="79"/>
      <c r="I769" s="80"/>
      <c r="J769" s="104"/>
      <c r="K769" s="104"/>
      <c r="L769" s="104"/>
      <c r="M769" s="104"/>
    </row>
    <row r="770" spans="1:13" s="81" customFormat="1" x14ac:dyDescent="0.25">
      <c r="A770" s="79"/>
      <c r="B770" s="79"/>
      <c r="C770" s="79"/>
      <c r="D770" s="94"/>
      <c r="E770" s="79"/>
      <c r="F770" s="79"/>
      <c r="G770" s="80"/>
      <c r="H770" s="79"/>
      <c r="I770" s="80"/>
      <c r="J770" s="104"/>
      <c r="K770" s="104"/>
      <c r="L770" s="104"/>
      <c r="M770" s="104"/>
    </row>
    <row r="771" spans="1:13" s="81" customFormat="1" x14ac:dyDescent="0.25">
      <c r="A771" s="79"/>
      <c r="B771" s="79"/>
      <c r="C771" s="79"/>
      <c r="D771" s="94"/>
      <c r="E771" s="79"/>
      <c r="F771" s="79"/>
      <c r="G771" s="80"/>
      <c r="H771" s="79"/>
      <c r="I771" s="80"/>
      <c r="J771" s="104"/>
      <c r="K771" s="104"/>
      <c r="L771" s="104"/>
      <c r="M771" s="104"/>
    </row>
    <row r="772" spans="1:13" s="81" customFormat="1" x14ac:dyDescent="0.25">
      <c r="A772" s="79"/>
      <c r="B772" s="79"/>
      <c r="C772" s="79"/>
      <c r="D772" s="94"/>
      <c r="E772" s="79"/>
      <c r="F772" s="79"/>
      <c r="G772" s="80"/>
      <c r="H772" s="79"/>
      <c r="I772" s="80"/>
      <c r="J772" s="104"/>
      <c r="K772" s="104"/>
      <c r="L772" s="104"/>
      <c r="M772" s="104"/>
    </row>
    <row r="773" spans="1:13" s="81" customFormat="1" x14ac:dyDescent="0.25">
      <c r="A773" s="79"/>
      <c r="B773" s="79"/>
      <c r="C773" s="79"/>
      <c r="D773" s="94"/>
      <c r="E773" s="79"/>
      <c r="F773" s="79"/>
      <c r="G773" s="80"/>
      <c r="H773" s="79"/>
      <c r="I773" s="80"/>
      <c r="J773" s="104"/>
      <c r="K773" s="104"/>
      <c r="L773" s="104"/>
      <c r="M773" s="104"/>
    </row>
    <row r="774" spans="1:13" s="81" customFormat="1" x14ac:dyDescent="0.25">
      <c r="A774" s="79"/>
      <c r="B774" s="79"/>
      <c r="C774" s="79"/>
      <c r="D774" s="94"/>
      <c r="E774" s="79"/>
      <c r="F774" s="79"/>
      <c r="G774" s="80"/>
      <c r="H774" s="79"/>
      <c r="I774" s="80"/>
      <c r="J774" s="104"/>
      <c r="K774" s="104"/>
      <c r="L774" s="104"/>
      <c r="M774" s="104"/>
    </row>
    <row r="775" spans="1:13" s="81" customFormat="1" x14ac:dyDescent="0.25">
      <c r="A775" s="79"/>
      <c r="B775" s="79"/>
      <c r="C775" s="79"/>
      <c r="D775" s="94"/>
      <c r="E775" s="79"/>
      <c r="F775" s="79"/>
      <c r="G775" s="80"/>
      <c r="H775" s="79"/>
      <c r="I775" s="80"/>
      <c r="J775" s="104"/>
      <c r="K775" s="104"/>
      <c r="L775" s="104"/>
      <c r="M775" s="104"/>
    </row>
    <row r="776" spans="1:13" s="81" customFormat="1" x14ac:dyDescent="0.25">
      <c r="A776" s="79"/>
      <c r="B776" s="79"/>
      <c r="C776" s="79"/>
      <c r="D776" s="94"/>
      <c r="E776" s="79"/>
      <c r="F776" s="79"/>
      <c r="G776" s="80"/>
      <c r="H776" s="79"/>
      <c r="I776" s="80"/>
      <c r="J776" s="104"/>
      <c r="K776" s="104"/>
      <c r="L776" s="104"/>
      <c r="M776" s="104"/>
    </row>
    <row r="777" spans="1:13" s="81" customFormat="1" x14ac:dyDescent="0.25">
      <c r="A777" s="79"/>
      <c r="B777" s="79"/>
      <c r="C777" s="79"/>
      <c r="D777" s="94"/>
      <c r="E777" s="79"/>
      <c r="F777" s="79"/>
      <c r="G777" s="80"/>
      <c r="H777" s="79"/>
      <c r="I777" s="80"/>
      <c r="J777" s="104"/>
      <c r="K777" s="104"/>
      <c r="L777" s="104"/>
      <c r="M777" s="104"/>
    </row>
    <row r="778" spans="1:13" s="81" customFormat="1" x14ac:dyDescent="0.25">
      <c r="A778" s="79"/>
      <c r="B778" s="79"/>
      <c r="C778" s="79"/>
      <c r="D778" s="94"/>
      <c r="E778" s="79"/>
      <c r="F778" s="79"/>
      <c r="G778" s="80"/>
      <c r="H778" s="79"/>
      <c r="I778" s="80"/>
      <c r="J778" s="104"/>
      <c r="K778" s="104"/>
      <c r="L778" s="104"/>
      <c r="M778" s="104"/>
    </row>
    <row r="779" spans="1:13" s="81" customFormat="1" x14ac:dyDescent="0.25">
      <c r="A779" s="79"/>
      <c r="B779" s="79"/>
      <c r="C779" s="79"/>
      <c r="D779" s="94"/>
      <c r="E779" s="79"/>
      <c r="F779" s="79"/>
      <c r="G779" s="80"/>
      <c r="H779" s="79"/>
      <c r="I779" s="80"/>
      <c r="J779" s="104"/>
      <c r="K779" s="104"/>
      <c r="L779" s="104"/>
      <c r="M779" s="104"/>
    </row>
    <row r="780" spans="1:13" s="81" customFormat="1" x14ac:dyDescent="0.25">
      <c r="A780" s="79"/>
      <c r="B780" s="79"/>
      <c r="C780" s="79"/>
      <c r="D780" s="94"/>
      <c r="E780" s="79"/>
      <c r="F780" s="79"/>
      <c r="G780" s="80"/>
      <c r="H780" s="79"/>
      <c r="I780" s="80"/>
      <c r="J780" s="104"/>
      <c r="K780" s="104"/>
      <c r="L780" s="104"/>
      <c r="M780" s="104"/>
    </row>
    <row r="781" spans="1:13" s="81" customFormat="1" x14ac:dyDescent="0.25">
      <c r="A781" s="79"/>
      <c r="B781" s="79"/>
      <c r="C781" s="79"/>
      <c r="D781" s="94"/>
      <c r="E781" s="79"/>
      <c r="F781" s="79"/>
      <c r="G781" s="80"/>
      <c r="H781" s="79"/>
      <c r="I781" s="80"/>
      <c r="J781" s="104"/>
      <c r="K781" s="104"/>
      <c r="L781" s="104"/>
      <c r="M781" s="104"/>
    </row>
    <row r="782" spans="1:13" s="81" customFormat="1" x14ac:dyDescent="0.25">
      <c r="A782" s="79"/>
      <c r="B782" s="79"/>
      <c r="C782" s="79"/>
      <c r="D782" s="94"/>
      <c r="E782" s="79"/>
      <c r="F782" s="79"/>
      <c r="G782" s="80"/>
      <c r="H782" s="79"/>
      <c r="I782" s="80"/>
      <c r="J782" s="104"/>
      <c r="K782" s="104"/>
      <c r="L782" s="104"/>
      <c r="M782" s="104"/>
    </row>
    <row r="783" spans="1:13" s="81" customFormat="1" x14ac:dyDescent="0.25">
      <c r="A783" s="79"/>
      <c r="B783" s="79"/>
      <c r="C783" s="79"/>
      <c r="D783" s="94"/>
      <c r="E783" s="79"/>
      <c r="F783" s="79"/>
      <c r="G783" s="80"/>
      <c r="H783" s="79"/>
      <c r="I783" s="80"/>
      <c r="J783" s="104"/>
      <c r="K783" s="104"/>
      <c r="L783" s="104"/>
      <c r="M783" s="104"/>
    </row>
    <row r="784" spans="1:13" s="81" customFormat="1" x14ac:dyDescent="0.25">
      <c r="A784" s="79"/>
      <c r="B784" s="79"/>
      <c r="C784" s="79"/>
      <c r="D784" s="94"/>
      <c r="E784" s="79"/>
      <c r="F784" s="79"/>
      <c r="G784" s="80"/>
      <c r="H784" s="79"/>
      <c r="I784" s="80"/>
      <c r="J784" s="104"/>
      <c r="K784" s="104"/>
      <c r="L784" s="104"/>
      <c r="M784" s="104"/>
    </row>
    <row r="785" spans="1:13" s="81" customFormat="1" x14ac:dyDescent="0.25">
      <c r="A785" s="79"/>
      <c r="B785" s="79"/>
      <c r="C785" s="79"/>
      <c r="D785" s="94"/>
      <c r="E785" s="79"/>
      <c r="F785" s="79"/>
      <c r="G785" s="80"/>
      <c r="H785" s="79"/>
      <c r="I785" s="80"/>
      <c r="J785" s="104"/>
      <c r="K785" s="104"/>
      <c r="L785" s="104"/>
      <c r="M785" s="104"/>
    </row>
    <row r="786" spans="1:13" s="81" customFormat="1" x14ac:dyDescent="0.25">
      <c r="A786" s="79"/>
      <c r="B786" s="79"/>
      <c r="C786" s="79"/>
      <c r="D786" s="94"/>
      <c r="E786" s="79"/>
      <c r="F786" s="79"/>
      <c r="G786" s="80"/>
      <c r="H786" s="79"/>
      <c r="I786" s="80"/>
      <c r="J786" s="104"/>
      <c r="K786" s="104"/>
      <c r="L786" s="104"/>
      <c r="M786" s="104"/>
    </row>
    <row r="787" spans="1:13" s="81" customFormat="1" x14ac:dyDescent="0.25">
      <c r="A787" s="79"/>
      <c r="B787" s="79"/>
      <c r="C787" s="79"/>
      <c r="D787" s="94"/>
      <c r="E787" s="79"/>
      <c r="F787" s="79"/>
      <c r="G787" s="80"/>
      <c r="H787" s="79"/>
      <c r="I787" s="80"/>
      <c r="J787" s="104"/>
      <c r="K787" s="104"/>
      <c r="L787" s="104"/>
      <c r="M787" s="104"/>
    </row>
    <row r="788" spans="1:13" s="81" customFormat="1" x14ac:dyDescent="0.25">
      <c r="A788" s="79"/>
      <c r="B788" s="79"/>
      <c r="C788" s="79"/>
      <c r="D788" s="94"/>
      <c r="E788" s="79"/>
      <c r="F788" s="79"/>
      <c r="G788" s="80"/>
      <c r="H788" s="79"/>
      <c r="I788" s="80"/>
      <c r="J788" s="104"/>
      <c r="K788" s="104"/>
      <c r="L788" s="104"/>
      <c r="M788" s="104"/>
    </row>
    <row r="789" spans="1:13" s="81" customFormat="1" x14ac:dyDescent="0.25">
      <c r="A789" s="79"/>
      <c r="B789" s="79"/>
      <c r="C789" s="79"/>
      <c r="D789" s="94"/>
      <c r="E789" s="79"/>
      <c r="F789" s="79"/>
      <c r="G789" s="80"/>
      <c r="H789" s="79"/>
      <c r="I789" s="80"/>
      <c r="J789" s="104"/>
      <c r="K789" s="104"/>
      <c r="L789" s="104"/>
      <c r="M789" s="104"/>
    </row>
    <row r="790" spans="1:13" s="81" customFormat="1" x14ac:dyDescent="0.25">
      <c r="A790" s="79"/>
      <c r="B790" s="79"/>
      <c r="C790" s="79"/>
      <c r="D790" s="94"/>
      <c r="E790" s="79"/>
      <c r="F790" s="79"/>
      <c r="G790" s="80"/>
      <c r="H790" s="79"/>
      <c r="I790" s="80"/>
      <c r="J790" s="104"/>
      <c r="K790" s="104"/>
      <c r="L790" s="104"/>
      <c r="M790" s="104"/>
    </row>
    <row r="791" spans="1:13" s="81" customFormat="1" x14ac:dyDescent="0.25">
      <c r="A791" s="79"/>
      <c r="B791" s="79"/>
      <c r="C791" s="79"/>
      <c r="D791" s="94"/>
      <c r="E791" s="79"/>
      <c r="F791" s="79"/>
      <c r="G791" s="80"/>
      <c r="H791" s="79"/>
      <c r="I791" s="80"/>
      <c r="J791" s="104"/>
      <c r="K791" s="104"/>
      <c r="L791" s="104"/>
      <c r="M791" s="104"/>
    </row>
    <row r="792" spans="1:13" s="81" customFormat="1" x14ac:dyDescent="0.25">
      <c r="A792" s="79"/>
      <c r="B792" s="79"/>
      <c r="C792" s="79"/>
      <c r="D792" s="94"/>
      <c r="E792" s="79"/>
      <c r="F792" s="79"/>
      <c r="G792" s="80"/>
      <c r="H792" s="79"/>
      <c r="I792" s="80"/>
      <c r="J792" s="104"/>
      <c r="K792" s="104"/>
      <c r="L792" s="104"/>
      <c r="M792" s="104"/>
    </row>
    <row r="793" spans="1:13" s="81" customFormat="1" x14ac:dyDescent="0.25">
      <c r="A793" s="79"/>
      <c r="B793" s="79"/>
      <c r="C793" s="79"/>
      <c r="D793" s="94"/>
      <c r="E793" s="79"/>
      <c r="F793" s="79"/>
      <c r="G793" s="80"/>
      <c r="H793" s="79"/>
      <c r="I793" s="80"/>
      <c r="J793" s="104"/>
      <c r="K793" s="104"/>
      <c r="L793" s="104"/>
      <c r="M793" s="104"/>
    </row>
    <row r="794" spans="1:13" s="81" customFormat="1" x14ac:dyDescent="0.25">
      <c r="A794" s="79"/>
      <c r="B794" s="79"/>
      <c r="C794" s="79"/>
      <c r="D794" s="94"/>
      <c r="E794" s="79"/>
      <c r="F794" s="79"/>
      <c r="G794" s="80"/>
      <c r="H794" s="79"/>
      <c r="I794" s="80"/>
      <c r="J794" s="104"/>
      <c r="K794" s="104"/>
      <c r="L794" s="104"/>
      <c r="M794" s="104"/>
    </row>
    <row r="795" spans="1:13" s="81" customFormat="1" x14ac:dyDescent="0.25">
      <c r="A795" s="79"/>
      <c r="B795" s="79"/>
      <c r="C795" s="79"/>
      <c r="D795" s="94"/>
      <c r="E795" s="79"/>
      <c r="F795" s="79"/>
      <c r="G795" s="80"/>
      <c r="H795" s="79"/>
      <c r="I795" s="80"/>
      <c r="J795" s="104"/>
      <c r="K795" s="104"/>
      <c r="L795" s="104"/>
      <c r="M795" s="104"/>
    </row>
    <row r="796" spans="1:13" s="81" customFormat="1" x14ac:dyDescent="0.25">
      <c r="A796" s="79"/>
      <c r="B796" s="79"/>
      <c r="C796" s="79"/>
      <c r="D796" s="94"/>
      <c r="E796" s="79"/>
      <c r="F796" s="79"/>
      <c r="G796" s="80"/>
      <c r="H796" s="79"/>
      <c r="I796" s="80"/>
      <c r="J796" s="104"/>
      <c r="K796" s="104"/>
      <c r="L796" s="104"/>
      <c r="M796" s="104"/>
    </row>
    <row r="797" spans="1:13" s="81" customFormat="1" x14ac:dyDescent="0.25">
      <c r="A797" s="79"/>
      <c r="B797" s="79"/>
      <c r="C797" s="79"/>
      <c r="D797" s="94"/>
      <c r="E797" s="79"/>
      <c r="F797" s="79"/>
      <c r="G797" s="80"/>
      <c r="H797" s="79"/>
      <c r="I797" s="80"/>
      <c r="J797" s="104"/>
      <c r="K797" s="104"/>
      <c r="L797" s="104"/>
      <c r="M797" s="104"/>
    </row>
    <row r="798" spans="1:13" s="81" customFormat="1" x14ac:dyDescent="0.25">
      <c r="A798" s="79"/>
      <c r="B798" s="79"/>
      <c r="C798" s="79"/>
      <c r="D798" s="94"/>
      <c r="E798" s="79"/>
      <c r="F798" s="79"/>
      <c r="G798" s="80"/>
      <c r="H798" s="79"/>
      <c r="I798" s="80"/>
      <c r="J798" s="104"/>
      <c r="K798" s="104"/>
      <c r="L798" s="104"/>
      <c r="M798" s="104"/>
    </row>
    <row r="799" spans="1:13" s="81" customFormat="1" x14ac:dyDescent="0.25">
      <c r="A799" s="79"/>
      <c r="B799" s="79"/>
      <c r="C799" s="79"/>
      <c r="D799" s="94"/>
      <c r="E799" s="79"/>
      <c r="F799" s="79"/>
      <c r="G799" s="80"/>
      <c r="H799" s="79"/>
      <c r="I799" s="80"/>
      <c r="J799" s="104"/>
      <c r="K799" s="104"/>
      <c r="L799" s="104"/>
      <c r="M799" s="104"/>
    </row>
    <row r="800" spans="1:13" s="81" customFormat="1" x14ac:dyDescent="0.25">
      <c r="A800" s="79"/>
      <c r="B800" s="79"/>
      <c r="C800" s="79"/>
      <c r="D800" s="94"/>
      <c r="E800" s="79"/>
      <c r="F800" s="79"/>
      <c r="G800" s="80"/>
      <c r="H800" s="79"/>
      <c r="I800" s="80"/>
      <c r="J800" s="104"/>
      <c r="K800" s="104"/>
      <c r="L800" s="104"/>
      <c r="M800" s="104"/>
    </row>
    <row r="801" spans="1:13" s="81" customFormat="1" x14ac:dyDescent="0.25">
      <c r="A801" s="79"/>
      <c r="B801" s="79"/>
      <c r="C801" s="79"/>
      <c r="D801" s="94"/>
      <c r="E801" s="79"/>
      <c r="F801" s="79"/>
      <c r="G801" s="80"/>
      <c r="H801" s="79"/>
      <c r="I801" s="80"/>
      <c r="J801" s="104"/>
      <c r="K801" s="104"/>
      <c r="L801" s="104"/>
      <c r="M801" s="104"/>
    </row>
    <row r="802" spans="1:13" s="81" customFormat="1" x14ac:dyDescent="0.25">
      <c r="A802" s="79"/>
      <c r="B802" s="79"/>
      <c r="C802" s="79"/>
      <c r="D802" s="94"/>
      <c r="E802" s="79"/>
      <c r="F802" s="79"/>
      <c r="G802" s="80"/>
      <c r="H802" s="79"/>
      <c r="I802" s="80"/>
      <c r="J802" s="104"/>
      <c r="K802" s="104"/>
      <c r="L802" s="104"/>
      <c r="M802" s="104"/>
    </row>
    <row r="803" spans="1:13" s="81" customFormat="1" x14ac:dyDescent="0.25">
      <c r="A803" s="79"/>
      <c r="B803" s="79"/>
      <c r="C803" s="79"/>
      <c r="D803" s="94"/>
      <c r="E803" s="79"/>
      <c r="F803" s="79"/>
      <c r="G803" s="80"/>
      <c r="H803" s="79"/>
      <c r="I803" s="80"/>
      <c r="J803" s="104"/>
      <c r="K803" s="104"/>
      <c r="L803" s="104"/>
      <c r="M803" s="104"/>
    </row>
    <row r="804" spans="1:13" s="81" customFormat="1" x14ac:dyDescent="0.25">
      <c r="A804" s="79"/>
      <c r="B804" s="79"/>
      <c r="C804" s="79"/>
      <c r="D804" s="94"/>
      <c r="E804" s="79"/>
      <c r="F804" s="79"/>
      <c r="G804" s="80"/>
      <c r="H804" s="79"/>
      <c r="I804" s="80"/>
      <c r="J804" s="104"/>
      <c r="K804" s="104"/>
      <c r="L804" s="104"/>
      <c r="M804" s="104"/>
    </row>
    <row r="805" spans="1:13" s="81" customFormat="1" x14ac:dyDescent="0.25">
      <c r="A805" s="79"/>
      <c r="B805" s="79"/>
      <c r="C805" s="79"/>
      <c r="D805" s="94"/>
      <c r="E805" s="79"/>
      <c r="F805" s="79"/>
      <c r="G805" s="80"/>
      <c r="H805" s="79"/>
      <c r="I805" s="80"/>
      <c r="J805" s="104"/>
      <c r="K805" s="104"/>
      <c r="L805" s="104"/>
      <c r="M805" s="104"/>
    </row>
    <row r="806" spans="1:13" s="81" customFormat="1" x14ac:dyDescent="0.25">
      <c r="A806" s="79"/>
      <c r="B806" s="79"/>
      <c r="C806" s="79"/>
      <c r="D806" s="94"/>
      <c r="E806" s="79"/>
      <c r="F806" s="79"/>
      <c r="G806" s="80"/>
      <c r="H806" s="79"/>
      <c r="I806" s="80"/>
      <c r="J806" s="104"/>
      <c r="K806" s="104"/>
      <c r="L806" s="104"/>
      <c r="M806" s="104"/>
    </row>
    <row r="807" spans="1:13" s="81" customFormat="1" x14ac:dyDescent="0.25">
      <c r="A807" s="79"/>
      <c r="B807" s="79"/>
      <c r="C807" s="79"/>
      <c r="D807" s="94"/>
      <c r="E807" s="79"/>
      <c r="F807" s="79"/>
      <c r="G807" s="80"/>
      <c r="H807" s="79"/>
      <c r="I807" s="80"/>
      <c r="J807" s="104"/>
      <c r="K807" s="104"/>
      <c r="L807" s="104"/>
      <c r="M807" s="104"/>
    </row>
    <row r="808" spans="1:13" s="81" customFormat="1" x14ac:dyDescent="0.25">
      <c r="A808" s="79"/>
      <c r="B808" s="79"/>
      <c r="C808" s="79"/>
      <c r="D808" s="94"/>
      <c r="E808" s="79"/>
      <c r="F808" s="79"/>
      <c r="G808" s="80"/>
      <c r="H808" s="79"/>
      <c r="I808" s="80"/>
      <c r="J808" s="104"/>
      <c r="K808" s="104"/>
      <c r="L808" s="104"/>
      <c r="M808" s="104"/>
    </row>
    <row r="809" spans="1:13" s="81" customFormat="1" x14ac:dyDescent="0.25">
      <c r="A809" s="79"/>
      <c r="B809" s="79"/>
      <c r="C809" s="79"/>
      <c r="D809" s="94"/>
      <c r="E809" s="79"/>
      <c r="F809" s="79"/>
      <c r="G809" s="80"/>
      <c r="H809" s="79"/>
      <c r="I809" s="80"/>
      <c r="J809" s="104"/>
      <c r="K809" s="104"/>
      <c r="L809" s="104"/>
      <c r="M809" s="104"/>
    </row>
    <row r="810" spans="1:13" s="81" customFormat="1" x14ac:dyDescent="0.25">
      <c r="A810" s="79"/>
      <c r="B810" s="79"/>
      <c r="C810" s="79"/>
      <c r="D810" s="94"/>
      <c r="E810" s="79"/>
      <c r="F810" s="79"/>
      <c r="G810" s="80"/>
      <c r="H810" s="79"/>
      <c r="I810" s="80"/>
      <c r="J810" s="104"/>
      <c r="K810" s="104"/>
      <c r="L810" s="104"/>
      <c r="M810" s="104"/>
    </row>
    <row r="811" spans="1:13" s="81" customFormat="1" x14ac:dyDescent="0.25">
      <c r="A811" s="79"/>
      <c r="B811" s="79"/>
      <c r="C811" s="79"/>
      <c r="D811" s="94"/>
      <c r="E811" s="79"/>
      <c r="F811" s="79"/>
      <c r="G811" s="80"/>
      <c r="H811" s="79"/>
      <c r="I811" s="80"/>
      <c r="J811" s="104"/>
      <c r="K811" s="104"/>
      <c r="L811" s="104"/>
      <c r="M811" s="104"/>
    </row>
    <row r="812" spans="1:13" s="81" customFormat="1" x14ac:dyDescent="0.25">
      <c r="A812" s="79"/>
      <c r="B812" s="79"/>
      <c r="C812" s="79"/>
      <c r="D812" s="94"/>
      <c r="E812" s="79"/>
      <c r="F812" s="79"/>
      <c r="G812" s="80"/>
      <c r="H812" s="79"/>
      <c r="I812" s="80"/>
      <c r="J812" s="104"/>
      <c r="K812" s="104"/>
      <c r="L812" s="104"/>
      <c r="M812" s="104"/>
    </row>
    <row r="813" spans="1:13" s="81" customFormat="1" x14ac:dyDescent="0.25">
      <c r="A813" s="79"/>
      <c r="B813" s="79"/>
      <c r="C813" s="79"/>
      <c r="D813" s="94"/>
      <c r="E813" s="79"/>
      <c r="F813" s="79"/>
      <c r="G813" s="80"/>
      <c r="H813" s="79"/>
      <c r="I813" s="80"/>
      <c r="J813" s="104"/>
      <c r="K813" s="104"/>
      <c r="L813" s="104"/>
      <c r="M813" s="104"/>
    </row>
    <row r="814" spans="1:13" s="81" customFormat="1" x14ac:dyDescent="0.25">
      <c r="A814" s="79"/>
      <c r="B814" s="79"/>
      <c r="C814" s="79"/>
      <c r="D814" s="94"/>
      <c r="E814" s="79"/>
      <c r="F814" s="79"/>
      <c r="G814" s="80"/>
      <c r="H814" s="79"/>
      <c r="I814" s="80"/>
      <c r="J814" s="104"/>
      <c r="K814" s="104"/>
      <c r="L814" s="104"/>
      <c r="M814" s="104"/>
    </row>
    <row r="815" spans="1:13" s="81" customFormat="1" x14ac:dyDescent="0.25">
      <c r="A815" s="79"/>
      <c r="B815" s="79"/>
      <c r="C815" s="79"/>
      <c r="D815" s="94"/>
      <c r="E815" s="79"/>
      <c r="F815" s="79"/>
      <c r="G815" s="80"/>
      <c r="H815" s="79"/>
      <c r="I815" s="80"/>
      <c r="J815" s="104"/>
      <c r="K815" s="104"/>
      <c r="L815" s="104"/>
      <c r="M815" s="104"/>
    </row>
    <row r="816" spans="1:13" s="81" customFormat="1" x14ac:dyDescent="0.25">
      <c r="A816" s="79"/>
      <c r="B816" s="79"/>
      <c r="C816" s="79"/>
      <c r="D816" s="94"/>
      <c r="E816" s="79"/>
      <c r="F816" s="79"/>
      <c r="G816" s="80"/>
      <c r="H816" s="79"/>
      <c r="I816" s="80"/>
      <c r="J816" s="104"/>
      <c r="K816" s="104"/>
      <c r="L816" s="104"/>
      <c r="M816" s="104"/>
    </row>
    <row r="817" spans="1:13" s="81" customFormat="1" x14ac:dyDescent="0.25">
      <c r="A817" s="79"/>
      <c r="B817" s="79"/>
      <c r="C817" s="79"/>
      <c r="D817" s="94"/>
      <c r="E817" s="79"/>
      <c r="F817" s="79"/>
      <c r="G817" s="80"/>
      <c r="H817" s="79"/>
      <c r="I817" s="80"/>
      <c r="J817" s="104"/>
      <c r="K817" s="104"/>
      <c r="L817" s="104"/>
      <c r="M817" s="104"/>
    </row>
    <row r="818" spans="1:13" s="81" customFormat="1" x14ac:dyDescent="0.25">
      <c r="A818" s="79"/>
      <c r="B818" s="79"/>
      <c r="C818" s="79"/>
      <c r="D818" s="94"/>
      <c r="E818" s="79"/>
      <c r="F818" s="79"/>
      <c r="G818" s="80"/>
      <c r="H818" s="79"/>
      <c r="I818" s="80"/>
      <c r="J818" s="104"/>
      <c r="K818" s="104"/>
      <c r="L818" s="104"/>
      <c r="M818" s="104"/>
    </row>
    <row r="819" spans="1:13" s="81" customFormat="1" x14ac:dyDescent="0.25">
      <c r="A819" s="79"/>
      <c r="B819" s="79"/>
      <c r="C819" s="79"/>
      <c r="D819" s="94"/>
      <c r="E819" s="79"/>
      <c r="F819" s="79"/>
      <c r="G819" s="80"/>
      <c r="H819" s="79"/>
      <c r="I819" s="80"/>
      <c r="J819" s="104"/>
      <c r="K819" s="104"/>
      <c r="L819" s="104"/>
      <c r="M819" s="104"/>
    </row>
    <row r="820" spans="1:13" s="81" customFormat="1" x14ac:dyDescent="0.25">
      <c r="A820" s="79"/>
      <c r="B820" s="79"/>
      <c r="C820" s="79"/>
      <c r="D820" s="94"/>
      <c r="E820" s="79"/>
      <c r="F820" s="79"/>
      <c r="G820" s="80"/>
      <c r="H820" s="79"/>
      <c r="I820" s="80"/>
      <c r="J820" s="104"/>
      <c r="K820" s="104"/>
      <c r="L820" s="104"/>
      <c r="M820" s="104"/>
    </row>
    <row r="821" spans="1:13" s="81" customFormat="1" x14ac:dyDescent="0.25">
      <c r="A821" s="79"/>
      <c r="B821" s="79"/>
      <c r="C821" s="79"/>
      <c r="D821" s="94"/>
      <c r="E821" s="79"/>
      <c r="F821" s="79"/>
      <c r="G821" s="80"/>
      <c r="H821" s="79"/>
      <c r="I821" s="80"/>
      <c r="J821" s="104"/>
      <c r="K821" s="104"/>
      <c r="L821" s="104"/>
      <c r="M821" s="104"/>
    </row>
    <row r="822" spans="1:13" s="81" customFormat="1" x14ac:dyDescent="0.25">
      <c r="A822" s="79"/>
      <c r="B822" s="79"/>
      <c r="C822" s="79"/>
      <c r="D822" s="94"/>
      <c r="E822" s="79"/>
      <c r="F822" s="79"/>
      <c r="G822" s="80"/>
      <c r="H822" s="79"/>
      <c r="I822" s="80"/>
      <c r="J822" s="104"/>
      <c r="K822" s="104"/>
      <c r="L822" s="104"/>
      <c r="M822" s="104"/>
    </row>
    <row r="823" spans="1:13" s="81" customFormat="1" x14ac:dyDescent="0.25">
      <c r="A823" s="79"/>
      <c r="B823" s="79"/>
      <c r="C823" s="79"/>
      <c r="D823" s="94"/>
      <c r="E823" s="79"/>
      <c r="F823" s="79"/>
      <c r="G823" s="80"/>
      <c r="H823" s="79"/>
      <c r="I823" s="80"/>
      <c r="J823" s="104"/>
      <c r="K823" s="104"/>
      <c r="L823" s="104"/>
      <c r="M823" s="104"/>
    </row>
    <row r="824" spans="1:13" s="81" customFormat="1" x14ac:dyDescent="0.25">
      <c r="A824" s="79"/>
      <c r="B824" s="79"/>
      <c r="C824" s="79"/>
      <c r="D824" s="94"/>
      <c r="E824" s="79"/>
      <c r="F824" s="79"/>
      <c r="G824" s="80"/>
      <c r="H824" s="79"/>
      <c r="I824" s="80"/>
      <c r="J824" s="104"/>
      <c r="K824" s="104"/>
      <c r="L824" s="104"/>
      <c r="M824" s="104"/>
    </row>
    <row r="825" spans="1:13" s="81" customFormat="1" x14ac:dyDescent="0.25">
      <c r="A825" s="79"/>
      <c r="B825" s="79"/>
      <c r="C825" s="79"/>
      <c r="D825" s="94"/>
      <c r="E825" s="79"/>
      <c r="F825" s="79"/>
      <c r="G825" s="80"/>
      <c r="H825" s="79"/>
      <c r="I825" s="80"/>
      <c r="J825" s="104"/>
      <c r="K825" s="104"/>
      <c r="L825" s="104"/>
      <c r="M825" s="104"/>
    </row>
    <row r="826" spans="1:13" s="81" customFormat="1" x14ac:dyDescent="0.25">
      <c r="A826" s="79"/>
      <c r="B826" s="79"/>
      <c r="C826" s="79"/>
      <c r="D826" s="94"/>
      <c r="E826" s="79"/>
      <c r="F826" s="79"/>
      <c r="G826" s="80"/>
      <c r="H826" s="79"/>
      <c r="I826" s="80"/>
      <c r="J826" s="104"/>
      <c r="K826" s="104"/>
      <c r="L826" s="104"/>
      <c r="M826" s="104"/>
    </row>
    <row r="827" spans="1:13" s="81" customFormat="1" x14ac:dyDescent="0.25">
      <c r="A827" s="79"/>
      <c r="B827" s="79"/>
      <c r="C827" s="79"/>
      <c r="D827" s="94"/>
      <c r="E827" s="79"/>
      <c r="F827" s="79"/>
      <c r="G827" s="80"/>
      <c r="H827" s="79"/>
      <c r="I827" s="80"/>
      <c r="J827" s="104"/>
      <c r="K827" s="104"/>
      <c r="L827" s="104"/>
      <c r="M827" s="104"/>
    </row>
    <row r="828" spans="1:13" s="81" customFormat="1" x14ac:dyDescent="0.25">
      <c r="A828" s="79"/>
      <c r="B828" s="79"/>
      <c r="C828" s="79"/>
      <c r="D828" s="94"/>
      <c r="E828" s="79"/>
      <c r="F828" s="79"/>
      <c r="G828" s="80"/>
      <c r="H828" s="79"/>
      <c r="I828" s="80"/>
      <c r="J828" s="104"/>
      <c r="K828" s="104"/>
      <c r="L828" s="104"/>
      <c r="M828" s="104"/>
    </row>
    <row r="829" spans="1:13" s="81" customFormat="1" x14ac:dyDescent="0.25">
      <c r="A829" s="79"/>
      <c r="B829" s="79"/>
      <c r="C829" s="79"/>
      <c r="D829" s="94"/>
      <c r="E829" s="79"/>
      <c r="F829" s="79"/>
      <c r="G829" s="80"/>
      <c r="H829" s="79"/>
      <c r="I829" s="80"/>
      <c r="J829" s="104"/>
      <c r="K829" s="104"/>
      <c r="L829" s="104"/>
      <c r="M829" s="104"/>
    </row>
    <row r="830" spans="1:13" s="81" customFormat="1" x14ac:dyDescent="0.25">
      <c r="A830" s="79"/>
      <c r="B830" s="79"/>
      <c r="C830" s="79"/>
      <c r="D830" s="94"/>
      <c r="E830" s="79"/>
      <c r="F830" s="79"/>
      <c r="G830" s="80"/>
      <c r="H830" s="79"/>
      <c r="I830" s="80"/>
      <c r="J830" s="104"/>
      <c r="K830" s="104"/>
      <c r="L830" s="104"/>
      <c r="M830" s="104"/>
    </row>
    <row r="831" spans="1:13" s="81" customFormat="1" x14ac:dyDescent="0.25">
      <c r="A831" s="79"/>
      <c r="B831" s="79"/>
      <c r="C831" s="79"/>
      <c r="D831" s="94"/>
      <c r="E831" s="79"/>
      <c r="F831" s="79"/>
      <c r="G831" s="80"/>
      <c r="H831" s="79"/>
      <c r="I831" s="80"/>
      <c r="J831" s="104"/>
      <c r="K831" s="104"/>
      <c r="L831" s="104"/>
      <c r="M831" s="104"/>
    </row>
    <row r="832" spans="1:13" s="81" customFormat="1" x14ac:dyDescent="0.25">
      <c r="A832" s="79"/>
      <c r="B832" s="79"/>
      <c r="C832" s="79"/>
      <c r="D832" s="94"/>
      <c r="E832" s="79"/>
      <c r="F832" s="79"/>
      <c r="G832" s="80"/>
      <c r="H832" s="79"/>
      <c r="I832" s="80"/>
      <c r="J832" s="104"/>
      <c r="K832" s="104"/>
      <c r="L832" s="104"/>
      <c r="M832" s="104"/>
    </row>
    <row r="833" spans="1:13" s="81" customFormat="1" x14ac:dyDescent="0.25">
      <c r="A833" s="79"/>
      <c r="B833" s="79"/>
      <c r="C833" s="79"/>
      <c r="D833" s="94"/>
      <c r="E833" s="79"/>
      <c r="F833" s="79"/>
      <c r="G833" s="80"/>
      <c r="H833" s="79"/>
      <c r="I833" s="80"/>
      <c r="J833" s="104"/>
      <c r="K833" s="104"/>
      <c r="L833" s="104"/>
      <c r="M833" s="104"/>
    </row>
    <row r="834" spans="1:13" s="81" customFormat="1" x14ac:dyDescent="0.25">
      <c r="A834" s="79"/>
      <c r="B834" s="79"/>
      <c r="C834" s="79"/>
      <c r="D834" s="94"/>
      <c r="E834" s="79"/>
      <c r="F834" s="79"/>
      <c r="G834" s="80"/>
      <c r="H834" s="79"/>
      <c r="I834" s="80"/>
      <c r="J834" s="104"/>
      <c r="K834" s="104"/>
      <c r="L834" s="104"/>
      <c r="M834" s="104"/>
    </row>
    <row r="835" spans="1:13" s="81" customFormat="1" x14ac:dyDescent="0.25">
      <c r="A835" s="79"/>
      <c r="B835" s="79"/>
      <c r="C835" s="79"/>
      <c r="D835" s="94"/>
      <c r="E835" s="79"/>
      <c r="F835" s="79"/>
      <c r="G835" s="80"/>
      <c r="H835" s="79"/>
      <c r="I835" s="80"/>
      <c r="J835" s="104"/>
      <c r="K835" s="104"/>
      <c r="L835" s="104"/>
      <c r="M835" s="104"/>
    </row>
    <row r="836" spans="1:13" s="81" customFormat="1" x14ac:dyDescent="0.25">
      <c r="A836" s="79"/>
      <c r="B836" s="79"/>
      <c r="C836" s="79"/>
      <c r="D836" s="94"/>
      <c r="E836" s="79"/>
      <c r="F836" s="79"/>
      <c r="G836" s="80"/>
      <c r="H836" s="79"/>
      <c r="I836" s="80"/>
      <c r="J836" s="104"/>
      <c r="K836" s="104"/>
      <c r="L836" s="104"/>
      <c r="M836" s="104"/>
    </row>
    <row r="837" spans="1:13" s="81" customFormat="1" x14ac:dyDescent="0.25">
      <c r="A837" s="79"/>
      <c r="B837" s="79"/>
      <c r="C837" s="79"/>
      <c r="D837" s="94"/>
      <c r="E837" s="79"/>
      <c r="F837" s="79"/>
      <c r="G837" s="80"/>
      <c r="H837" s="79"/>
      <c r="I837" s="80"/>
      <c r="J837" s="104"/>
      <c r="K837" s="104"/>
      <c r="L837" s="104"/>
      <c r="M837" s="104"/>
    </row>
    <row r="838" spans="1:13" s="81" customFormat="1" x14ac:dyDescent="0.25">
      <c r="A838" s="79"/>
      <c r="B838" s="79"/>
      <c r="C838" s="79"/>
      <c r="D838" s="94"/>
      <c r="E838" s="79"/>
      <c r="F838" s="79"/>
      <c r="G838" s="80"/>
      <c r="H838" s="79"/>
      <c r="I838" s="80"/>
      <c r="J838" s="104"/>
      <c r="K838" s="104"/>
      <c r="L838" s="104"/>
      <c r="M838" s="104"/>
    </row>
    <row r="839" spans="1:13" s="81" customFormat="1" x14ac:dyDescent="0.25">
      <c r="A839" s="79"/>
      <c r="B839" s="79"/>
      <c r="C839" s="79"/>
      <c r="D839" s="94"/>
      <c r="E839" s="79"/>
      <c r="F839" s="79"/>
      <c r="G839" s="80"/>
      <c r="H839" s="79"/>
      <c r="I839" s="80"/>
      <c r="J839" s="104"/>
      <c r="K839" s="104"/>
      <c r="L839" s="104"/>
      <c r="M839" s="104"/>
    </row>
    <row r="840" spans="1:13" s="81" customFormat="1" x14ac:dyDescent="0.25">
      <c r="A840" s="79"/>
      <c r="B840" s="79"/>
      <c r="C840" s="79"/>
      <c r="D840" s="94"/>
      <c r="E840" s="79"/>
      <c r="F840" s="79"/>
      <c r="G840" s="80"/>
      <c r="H840" s="79"/>
      <c r="I840" s="80"/>
      <c r="J840" s="104"/>
      <c r="K840" s="104"/>
      <c r="L840" s="104"/>
      <c r="M840" s="104"/>
    </row>
    <row r="841" spans="1:13" s="81" customFormat="1" x14ac:dyDescent="0.25">
      <c r="A841" s="79"/>
      <c r="B841" s="79"/>
      <c r="C841" s="79"/>
      <c r="D841" s="94"/>
      <c r="E841" s="79"/>
      <c r="F841" s="79"/>
      <c r="G841" s="80"/>
      <c r="H841" s="79"/>
      <c r="I841" s="80"/>
      <c r="J841" s="104"/>
      <c r="K841" s="104"/>
      <c r="L841" s="104"/>
      <c r="M841" s="104"/>
    </row>
    <row r="842" spans="1:13" s="81" customFormat="1" x14ac:dyDescent="0.25">
      <c r="A842" s="79"/>
      <c r="B842" s="79"/>
      <c r="C842" s="79"/>
      <c r="D842" s="94"/>
      <c r="E842" s="79"/>
      <c r="F842" s="79"/>
      <c r="G842" s="80"/>
      <c r="H842" s="79"/>
      <c r="I842" s="80"/>
      <c r="J842" s="104"/>
      <c r="K842" s="104"/>
      <c r="L842" s="104"/>
      <c r="M842" s="104"/>
    </row>
    <row r="843" spans="1:13" s="81" customFormat="1" x14ac:dyDescent="0.25">
      <c r="A843" s="79"/>
      <c r="B843" s="79"/>
      <c r="C843" s="79"/>
      <c r="D843" s="94"/>
      <c r="E843" s="79"/>
      <c r="F843" s="79"/>
      <c r="G843" s="80"/>
      <c r="H843" s="79"/>
      <c r="I843" s="80"/>
      <c r="J843" s="104"/>
      <c r="K843" s="104"/>
      <c r="L843" s="104"/>
      <c r="M843" s="104"/>
    </row>
    <row r="844" spans="1:13" s="81" customFormat="1" x14ac:dyDescent="0.25">
      <c r="A844" s="79"/>
      <c r="B844" s="79"/>
      <c r="C844" s="79"/>
      <c r="D844" s="94"/>
      <c r="E844" s="79"/>
      <c r="F844" s="79"/>
      <c r="G844" s="80"/>
      <c r="H844" s="79"/>
      <c r="I844" s="80"/>
      <c r="J844" s="104"/>
      <c r="K844" s="104"/>
      <c r="L844" s="104"/>
      <c r="M844" s="104"/>
    </row>
    <row r="845" spans="1:13" s="81" customFormat="1" x14ac:dyDescent="0.25">
      <c r="A845" s="79"/>
      <c r="B845" s="79"/>
      <c r="C845" s="79"/>
      <c r="D845" s="94"/>
      <c r="E845" s="79"/>
      <c r="F845" s="79"/>
      <c r="G845" s="80"/>
      <c r="H845" s="79"/>
      <c r="I845" s="80"/>
      <c r="J845" s="104"/>
      <c r="K845" s="104"/>
      <c r="L845" s="104"/>
      <c r="M845" s="104"/>
    </row>
    <row r="846" spans="1:13" s="81" customFormat="1" x14ac:dyDescent="0.25">
      <c r="A846" s="79"/>
      <c r="B846" s="79"/>
      <c r="C846" s="79"/>
      <c r="D846" s="94"/>
      <c r="E846" s="79"/>
      <c r="F846" s="79"/>
      <c r="G846" s="80"/>
      <c r="H846" s="79"/>
      <c r="I846" s="80"/>
      <c r="J846" s="104"/>
      <c r="K846" s="104"/>
      <c r="L846" s="104"/>
      <c r="M846" s="104"/>
    </row>
    <row r="847" spans="1:13" s="81" customFormat="1" x14ac:dyDescent="0.25">
      <c r="A847" s="79"/>
      <c r="B847" s="79"/>
      <c r="C847" s="79"/>
      <c r="D847" s="94"/>
      <c r="E847" s="79"/>
      <c r="F847" s="79"/>
      <c r="G847" s="80"/>
      <c r="H847" s="79"/>
      <c r="I847" s="80"/>
      <c r="J847" s="104"/>
      <c r="K847" s="104"/>
      <c r="L847" s="104"/>
      <c r="M847" s="104"/>
    </row>
    <row r="848" spans="1:13" s="81" customFormat="1" x14ac:dyDescent="0.25">
      <c r="A848" s="79"/>
      <c r="B848" s="79"/>
      <c r="C848" s="79"/>
      <c r="D848" s="94"/>
      <c r="E848" s="79"/>
      <c r="F848" s="79"/>
      <c r="G848" s="80"/>
      <c r="H848" s="79"/>
      <c r="I848" s="80"/>
      <c r="J848" s="104"/>
      <c r="K848" s="104"/>
      <c r="L848" s="104"/>
      <c r="M848" s="104"/>
    </row>
    <row r="849" spans="1:13" s="81" customFormat="1" x14ac:dyDescent="0.25">
      <c r="A849" s="79"/>
      <c r="B849" s="79"/>
      <c r="C849" s="79"/>
      <c r="D849" s="94"/>
      <c r="E849" s="79"/>
      <c r="F849" s="79"/>
      <c r="G849" s="80"/>
      <c r="H849" s="79"/>
      <c r="I849" s="80"/>
      <c r="J849" s="104"/>
      <c r="K849" s="104"/>
      <c r="L849" s="104"/>
      <c r="M849" s="104"/>
    </row>
    <row r="850" spans="1:13" s="81" customFormat="1" x14ac:dyDescent="0.25">
      <c r="A850" s="79"/>
      <c r="B850" s="79"/>
      <c r="C850" s="79"/>
      <c r="D850" s="94"/>
      <c r="E850" s="79"/>
      <c r="F850" s="79"/>
      <c r="G850" s="80"/>
      <c r="H850" s="79"/>
      <c r="I850" s="80"/>
      <c r="J850" s="104"/>
      <c r="K850" s="104"/>
      <c r="L850" s="104"/>
      <c r="M850" s="104"/>
    </row>
    <row r="851" spans="1:13" s="81" customFormat="1" x14ac:dyDescent="0.25">
      <c r="A851" s="79"/>
      <c r="B851" s="79"/>
      <c r="C851" s="79"/>
      <c r="D851" s="94"/>
      <c r="E851" s="79"/>
      <c r="F851" s="79"/>
      <c r="G851" s="80"/>
      <c r="H851" s="79"/>
      <c r="I851" s="80"/>
      <c r="J851" s="104"/>
      <c r="K851" s="104"/>
      <c r="L851" s="104"/>
      <c r="M851" s="104"/>
    </row>
    <row r="852" spans="1:13" s="81" customFormat="1" x14ac:dyDescent="0.25">
      <c r="A852" s="79"/>
      <c r="B852" s="79"/>
      <c r="C852" s="79"/>
      <c r="D852" s="94"/>
      <c r="E852" s="79"/>
      <c r="F852" s="79"/>
      <c r="G852" s="80"/>
      <c r="H852" s="79"/>
      <c r="I852" s="80"/>
      <c r="J852" s="104"/>
      <c r="K852" s="104"/>
      <c r="L852" s="104"/>
      <c r="M852" s="104"/>
    </row>
    <row r="853" spans="1:13" s="81" customFormat="1" x14ac:dyDescent="0.25">
      <c r="A853" s="79"/>
      <c r="B853" s="79"/>
      <c r="C853" s="79"/>
      <c r="D853" s="94"/>
      <c r="E853" s="79"/>
      <c r="F853" s="79"/>
      <c r="G853" s="80"/>
      <c r="H853" s="79"/>
      <c r="I853" s="80"/>
      <c r="J853" s="104"/>
      <c r="K853" s="104"/>
      <c r="L853" s="104"/>
      <c r="M853" s="104"/>
    </row>
    <row r="854" spans="1:13" s="81" customFormat="1" x14ac:dyDescent="0.25">
      <c r="A854" s="79"/>
      <c r="B854" s="79"/>
      <c r="C854" s="79"/>
      <c r="D854" s="94"/>
      <c r="E854" s="79"/>
      <c r="F854" s="79"/>
      <c r="G854" s="80"/>
      <c r="H854" s="79"/>
      <c r="I854" s="80"/>
      <c r="J854" s="104"/>
      <c r="K854" s="104"/>
      <c r="L854" s="104"/>
      <c r="M854" s="104"/>
    </row>
    <row r="855" spans="1:13" s="81" customFormat="1" x14ac:dyDescent="0.25">
      <c r="A855" s="79"/>
      <c r="B855" s="79"/>
      <c r="C855" s="79"/>
      <c r="D855" s="94"/>
      <c r="E855" s="79"/>
      <c r="F855" s="79"/>
      <c r="G855" s="80"/>
      <c r="H855" s="79"/>
      <c r="I855" s="80"/>
      <c r="J855" s="104"/>
      <c r="K855" s="104"/>
      <c r="L855" s="104"/>
      <c r="M855" s="104"/>
    </row>
    <row r="856" spans="1:13" s="81" customFormat="1" x14ac:dyDescent="0.25">
      <c r="A856" s="79"/>
      <c r="B856" s="79"/>
      <c r="C856" s="79"/>
      <c r="D856" s="94"/>
      <c r="E856" s="79"/>
      <c r="F856" s="79"/>
      <c r="G856" s="80"/>
      <c r="H856" s="79"/>
      <c r="I856" s="80"/>
      <c r="J856" s="104"/>
      <c r="K856" s="104"/>
      <c r="L856" s="104"/>
      <c r="M856" s="104"/>
    </row>
    <row r="857" spans="1:13" s="81" customFormat="1" x14ac:dyDescent="0.25">
      <c r="A857" s="79"/>
      <c r="B857" s="79"/>
      <c r="C857" s="79"/>
      <c r="D857" s="94"/>
      <c r="E857" s="79"/>
      <c r="F857" s="79"/>
      <c r="G857" s="80"/>
      <c r="H857" s="79"/>
      <c r="I857" s="80"/>
      <c r="J857" s="104"/>
      <c r="K857" s="104"/>
      <c r="L857" s="104"/>
      <c r="M857" s="104"/>
    </row>
    <row r="858" spans="1:13" s="81" customFormat="1" x14ac:dyDescent="0.25">
      <c r="A858" s="79"/>
      <c r="B858" s="79"/>
      <c r="C858" s="79"/>
      <c r="D858" s="94"/>
      <c r="E858" s="79"/>
      <c r="F858" s="79"/>
      <c r="G858" s="80"/>
      <c r="H858" s="79"/>
      <c r="I858" s="80"/>
      <c r="J858" s="104"/>
      <c r="K858" s="104"/>
      <c r="L858" s="104"/>
      <c r="M858" s="104"/>
    </row>
    <row r="859" spans="1:13" s="81" customFormat="1" x14ac:dyDescent="0.25">
      <c r="A859" s="79"/>
      <c r="B859" s="79"/>
      <c r="C859" s="79"/>
      <c r="D859" s="94"/>
      <c r="E859" s="79"/>
      <c r="F859" s="79"/>
      <c r="G859" s="80"/>
      <c r="H859" s="79"/>
      <c r="I859" s="80"/>
      <c r="J859" s="104"/>
      <c r="K859" s="104"/>
      <c r="L859" s="104"/>
      <c r="M859" s="104"/>
    </row>
    <row r="860" spans="1:13" s="81" customFormat="1" x14ac:dyDescent="0.25">
      <c r="A860" s="79"/>
      <c r="B860" s="79"/>
      <c r="C860" s="79"/>
      <c r="D860" s="94"/>
      <c r="E860" s="79"/>
      <c r="F860" s="79"/>
      <c r="G860" s="80"/>
      <c r="H860" s="79"/>
      <c r="I860" s="80"/>
      <c r="J860" s="104"/>
      <c r="K860" s="104"/>
      <c r="L860" s="104"/>
      <c r="M860" s="104"/>
    </row>
    <row r="861" spans="1:13" s="81" customFormat="1" x14ac:dyDescent="0.25">
      <c r="A861" s="79"/>
      <c r="B861" s="79"/>
      <c r="C861" s="79"/>
      <c r="D861" s="94"/>
      <c r="E861" s="79"/>
      <c r="F861" s="79"/>
      <c r="G861" s="80"/>
      <c r="H861" s="79"/>
      <c r="I861" s="80"/>
      <c r="J861" s="104"/>
      <c r="K861" s="104"/>
      <c r="L861" s="104"/>
      <c r="M861" s="104"/>
    </row>
    <row r="862" spans="1:13" s="81" customFormat="1" x14ac:dyDescent="0.25">
      <c r="A862" s="79"/>
      <c r="B862" s="79"/>
      <c r="C862" s="79"/>
      <c r="D862" s="94"/>
      <c r="E862" s="79"/>
      <c r="F862" s="79"/>
      <c r="G862" s="80"/>
      <c r="H862" s="79"/>
      <c r="I862" s="80"/>
      <c r="J862" s="104"/>
      <c r="K862" s="104"/>
      <c r="L862" s="104"/>
      <c r="M862" s="104"/>
    </row>
    <row r="863" spans="1:13" s="81" customFormat="1" x14ac:dyDescent="0.25">
      <c r="A863" s="79"/>
      <c r="B863" s="79"/>
      <c r="C863" s="79"/>
      <c r="D863" s="94"/>
      <c r="E863" s="79"/>
      <c r="F863" s="79"/>
      <c r="G863" s="80"/>
      <c r="H863" s="79"/>
      <c r="I863" s="80"/>
      <c r="J863" s="104"/>
      <c r="K863" s="104"/>
      <c r="L863" s="104"/>
      <c r="M863" s="104"/>
    </row>
    <row r="864" spans="1:13" s="81" customFormat="1" x14ac:dyDescent="0.25">
      <c r="A864" s="79"/>
      <c r="B864" s="79"/>
      <c r="C864" s="79"/>
      <c r="D864" s="94"/>
      <c r="E864" s="79"/>
      <c r="F864" s="79"/>
      <c r="G864" s="80"/>
      <c r="H864" s="79"/>
      <c r="I864" s="80"/>
      <c r="J864" s="104"/>
      <c r="K864" s="104"/>
      <c r="L864" s="104"/>
      <c r="M864" s="104"/>
    </row>
    <row r="865" spans="1:13" s="81" customFormat="1" x14ac:dyDescent="0.25">
      <c r="A865" s="79"/>
      <c r="B865" s="79"/>
      <c r="C865" s="79"/>
      <c r="D865" s="94"/>
      <c r="E865" s="79"/>
      <c r="F865" s="79"/>
      <c r="G865" s="80"/>
      <c r="H865" s="79"/>
      <c r="I865" s="80"/>
      <c r="J865" s="104"/>
      <c r="K865" s="104"/>
      <c r="L865" s="104"/>
      <c r="M865" s="104"/>
    </row>
    <row r="866" spans="1:13" s="81" customFormat="1" x14ac:dyDescent="0.25">
      <c r="A866" s="79"/>
      <c r="B866" s="79"/>
      <c r="C866" s="79"/>
      <c r="D866" s="94"/>
      <c r="E866" s="79"/>
      <c r="F866" s="79"/>
      <c r="G866" s="80"/>
      <c r="H866" s="79"/>
      <c r="I866" s="80"/>
      <c r="J866" s="104"/>
      <c r="K866" s="104"/>
      <c r="L866" s="104"/>
      <c r="M866" s="104"/>
    </row>
    <row r="867" spans="1:13" s="81" customFormat="1" x14ac:dyDescent="0.25">
      <c r="A867" s="79"/>
      <c r="B867" s="79"/>
      <c r="C867" s="79"/>
      <c r="D867" s="94"/>
      <c r="E867" s="79"/>
      <c r="F867" s="79"/>
      <c r="G867" s="80"/>
      <c r="H867" s="79"/>
      <c r="I867" s="80"/>
      <c r="J867" s="104"/>
      <c r="K867" s="104"/>
      <c r="L867" s="104"/>
      <c r="M867" s="104"/>
    </row>
    <row r="868" spans="1:13" s="81" customFormat="1" x14ac:dyDescent="0.25">
      <c r="A868" s="79"/>
      <c r="B868" s="79"/>
      <c r="C868" s="79"/>
      <c r="D868" s="94"/>
      <c r="E868" s="79"/>
      <c r="F868" s="79"/>
      <c r="G868" s="80"/>
      <c r="H868" s="79"/>
      <c r="I868" s="80"/>
      <c r="J868" s="104"/>
      <c r="K868" s="104"/>
      <c r="L868" s="104"/>
      <c r="M868" s="104"/>
    </row>
    <row r="869" spans="1:13" s="81" customFormat="1" x14ac:dyDescent="0.25">
      <c r="A869" s="79"/>
      <c r="B869" s="79"/>
      <c r="C869" s="79"/>
      <c r="D869" s="94"/>
      <c r="E869" s="79"/>
      <c r="F869" s="79"/>
      <c r="G869" s="80"/>
      <c r="H869" s="79"/>
      <c r="I869" s="80"/>
      <c r="J869" s="104"/>
      <c r="K869" s="104"/>
      <c r="L869" s="104"/>
      <c r="M869" s="104"/>
    </row>
    <row r="870" spans="1:13" s="81" customFormat="1" x14ac:dyDescent="0.25">
      <c r="A870" s="79"/>
      <c r="B870" s="79"/>
      <c r="C870" s="79"/>
      <c r="D870" s="94"/>
      <c r="E870" s="79"/>
      <c r="F870" s="79"/>
      <c r="G870" s="80"/>
      <c r="H870" s="79"/>
      <c r="I870" s="80"/>
      <c r="J870" s="104"/>
      <c r="K870" s="104"/>
      <c r="L870" s="104"/>
      <c r="M870" s="104"/>
    </row>
    <row r="871" spans="1:13" s="81" customFormat="1" x14ac:dyDescent="0.25">
      <c r="A871" s="79"/>
      <c r="B871" s="79"/>
      <c r="C871" s="79"/>
      <c r="D871" s="94"/>
      <c r="E871" s="79"/>
      <c r="F871" s="79"/>
      <c r="G871" s="80"/>
      <c r="H871" s="79"/>
      <c r="I871" s="80"/>
      <c r="J871" s="104"/>
      <c r="K871" s="104"/>
      <c r="L871" s="104"/>
      <c r="M871" s="104"/>
    </row>
    <row r="872" spans="1:13" s="81" customFormat="1" x14ac:dyDescent="0.25">
      <c r="A872" s="79"/>
      <c r="B872" s="79"/>
      <c r="C872" s="79"/>
      <c r="D872" s="94"/>
      <c r="E872" s="79"/>
      <c r="F872" s="79"/>
      <c r="G872" s="80"/>
      <c r="H872" s="79"/>
      <c r="I872" s="80"/>
      <c r="J872" s="104"/>
      <c r="K872" s="104"/>
      <c r="L872" s="104"/>
      <c r="M872" s="104"/>
    </row>
    <row r="873" spans="1:13" s="81" customFormat="1" x14ac:dyDescent="0.25">
      <c r="A873" s="79"/>
      <c r="B873" s="79"/>
      <c r="C873" s="79"/>
      <c r="D873" s="94"/>
      <c r="E873" s="79"/>
      <c r="F873" s="79"/>
      <c r="G873" s="80"/>
      <c r="H873" s="79"/>
      <c r="I873" s="80"/>
      <c r="J873" s="104"/>
      <c r="K873" s="104"/>
      <c r="L873" s="104"/>
      <c r="M873" s="104"/>
    </row>
    <row r="874" spans="1:13" s="81" customFormat="1" x14ac:dyDescent="0.25">
      <c r="A874" s="79"/>
      <c r="B874" s="79"/>
      <c r="C874" s="79"/>
      <c r="D874" s="94"/>
      <c r="E874" s="79"/>
      <c r="F874" s="79"/>
      <c r="G874" s="80"/>
      <c r="H874" s="79"/>
      <c r="I874" s="80"/>
      <c r="J874" s="104"/>
      <c r="K874" s="104"/>
      <c r="L874" s="104"/>
      <c r="M874" s="104"/>
    </row>
    <row r="875" spans="1:13" s="81" customFormat="1" x14ac:dyDescent="0.25">
      <c r="A875" s="79"/>
      <c r="B875" s="79"/>
      <c r="C875" s="79"/>
      <c r="D875" s="94"/>
      <c r="E875" s="79"/>
      <c r="F875" s="79"/>
      <c r="G875" s="80"/>
      <c r="H875" s="79"/>
      <c r="I875" s="80"/>
      <c r="J875" s="104"/>
      <c r="K875" s="104"/>
      <c r="L875" s="104"/>
      <c r="M875" s="104"/>
    </row>
    <row r="876" spans="1:13" s="81" customFormat="1" x14ac:dyDescent="0.25">
      <c r="A876" s="79"/>
      <c r="B876" s="79"/>
      <c r="C876" s="79"/>
      <c r="D876" s="94"/>
      <c r="E876" s="79"/>
      <c r="F876" s="79"/>
      <c r="G876" s="80"/>
      <c r="H876" s="79"/>
      <c r="I876" s="80"/>
      <c r="J876" s="104"/>
      <c r="K876" s="104"/>
      <c r="L876" s="104"/>
      <c r="M876" s="104"/>
    </row>
    <row r="877" spans="1:13" s="81" customFormat="1" x14ac:dyDescent="0.25">
      <c r="A877" s="79"/>
      <c r="B877" s="79"/>
      <c r="C877" s="79"/>
      <c r="D877" s="94"/>
      <c r="E877" s="79"/>
      <c r="F877" s="79"/>
      <c r="G877" s="80"/>
      <c r="H877" s="79"/>
      <c r="I877" s="80"/>
      <c r="J877" s="104"/>
      <c r="K877" s="104"/>
      <c r="L877" s="104"/>
      <c r="M877" s="104"/>
    </row>
    <row r="878" spans="1:13" s="81" customFormat="1" x14ac:dyDescent="0.25">
      <c r="A878" s="79"/>
      <c r="B878" s="79"/>
      <c r="C878" s="79"/>
      <c r="D878" s="94"/>
      <c r="E878" s="79"/>
      <c r="F878" s="79"/>
      <c r="G878" s="80"/>
      <c r="H878" s="79"/>
      <c r="I878" s="80"/>
      <c r="J878" s="104"/>
      <c r="K878" s="104"/>
      <c r="L878" s="104"/>
      <c r="M878" s="104"/>
    </row>
    <row r="879" spans="1:13" s="81" customFormat="1" x14ac:dyDescent="0.25">
      <c r="A879" s="79"/>
      <c r="B879" s="79"/>
      <c r="C879" s="79"/>
      <c r="D879" s="94"/>
      <c r="E879" s="79"/>
      <c r="F879" s="79"/>
      <c r="G879" s="80"/>
      <c r="H879" s="79"/>
      <c r="I879" s="80"/>
      <c r="J879" s="104"/>
      <c r="K879" s="104"/>
      <c r="L879" s="104"/>
      <c r="M879" s="104"/>
    </row>
    <row r="880" spans="1:13" s="81" customFormat="1" x14ac:dyDescent="0.25">
      <c r="A880" s="79"/>
      <c r="B880" s="79"/>
      <c r="C880" s="79"/>
      <c r="D880" s="94"/>
      <c r="E880" s="79"/>
      <c r="F880" s="79"/>
      <c r="G880" s="80"/>
      <c r="H880" s="79"/>
      <c r="I880" s="80"/>
      <c r="J880" s="104"/>
      <c r="K880" s="104"/>
      <c r="L880" s="104"/>
      <c r="M880" s="104"/>
    </row>
    <row r="881" spans="1:13" s="81" customFormat="1" x14ac:dyDescent="0.25">
      <c r="A881" s="79"/>
      <c r="B881" s="79"/>
      <c r="C881" s="79"/>
      <c r="D881" s="94"/>
      <c r="E881" s="79"/>
      <c r="F881" s="79"/>
      <c r="G881" s="80"/>
      <c r="H881" s="79"/>
      <c r="I881" s="80"/>
      <c r="J881" s="104"/>
      <c r="K881" s="104"/>
      <c r="L881" s="104"/>
      <c r="M881" s="104"/>
    </row>
    <row r="882" spans="1:13" s="81" customFormat="1" x14ac:dyDescent="0.25">
      <c r="A882" s="79"/>
      <c r="B882" s="79"/>
      <c r="C882" s="79"/>
      <c r="D882" s="94"/>
      <c r="E882" s="79"/>
      <c r="F882" s="79"/>
      <c r="G882" s="80"/>
      <c r="H882" s="79"/>
      <c r="I882" s="80"/>
      <c r="J882" s="104"/>
      <c r="K882" s="104"/>
      <c r="L882" s="104"/>
      <c r="M882" s="104"/>
    </row>
    <row r="883" spans="1:13" s="81" customFormat="1" x14ac:dyDescent="0.25">
      <c r="A883" s="79"/>
      <c r="B883" s="79"/>
      <c r="C883" s="79"/>
      <c r="D883" s="94"/>
      <c r="E883" s="79"/>
      <c r="F883" s="79"/>
      <c r="G883" s="80"/>
      <c r="H883" s="79"/>
      <c r="I883" s="80"/>
      <c r="J883" s="104"/>
      <c r="K883" s="104"/>
      <c r="L883" s="104"/>
      <c r="M883" s="104"/>
    </row>
    <row r="884" spans="1:13" s="81" customFormat="1" x14ac:dyDescent="0.25">
      <c r="A884" s="79"/>
      <c r="B884" s="79"/>
      <c r="C884" s="79"/>
      <c r="D884" s="94"/>
      <c r="E884" s="79"/>
      <c r="F884" s="79"/>
      <c r="G884" s="80"/>
      <c r="H884" s="79"/>
      <c r="I884" s="80"/>
      <c r="J884" s="104"/>
      <c r="K884" s="104"/>
      <c r="L884" s="104"/>
      <c r="M884" s="104"/>
    </row>
    <row r="885" spans="1:13" s="81" customFormat="1" x14ac:dyDescent="0.25">
      <c r="A885" s="79"/>
      <c r="B885" s="79"/>
      <c r="C885" s="79"/>
      <c r="D885" s="94"/>
      <c r="E885" s="79"/>
      <c r="F885" s="79"/>
      <c r="G885" s="80"/>
      <c r="H885" s="79"/>
      <c r="I885" s="80"/>
      <c r="J885" s="104"/>
      <c r="K885" s="104"/>
      <c r="L885" s="104"/>
      <c r="M885" s="104"/>
    </row>
    <row r="886" spans="1:13" s="81" customFormat="1" x14ac:dyDescent="0.25">
      <c r="A886" s="79"/>
      <c r="B886" s="79"/>
      <c r="C886" s="79"/>
      <c r="D886" s="94"/>
      <c r="E886" s="79"/>
      <c r="F886" s="79"/>
      <c r="G886" s="80"/>
      <c r="H886" s="79"/>
      <c r="I886" s="80"/>
      <c r="J886" s="104"/>
      <c r="K886" s="104"/>
      <c r="L886" s="104"/>
      <c r="M886" s="104"/>
    </row>
    <row r="887" spans="1:13" s="81" customFormat="1" x14ac:dyDescent="0.25">
      <c r="A887" s="79"/>
      <c r="B887" s="79"/>
      <c r="C887" s="79"/>
      <c r="D887" s="94"/>
      <c r="E887" s="79"/>
      <c r="F887" s="79"/>
      <c r="G887" s="80"/>
      <c r="H887" s="79"/>
      <c r="I887" s="80"/>
      <c r="J887" s="104"/>
      <c r="K887" s="104"/>
      <c r="L887" s="104"/>
      <c r="M887" s="104"/>
    </row>
    <row r="888" spans="1:13" s="81" customFormat="1" x14ac:dyDescent="0.25">
      <c r="A888" s="79"/>
      <c r="B888" s="79"/>
      <c r="C888" s="79"/>
      <c r="D888" s="94"/>
      <c r="E888" s="79"/>
      <c r="F888" s="79"/>
      <c r="G888" s="80"/>
      <c r="H888" s="79"/>
      <c r="I888" s="80"/>
      <c r="J888" s="104"/>
      <c r="K888" s="104"/>
      <c r="L888" s="104"/>
      <c r="M888" s="104"/>
    </row>
    <row r="889" spans="1:13" s="81" customFormat="1" x14ac:dyDescent="0.25">
      <c r="A889" s="79"/>
      <c r="B889" s="79"/>
      <c r="C889" s="79"/>
      <c r="D889" s="94"/>
      <c r="E889" s="79"/>
      <c r="F889" s="79"/>
      <c r="G889" s="80"/>
      <c r="H889" s="79"/>
      <c r="I889" s="80"/>
      <c r="J889" s="104"/>
      <c r="K889" s="104"/>
      <c r="L889" s="104"/>
      <c r="M889" s="104"/>
    </row>
    <row r="890" spans="1:13" s="81" customFormat="1" x14ac:dyDescent="0.25">
      <c r="A890" s="79"/>
      <c r="B890" s="79"/>
      <c r="C890" s="79"/>
      <c r="D890" s="94"/>
      <c r="E890" s="79"/>
      <c r="F890" s="79"/>
      <c r="G890" s="80"/>
      <c r="H890" s="79"/>
      <c r="I890" s="80"/>
      <c r="J890" s="104"/>
      <c r="K890" s="104"/>
      <c r="L890" s="104"/>
      <c r="M890" s="104"/>
    </row>
    <row r="891" spans="1:13" s="81" customFormat="1" x14ac:dyDescent="0.25">
      <c r="A891" s="79"/>
      <c r="B891" s="79"/>
      <c r="C891" s="79"/>
      <c r="D891" s="94"/>
      <c r="E891" s="79"/>
      <c r="F891" s="79"/>
      <c r="G891" s="80"/>
      <c r="H891" s="79"/>
      <c r="I891" s="80"/>
      <c r="J891" s="104"/>
      <c r="K891" s="104"/>
      <c r="L891" s="104"/>
      <c r="M891" s="104"/>
    </row>
    <row r="892" spans="1:13" s="81" customFormat="1" x14ac:dyDescent="0.25">
      <c r="A892" s="79"/>
      <c r="B892" s="79"/>
      <c r="C892" s="79"/>
      <c r="D892" s="94"/>
      <c r="E892" s="79"/>
      <c r="F892" s="79"/>
      <c r="G892" s="80"/>
      <c r="H892" s="79"/>
      <c r="I892" s="80"/>
      <c r="J892" s="104"/>
      <c r="K892" s="104"/>
      <c r="L892" s="104"/>
      <c r="M892" s="104"/>
    </row>
    <row r="893" spans="1:13" s="81" customFormat="1" x14ac:dyDescent="0.25">
      <c r="A893" s="79"/>
      <c r="B893" s="79"/>
      <c r="C893" s="79"/>
      <c r="D893" s="94"/>
      <c r="E893" s="79"/>
      <c r="F893" s="79"/>
      <c r="G893" s="80"/>
      <c r="H893" s="79"/>
      <c r="I893" s="80"/>
      <c r="J893" s="104"/>
      <c r="K893" s="104"/>
      <c r="L893" s="104"/>
      <c r="M893" s="104"/>
    </row>
    <row r="894" spans="1:13" s="81" customFormat="1" x14ac:dyDescent="0.25">
      <c r="A894" s="79"/>
      <c r="B894" s="79"/>
      <c r="C894" s="79"/>
      <c r="D894" s="94"/>
      <c r="E894" s="79"/>
      <c r="F894" s="79"/>
      <c r="G894" s="80"/>
      <c r="H894" s="79"/>
      <c r="I894" s="80"/>
      <c r="J894" s="104"/>
      <c r="K894" s="104"/>
      <c r="L894" s="104"/>
      <c r="M894" s="104"/>
    </row>
    <row r="895" spans="1:13" s="81" customFormat="1" x14ac:dyDescent="0.25">
      <c r="A895" s="79"/>
      <c r="B895" s="79"/>
      <c r="C895" s="79"/>
      <c r="D895" s="94"/>
      <c r="E895" s="79"/>
      <c r="F895" s="79"/>
      <c r="G895" s="80"/>
      <c r="H895" s="79"/>
      <c r="I895" s="80"/>
      <c r="J895" s="104"/>
      <c r="K895" s="104"/>
      <c r="L895" s="104"/>
      <c r="M895" s="104"/>
    </row>
    <row r="896" spans="1:13" s="81" customFormat="1" x14ac:dyDescent="0.25">
      <c r="A896" s="79"/>
      <c r="B896" s="79"/>
      <c r="C896" s="79"/>
      <c r="D896" s="94"/>
      <c r="E896" s="79"/>
      <c r="F896" s="79"/>
      <c r="G896" s="80"/>
      <c r="H896" s="79"/>
      <c r="I896" s="80"/>
      <c r="J896" s="104"/>
      <c r="K896" s="104"/>
      <c r="L896" s="104"/>
      <c r="M896" s="104"/>
    </row>
    <row r="897" spans="1:13" s="81" customFormat="1" x14ac:dyDescent="0.25">
      <c r="A897" s="79"/>
      <c r="B897" s="79"/>
      <c r="C897" s="79"/>
      <c r="D897" s="94"/>
      <c r="E897" s="79"/>
      <c r="F897" s="79"/>
      <c r="G897" s="80"/>
      <c r="H897" s="79"/>
      <c r="I897" s="80"/>
      <c r="J897" s="104"/>
      <c r="K897" s="104"/>
      <c r="L897" s="104"/>
      <c r="M897" s="104"/>
    </row>
    <row r="898" spans="1:13" s="81" customFormat="1" x14ac:dyDescent="0.25">
      <c r="A898" s="79"/>
      <c r="B898" s="79"/>
      <c r="C898" s="79"/>
      <c r="D898" s="94"/>
      <c r="E898" s="79"/>
      <c r="F898" s="79"/>
      <c r="G898" s="80"/>
      <c r="H898" s="79"/>
      <c r="I898" s="80"/>
      <c r="J898" s="104"/>
      <c r="K898" s="104"/>
      <c r="L898" s="104"/>
      <c r="M898" s="104"/>
    </row>
    <row r="899" spans="1:13" s="81" customFormat="1" x14ac:dyDescent="0.25">
      <c r="A899" s="79"/>
      <c r="B899" s="79"/>
      <c r="C899" s="79"/>
      <c r="D899" s="94"/>
      <c r="E899" s="79"/>
      <c r="F899" s="79"/>
      <c r="G899" s="80"/>
      <c r="H899" s="79"/>
      <c r="I899" s="80"/>
      <c r="J899" s="104"/>
      <c r="K899" s="104"/>
      <c r="L899" s="104"/>
      <c r="M899" s="104"/>
    </row>
    <row r="900" spans="1:13" s="81" customFormat="1" x14ac:dyDescent="0.25">
      <c r="A900" s="79"/>
      <c r="B900" s="79"/>
      <c r="C900" s="79"/>
      <c r="D900" s="94"/>
      <c r="E900" s="79"/>
      <c r="F900" s="79"/>
      <c r="G900" s="80"/>
      <c r="H900" s="79"/>
      <c r="I900" s="80"/>
      <c r="J900" s="104"/>
      <c r="K900" s="104"/>
      <c r="L900" s="104"/>
      <c r="M900" s="104"/>
    </row>
    <row r="901" spans="1:13" s="81" customFormat="1" x14ac:dyDescent="0.25">
      <c r="A901" s="79"/>
      <c r="B901" s="79"/>
      <c r="C901" s="79"/>
      <c r="D901" s="94"/>
      <c r="E901" s="79"/>
      <c r="F901" s="79"/>
      <c r="G901" s="80"/>
      <c r="H901" s="79"/>
      <c r="I901" s="80"/>
      <c r="J901" s="104"/>
      <c r="K901" s="104"/>
      <c r="L901" s="104"/>
      <c r="M901" s="104"/>
    </row>
    <row r="902" spans="1:13" s="81" customFormat="1" x14ac:dyDescent="0.25">
      <c r="A902" s="79"/>
      <c r="B902" s="79"/>
      <c r="C902" s="79"/>
      <c r="D902" s="94"/>
      <c r="E902" s="79"/>
      <c r="F902" s="79"/>
      <c r="G902" s="80"/>
      <c r="H902" s="79"/>
      <c r="I902" s="80"/>
      <c r="J902" s="104"/>
      <c r="K902" s="104"/>
      <c r="L902" s="104"/>
      <c r="M902" s="104"/>
    </row>
    <row r="903" spans="1:13" s="81" customFormat="1" x14ac:dyDescent="0.25">
      <c r="A903" s="79"/>
      <c r="B903" s="79"/>
      <c r="C903" s="79"/>
      <c r="D903" s="94"/>
      <c r="E903" s="79"/>
      <c r="F903" s="79"/>
      <c r="G903" s="80"/>
      <c r="H903" s="79"/>
      <c r="I903" s="80"/>
      <c r="J903" s="104"/>
      <c r="K903" s="104"/>
      <c r="L903" s="104"/>
      <c r="M903" s="104"/>
    </row>
    <row r="904" spans="1:13" s="81" customFormat="1" x14ac:dyDescent="0.25">
      <c r="A904" s="79"/>
      <c r="B904" s="79"/>
      <c r="C904" s="79"/>
      <c r="D904" s="94"/>
      <c r="E904" s="79"/>
      <c r="F904" s="79"/>
      <c r="G904" s="80"/>
      <c r="H904" s="79"/>
      <c r="I904" s="80"/>
      <c r="J904" s="104"/>
      <c r="K904" s="104"/>
      <c r="L904" s="104"/>
      <c r="M904" s="104"/>
    </row>
    <row r="905" spans="1:13" s="81" customFormat="1" x14ac:dyDescent="0.25">
      <c r="A905" s="79"/>
      <c r="B905" s="79"/>
      <c r="C905" s="79"/>
      <c r="D905" s="94"/>
      <c r="E905" s="79"/>
      <c r="F905" s="79"/>
      <c r="G905" s="80"/>
      <c r="H905" s="79"/>
      <c r="I905" s="80"/>
      <c r="J905" s="104"/>
      <c r="K905" s="104"/>
      <c r="L905" s="104"/>
      <c r="M905" s="104"/>
    </row>
    <row r="906" spans="1:13" s="81" customFormat="1" x14ac:dyDescent="0.25">
      <c r="A906" s="79"/>
      <c r="B906" s="79"/>
      <c r="C906" s="79"/>
      <c r="D906" s="94"/>
      <c r="E906" s="79"/>
      <c r="F906" s="79"/>
      <c r="G906" s="80"/>
      <c r="H906" s="79"/>
      <c r="I906" s="80"/>
      <c r="J906" s="104"/>
      <c r="K906" s="104"/>
      <c r="L906" s="104"/>
      <c r="M906" s="104"/>
    </row>
    <row r="907" spans="1:13" s="81" customFormat="1" x14ac:dyDescent="0.25">
      <c r="A907" s="79"/>
      <c r="B907" s="79"/>
      <c r="C907" s="79"/>
      <c r="D907" s="94"/>
      <c r="E907" s="79"/>
      <c r="F907" s="79"/>
      <c r="G907" s="80"/>
      <c r="H907" s="79"/>
      <c r="I907" s="80"/>
      <c r="J907" s="104"/>
      <c r="K907" s="104"/>
      <c r="L907" s="104"/>
      <c r="M907" s="104"/>
    </row>
    <row r="908" spans="1:13" s="81" customFormat="1" x14ac:dyDescent="0.25">
      <c r="A908" s="79"/>
      <c r="B908" s="79"/>
      <c r="C908" s="79"/>
      <c r="D908" s="94"/>
      <c r="E908" s="79"/>
      <c r="F908" s="79"/>
      <c r="G908" s="80"/>
      <c r="H908" s="79"/>
      <c r="I908" s="80"/>
      <c r="J908" s="104"/>
      <c r="K908" s="104"/>
      <c r="L908" s="104"/>
      <c r="M908" s="104"/>
    </row>
    <row r="909" spans="1:13" s="81" customFormat="1" x14ac:dyDescent="0.25">
      <c r="A909" s="79"/>
      <c r="B909" s="79"/>
      <c r="C909" s="79"/>
      <c r="D909" s="94"/>
      <c r="E909" s="79"/>
      <c r="F909" s="79"/>
      <c r="G909" s="80"/>
      <c r="H909" s="79"/>
      <c r="I909" s="80"/>
      <c r="J909" s="104"/>
      <c r="K909" s="104"/>
      <c r="L909" s="104"/>
      <c r="M909" s="104"/>
    </row>
    <row r="910" spans="1:13" s="81" customFormat="1" x14ac:dyDescent="0.25">
      <c r="A910" s="79"/>
      <c r="B910" s="79"/>
      <c r="C910" s="79"/>
      <c r="D910" s="94"/>
      <c r="E910" s="79"/>
      <c r="F910" s="79"/>
      <c r="G910" s="80"/>
      <c r="H910" s="79"/>
      <c r="I910" s="80"/>
      <c r="J910" s="104"/>
      <c r="K910" s="104"/>
      <c r="L910" s="104"/>
      <c r="M910" s="104"/>
    </row>
    <row r="911" spans="1:13" s="81" customFormat="1" x14ac:dyDescent="0.25">
      <c r="A911" s="79"/>
      <c r="B911" s="79"/>
      <c r="C911" s="79"/>
      <c r="D911" s="94"/>
      <c r="E911" s="79"/>
      <c r="F911" s="79"/>
      <c r="G911" s="80"/>
      <c r="H911" s="79"/>
      <c r="I911" s="80"/>
      <c r="J911" s="104"/>
      <c r="K911" s="104"/>
      <c r="L911" s="104"/>
      <c r="M911" s="104"/>
    </row>
    <row r="912" spans="1:13" s="81" customFormat="1" x14ac:dyDescent="0.25">
      <c r="A912" s="79"/>
      <c r="B912" s="79"/>
      <c r="C912" s="79"/>
      <c r="D912" s="94"/>
      <c r="E912" s="79"/>
      <c r="F912" s="79"/>
      <c r="G912" s="80"/>
      <c r="H912" s="79"/>
      <c r="I912" s="80"/>
      <c r="J912" s="104"/>
      <c r="K912" s="104"/>
      <c r="L912" s="104"/>
      <c r="M912" s="104"/>
    </row>
    <row r="913" spans="1:13" s="81" customFormat="1" x14ac:dyDescent="0.25">
      <c r="A913" s="79"/>
      <c r="B913" s="79"/>
      <c r="C913" s="79"/>
      <c r="D913" s="94"/>
      <c r="E913" s="79"/>
      <c r="F913" s="79"/>
      <c r="G913" s="80"/>
      <c r="H913" s="79"/>
      <c r="I913" s="80"/>
      <c r="J913" s="104"/>
      <c r="K913" s="104"/>
      <c r="L913" s="104"/>
      <c r="M913" s="104"/>
    </row>
    <row r="914" spans="1:13" s="81" customFormat="1" x14ac:dyDescent="0.25">
      <c r="A914" s="79"/>
      <c r="B914" s="79"/>
      <c r="C914" s="79"/>
      <c r="D914" s="94"/>
      <c r="E914" s="79"/>
      <c r="F914" s="79"/>
      <c r="G914" s="80"/>
      <c r="H914" s="79"/>
      <c r="I914" s="80"/>
      <c r="J914" s="104"/>
      <c r="K914" s="104"/>
      <c r="L914" s="104"/>
      <c r="M914" s="104"/>
    </row>
    <row r="915" spans="1:13" s="81" customFormat="1" x14ac:dyDescent="0.25">
      <c r="A915" s="79"/>
      <c r="B915" s="79"/>
      <c r="C915" s="79"/>
      <c r="D915" s="94"/>
      <c r="E915" s="79"/>
      <c r="F915" s="79"/>
      <c r="G915" s="80"/>
      <c r="H915" s="79"/>
      <c r="I915" s="80"/>
      <c r="J915" s="104"/>
      <c r="K915" s="104"/>
      <c r="L915" s="104"/>
      <c r="M915" s="104"/>
    </row>
    <row r="916" spans="1:13" s="81" customFormat="1" x14ac:dyDescent="0.25">
      <c r="A916" s="79"/>
      <c r="B916" s="79"/>
      <c r="C916" s="79"/>
      <c r="D916" s="94"/>
      <c r="E916" s="79"/>
      <c r="F916" s="79"/>
      <c r="G916" s="80"/>
      <c r="H916" s="79"/>
      <c r="I916" s="80"/>
      <c r="J916" s="104"/>
      <c r="K916" s="104"/>
      <c r="L916" s="104"/>
      <c r="M916" s="104"/>
    </row>
    <row r="917" spans="1:13" s="81" customFormat="1" x14ac:dyDescent="0.25">
      <c r="A917" s="79"/>
      <c r="B917" s="79"/>
      <c r="C917" s="79"/>
      <c r="D917" s="94"/>
      <c r="E917" s="79"/>
      <c r="F917" s="79"/>
      <c r="G917" s="80"/>
      <c r="H917" s="79"/>
      <c r="I917" s="80"/>
      <c r="J917" s="104"/>
      <c r="K917" s="104"/>
      <c r="L917" s="104"/>
      <c r="M917" s="104"/>
    </row>
    <row r="918" spans="1:13" s="81" customFormat="1" x14ac:dyDescent="0.25">
      <c r="A918" s="79"/>
      <c r="B918" s="79"/>
      <c r="C918" s="79"/>
      <c r="D918" s="94"/>
      <c r="E918" s="79"/>
      <c r="F918" s="79"/>
      <c r="G918" s="80"/>
      <c r="H918" s="79"/>
      <c r="I918" s="80"/>
      <c r="J918" s="104"/>
      <c r="K918" s="104"/>
      <c r="L918" s="104"/>
      <c r="M918" s="104"/>
    </row>
    <row r="919" spans="1:13" s="81" customFormat="1" x14ac:dyDescent="0.25">
      <c r="A919" s="79"/>
      <c r="B919" s="79"/>
      <c r="C919" s="79"/>
      <c r="D919" s="94"/>
      <c r="E919" s="79"/>
      <c r="F919" s="79"/>
      <c r="G919" s="80"/>
      <c r="H919" s="79"/>
      <c r="I919" s="80"/>
      <c r="J919" s="104"/>
      <c r="K919" s="104"/>
      <c r="L919" s="104"/>
      <c r="M919" s="104"/>
    </row>
    <row r="920" spans="1:13" s="81" customFormat="1" x14ac:dyDescent="0.25">
      <c r="A920" s="79"/>
      <c r="B920" s="79"/>
      <c r="C920" s="79"/>
      <c r="D920" s="94"/>
      <c r="E920" s="79"/>
      <c r="F920" s="79"/>
      <c r="G920" s="80"/>
      <c r="H920" s="79"/>
      <c r="I920" s="80"/>
      <c r="J920" s="104"/>
      <c r="K920" s="104"/>
      <c r="L920" s="104"/>
      <c r="M920" s="104"/>
    </row>
    <row r="921" spans="1:13" s="81" customFormat="1" x14ac:dyDescent="0.25">
      <c r="A921" s="79"/>
      <c r="B921" s="79"/>
      <c r="C921" s="79"/>
      <c r="D921" s="94"/>
      <c r="E921" s="79"/>
      <c r="F921" s="79"/>
      <c r="G921" s="80"/>
      <c r="H921" s="79"/>
      <c r="I921" s="80"/>
      <c r="J921" s="104"/>
      <c r="K921" s="104"/>
      <c r="L921" s="104"/>
      <c r="M921" s="104"/>
    </row>
    <row r="922" spans="1:13" s="81" customFormat="1" x14ac:dyDescent="0.25">
      <c r="A922" s="79"/>
      <c r="B922" s="79"/>
      <c r="C922" s="79"/>
      <c r="D922" s="94"/>
      <c r="E922" s="79"/>
      <c r="F922" s="79"/>
      <c r="G922" s="80"/>
      <c r="H922" s="79"/>
      <c r="I922" s="80"/>
      <c r="J922" s="104"/>
      <c r="K922" s="104"/>
      <c r="L922" s="104"/>
      <c r="M922" s="104"/>
    </row>
    <row r="923" spans="1:13" s="81" customFormat="1" x14ac:dyDescent="0.25">
      <c r="A923" s="79"/>
      <c r="B923" s="79"/>
      <c r="C923" s="79"/>
      <c r="D923" s="94"/>
      <c r="E923" s="79"/>
      <c r="F923" s="79"/>
      <c r="G923" s="80"/>
      <c r="H923" s="79"/>
      <c r="I923" s="80"/>
      <c r="J923" s="104"/>
      <c r="K923" s="104"/>
      <c r="L923" s="104"/>
      <c r="M923" s="104"/>
    </row>
    <row r="924" spans="1:13" s="81" customFormat="1" x14ac:dyDescent="0.25">
      <c r="A924" s="79"/>
      <c r="B924" s="79"/>
      <c r="C924" s="79"/>
      <c r="D924" s="94"/>
      <c r="E924" s="79"/>
      <c r="F924" s="79"/>
      <c r="G924" s="80"/>
      <c r="H924" s="79"/>
      <c r="I924" s="80"/>
      <c r="J924" s="104"/>
      <c r="K924" s="104"/>
      <c r="L924" s="104"/>
      <c r="M924" s="104"/>
    </row>
    <row r="925" spans="1:13" s="81" customFormat="1" x14ac:dyDescent="0.25">
      <c r="A925" s="79"/>
      <c r="B925" s="79"/>
      <c r="C925" s="79"/>
      <c r="D925" s="94"/>
      <c r="E925" s="79"/>
      <c r="F925" s="79"/>
      <c r="G925" s="80"/>
      <c r="H925" s="79"/>
      <c r="I925" s="80"/>
      <c r="J925" s="104"/>
      <c r="K925" s="104"/>
      <c r="L925" s="104"/>
      <c r="M925" s="104"/>
    </row>
    <row r="926" spans="1:13" s="81" customFormat="1" x14ac:dyDescent="0.25">
      <c r="A926" s="79"/>
      <c r="B926" s="79"/>
      <c r="C926" s="79"/>
      <c r="D926" s="94"/>
      <c r="E926" s="79"/>
      <c r="F926" s="79"/>
      <c r="G926" s="80"/>
      <c r="H926" s="79"/>
      <c r="I926" s="80"/>
      <c r="J926" s="104"/>
      <c r="K926" s="104"/>
      <c r="L926" s="104"/>
      <c r="M926" s="104"/>
    </row>
    <row r="927" spans="1:13" s="81" customFormat="1" x14ac:dyDescent="0.25">
      <c r="A927" s="79"/>
      <c r="B927" s="79"/>
      <c r="C927" s="79"/>
      <c r="D927" s="94"/>
      <c r="E927" s="79"/>
      <c r="F927" s="79"/>
      <c r="G927" s="80"/>
      <c r="H927" s="79"/>
      <c r="I927" s="80"/>
      <c r="J927" s="104"/>
      <c r="K927" s="104"/>
      <c r="L927" s="104"/>
      <c r="M927" s="104"/>
    </row>
    <row r="928" spans="1:13" s="81" customFormat="1" x14ac:dyDescent="0.25">
      <c r="A928" s="79"/>
      <c r="B928" s="79"/>
      <c r="C928" s="79"/>
      <c r="D928" s="94"/>
      <c r="E928" s="79"/>
      <c r="F928" s="79"/>
      <c r="G928" s="80"/>
      <c r="H928" s="79"/>
      <c r="I928" s="80"/>
      <c r="J928" s="104"/>
      <c r="K928" s="104"/>
      <c r="L928" s="104"/>
      <c r="M928" s="104"/>
    </row>
    <row r="929" spans="1:13" s="81" customFormat="1" x14ac:dyDescent="0.25">
      <c r="A929" s="79"/>
      <c r="B929" s="79"/>
      <c r="C929" s="79"/>
      <c r="D929" s="94"/>
      <c r="E929" s="79"/>
      <c r="F929" s="79"/>
      <c r="G929" s="80"/>
      <c r="H929" s="79"/>
      <c r="I929" s="80"/>
      <c r="J929" s="104"/>
      <c r="K929" s="104"/>
      <c r="L929" s="104"/>
      <c r="M929" s="104"/>
    </row>
    <row r="930" spans="1:13" s="81" customFormat="1" x14ac:dyDescent="0.25">
      <c r="A930" s="79"/>
      <c r="B930" s="79"/>
      <c r="C930" s="79"/>
      <c r="D930" s="94"/>
      <c r="E930" s="79"/>
      <c r="F930" s="79"/>
      <c r="G930" s="80"/>
      <c r="H930" s="79"/>
      <c r="I930" s="80"/>
      <c r="J930" s="104"/>
      <c r="K930" s="104"/>
      <c r="L930" s="104"/>
      <c r="M930" s="104"/>
    </row>
    <row r="931" spans="1:13" s="81" customFormat="1" x14ac:dyDescent="0.25">
      <c r="A931" s="79"/>
      <c r="B931" s="79"/>
      <c r="C931" s="79"/>
      <c r="D931" s="94"/>
      <c r="E931" s="79"/>
      <c r="F931" s="79"/>
      <c r="G931" s="80"/>
      <c r="H931" s="79"/>
      <c r="I931" s="80"/>
      <c r="J931" s="104"/>
      <c r="K931" s="104"/>
      <c r="L931" s="104"/>
      <c r="M931" s="104"/>
    </row>
    <row r="932" spans="1:13" s="81" customFormat="1" x14ac:dyDescent="0.25">
      <c r="A932" s="79"/>
      <c r="B932" s="79"/>
      <c r="C932" s="79"/>
      <c r="D932" s="94"/>
      <c r="E932" s="79"/>
      <c r="F932" s="79"/>
      <c r="G932" s="80"/>
      <c r="H932" s="79"/>
      <c r="I932" s="80"/>
      <c r="J932" s="104"/>
      <c r="K932" s="104"/>
      <c r="L932" s="104"/>
      <c r="M932" s="104"/>
    </row>
    <row r="933" spans="1:13" s="81" customFormat="1" x14ac:dyDescent="0.25">
      <c r="A933" s="79"/>
      <c r="B933" s="79"/>
      <c r="C933" s="79"/>
      <c r="D933" s="94"/>
      <c r="E933" s="79"/>
      <c r="F933" s="79"/>
      <c r="G933" s="80"/>
      <c r="H933" s="79"/>
      <c r="I933" s="80"/>
      <c r="J933" s="104"/>
      <c r="K933" s="104"/>
      <c r="L933" s="104"/>
      <c r="M933" s="104"/>
    </row>
    <row r="934" spans="1:13" s="81" customFormat="1" x14ac:dyDescent="0.25">
      <c r="A934" s="79"/>
      <c r="B934" s="79"/>
      <c r="C934" s="79"/>
      <c r="D934" s="94"/>
      <c r="E934" s="79"/>
      <c r="F934" s="79"/>
      <c r="G934" s="80"/>
      <c r="H934" s="79"/>
      <c r="I934" s="80"/>
      <c r="J934" s="104"/>
      <c r="K934" s="104"/>
      <c r="L934" s="104"/>
      <c r="M934" s="104"/>
    </row>
    <row r="935" spans="1:13" s="81" customFormat="1" x14ac:dyDescent="0.25">
      <c r="A935" s="79"/>
      <c r="B935" s="79"/>
      <c r="C935" s="79"/>
      <c r="D935" s="94"/>
      <c r="E935" s="79"/>
      <c r="F935" s="79"/>
      <c r="G935" s="80"/>
      <c r="H935" s="79"/>
      <c r="I935" s="80"/>
      <c r="J935" s="104"/>
      <c r="K935" s="104"/>
      <c r="L935" s="104"/>
      <c r="M935" s="104"/>
    </row>
    <row r="936" spans="1:13" s="81" customFormat="1" x14ac:dyDescent="0.25">
      <c r="A936" s="79"/>
      <c r="B936" s="79"/>
      <c r="C936" s="79"/>
      <c r="D936" s="94"/>
      <c r="E936" s="79"/>
      <c r="F936" s="79"/>
      <c r="G936" s="80"/>
      <c r="H936" s="79"/>
      <c r="I936" s="80"/>
      <c r="J936" s="104"/>
      <c r="K936" s="104"/>
      <c r="L936" s="104"/>
      <c r="M936" s="104"/>
    </row>
    <row r="937" spans="1:13" s="81" customFormat="1" x14ac:dyDescent="0.25">
      <c r="A937" s="79"/>
      <c r="B937" s="79"/>
      <c r="C937" s="79"/>
      <c r="D937" s="94"/>
      <c r="E937" s="79"/>
      <c r="F937" s="79"/>
      <c r="G937" s="80"/>
      <c r="H937" s="79"/>
      <c r="I937" s="80"/>
      <c r="J937" s="104"/>
      <c r="K937" s="104"/>
      <c r="L937" s="104"/>
      <c r="M937" s="104"/>
    </row>
    <row r="938" spans="1:13" s="81" customFormat="1" x14ac:dyDescent="0.25">
      <c r="A938" s="79"/>
      <c r="B938" s="79"/>
      <c r="C938" s="79"/>
      <c r="D938" s="94"/>
      <c r="E938" s="79"/>
      <c r="F938" s="79"/>
      <c r="G938" s="80"/>
      <c r="H938" s="79"/>
      <c r="I938" s="80"/>
      <c r="J938" s="104"/>
      <c r="K938" s="104"/>
      <c r="L938" s="104"/>
      <c r="M938" s="104"/>
    </row>
    <row r="939" spans="1:13" s="81" customFormat="1" x14ac:dyDescent="0.25">
      <c r="A939" s="79"/>
      <c r="B939" s="79"/>
      <c r="C939" s="79"/>
      <c r="D939" s="94"/>
      <c r="E939" s="79"/>
      <c r="F939" s="79"/>
      <c r="G939" s="80"/>
      <c r="H939" s="79"/>
      <c r="I939" s="80"/>
      <c r="J939" s="104"/>
      <c r="K939" s="104"/>
      <c r="L939" s="104"/>
      <c r="M939" s="104"/>
    </row>
    <row r="940" spans="1:13" s="81" customFormat="1" x14ac:dyDescent="0.25">
      <c r="A940" s="79"/>
      <c r="B940" s="79"/>
      <c r="C940" s="79"/>
      <c r="D940" s="94"/>
      <c r="E940" s="79"/>
      <c r="F940" s="79"/>
      <c r="G940" s="80"/>
      <c r="H940" s="79"/>
      <c r="I940" s="80"/>
      <c r="J940" s="104"/>
      <c r="K940" s="104"/>
      <c r="L940" s="104"/>
      <c r="M940" s="104"/>
    </row>
    <row r="941" spans="1:13" s="81" customFormat="1" x14ac:dyDescent="0.25">
      <c r="A941" s="79"/>
      <c r="B941" s="79"/>
      <c r="C941" s="79"/>
      <c r="D941" s="94"/>
      <c r="E941" s="79"/>
      <c r="F941" s="79"/>
      <c r="G941" s="80"/>
      <c r="H941" s="79"/>
      <c r="I941" s="80"/>
      <c r="J941" s="104"/>
      <c r="K941" s="104"/>
      <c r="L941" s="104"/>
      <c r="M941" s="104"/>
    </row>
    <row r="942" spans="1:13" s="81" customFormat="1" x14ac:dyDescent="0.25">
      <c r="A942" s="79"/>
      <c r="B942" s="79"/>
      <c r="C942" s="79"/>
      <c r="D942" s="94"/>
      <c r="E942" s="79"/>
      <c r="F942" s="79"/>
      <c r="G942" s="80"/>
      <c r="H942" s="79"/>
      <c r="I942" s="80"/>
      <c r="J942" s="104"/>
      <c r="K942" s="104"/>
      <c r="L942" s="104"/>
      <c r="M942" s="104"/>
    </row>
    <row r="943" spans="1:13" s="81" customFormat="1" x14ac:dyDescent="0.25">
      <c r="A943" s="79"/>
      <c r="B943" s="79"/>
      <c r="C943" s="79"/>
      <c r="D943" s="94"/>
      <c r="E943" s="79"/>
      <c r="F943" s="79"/>
      <c r="G943" s="80"/>
      <c r="H943" s="79"/>
      <c r="I943" s="80"/>
      <c r="J943" s="104"/>
      <c r="K943" s="104"/>
      <c r="L943" s="104"/>
      <c r="M943" s="104"/>
    </row>
    <row r="944" spans="1:13" s="81" customFormat="1" x14ac:dyDescent="0.25">
      <c r="A944" s="79"/>
      <c r="B944" s="79"/>
      <c r="C944" s="79"/>
      <c r="D944" s="94"/>
      <c r="E944" s="79"/>
      <c r="F944" s="79"/>
      <c r="G944" s="80"/>
      <c r="H944" s="79"/>
      <c r="I944" s="80"/>
      <c r="J944" s="104"/>
      <c r="K944" s="104"/>
      <c r="L944" s="104"/>
      <c r="M944" s="104"/>
    </row>
    <row r="945" spans="1:13" s="81" customFormat="1" x14ac:dyDescent="0.25">
      <c r="A945" s="79"/>
      <c r="B945" s="79"/>
      <c r="C945" s="79"/>
      <c r="D945" s="94"/>
      <c r="E945" s="79"/>
      <c r="F945" s="79"/>
      <c r="G945" s="80"/>
      <c r="H945" s="79"/>
      <c r="I945" s="80"/>
      <c r="J945" s="104"/>
      <c r="K945" s="104"/>
      <c r="L945" s="104"/>
      <c r="M945" s="104"/>
    </row>
    <row r="946" spans="1:13" s="81" customFormat="1" x14ac:dyDescent="0.25">
      <c r="A946" s="79"/>
      <c r="B946" s="79"/>
      <c r="C946" s="79"/>
      <c r="D946" s="94"/>
      <c r="E946" s="79"/>
      <c r="F946" s="79"/>
      <c r="G946" s="80"/>
      <c r="H946" s="79"/>
      <c r="I946" s="80"/>
      <c r="J946" s="104"/>
      <c r="K946" s="104"/>
      <c r="L946" s="104"/>
      <c r="M946" s="104"/>
    </row>
    <row r="947" spans="1:13" s="81" customFormat="1" x14ac:dyDescent="0.25">
      <c r="A947" s="79"/>
      <c r="B947" s="79"/>
      <c r="C947" s="79"/>
      <c r="D947" s="94"/>
      <c r="E947" s="79"/>
      <c r="F947" s="79"/>
      <c r="G947" s="80"/>
      <c r="H947" s="79"/>
      <c r="I947" s="80"/>
      <c r="J947" s="104"/>
      <c r="K947" s="104"/>
      <c r="L947" s="104"/>
      <c r="M947" s="104"/>
    </row>
    <row r="948" spans="1:13" s="81" customFormat="1" x14ac:dyDescent="0.25">
      <c r="A948" s="79"/>
      <c r="B948" s="79"/>
      <c r="C948" s="79"/>
      <c r="D948" s="94"/>
      <c r="E948" s="79"/>
      <c r="F948" s="79"/>
      <c r="G948" s="80"/>
      <c r="H948" s="79"/>
      <c r="I948" s="80"/>
      <c r="J948" s="104"/>
      <c r="K948" s="104"/>
      <c r="L948" s="104"/>
      <c r="M948" s="104"/>
    </row>
    <row r="949" spans="1:13" s="81" customFormat="1" x14ac:dyDescent="0.25">
      <c r="A949" s="79"/>
      <c r="B949" s="79"/>
      <c r="C949" s="79"/>
      <c r="D949" s="94"/>
      <c r="E949" s="79"/>
      <c r="F949" s="79"/>
      <c r="G949" s="80"/>
      <c r="H949" s="79"/>
      <c r="I949" s="80"/>
      <c r="J949" s="104"/>
      <c r="K949" s="104"/>
      <c r="L949" s="104"/>
      <c r="M949" s="104"/>
    </row>
    <row r="950" spans="1:13" s="81" customFormat="1" x14ac:dyDescent="0.25">
      <c r="A950" s="79"/>
      <c r="B950" s="79"/>
      <c r="C950" s="79"/>
      <c r="D950" s="94"/>
      <c r="E950" s="79"/>
      <c r="F950" s="79"/>
      <c r="G950" s="80"/>
      <c r="H950" s="79"/>
      <c r="I950" s="80"/>
      <c r="J950" s="104"/>
      <c r="K950" s="104"/>
      <c r="L950" s="104"/>
      <c r="M950" s="104"/>
    </row>
    <row r="951" spans="1:13" s="81" customFormat="1" x14ac:dyDescent="0.25">
      <c r="A951" s="79"/>
      <c r="B951" s="79"/>
      <c r="C951" s="79"/>
      <c r="D951" s="94"/>
      <c r="E951" s="79"/>
      <c r="F951" s="79"/>
      <c r="G951" s="80"/>
      <c r="H951" s="79"/>
      <c r="I951" s="80"/>
      <c r="J951" s="104"/>
      <c r="K951" s="104"/>
      <c r="L951" s="104"/>
      <c r="M951" s="104"/>
    </row>
    <row r="952" spans="1:13" s="81" customFormat="1" x14ac:dyDescent="0.25">
      <c r="A952" s="79"/>
      <c r="B952" s="79"/>
      <c r="C952" s="79"/>
      <c r="D952" s="94"/>
      <c r="E952" s="79"/>
      <c r="F952" s="79"/>
      <c r="G952" s="80"/>
      <c r="H952" s="79"/>
      <c r="I952" s="80"/>
      <c r="J952" s="104"/>
      <c r="K952" s="104"/>
      <c r="L952" s="104"/>
      <c r="M952" s="104"/>
    </row>
    <row r="953" spans="1:13" s="81" customFormat="1" x14ac:dyDescent="0.25">
      <c r="A953" s="79"/>
      <c r="B953" s="79"/>
      <c r="C953" s="79"/>
      <c r="D953" s="94"/>
      <c r="E953" s="79"/>
      <c r="F953" s="79"/>
      <c r="G953" s="80"/>
      <c r="H953" s="79"/>
      <c r="I953" s="80"/>
      <c r="J953" s="104"/>
      <c r="K953" s="104"/>
      <c r="L953" s="104"/>
      <c r="M953" s="104"/>
    </row>
    <row r="954" spans="1:13" s="81" customFormat="1" x14ac:dyDescent="0.25">
      <c r="A954" s="79"/>
      <c r="B954" s="79"/>
      <c r="C954" s="79"/>
      <c r="D954" s="94"/>
      <c r="E954" s="79"/>
      <c r="F954" s="79"/>
      <c r="G954" s="80"/>
      <c r="H954" s="79"/>
      <c r="I954" s="80"/>
      <c r="J954" s="104"/>
      <c r="K954" s="104"/>
      <c r="L954" s="104"/>
      <c r="M954" s="104"/>
    </row>
    <row r="955" spans="1:13" s="81" customFormat="1" x14ac:dyDescent="0.25">
      <c r="A955" s="79"/>
      <c r="B955" s="79"/>
      <c r="C955" s="79"/>
      <c r="D955" s="94"/>
      <c r="E955" s="79"/>
      <c r="F955" s="79"/>
      <c r="G955" s="80"/>
      <c r="H955" s="79"/>
      <c r="I955" s="80"/>
      <c r="J955" s="104"/>
      <c r="K955" s="104"/>
      <c r="L955" s="104"/>
      <c r="M955" s="104"/>
    </row>
    <row r="956" spans="1:13" s="81" customFormat="1" x14ac:dyDescent="0.25">
      <c r="A956" s="79"/>
      <c r="B956" s="79"/>
      <c r="C956" s="79"/>
      <c r="D956" s="94"/>
      <c r="E956" s="79"/>
      <c r="F956" s="79"/>
      <c r="G956" s="80"/>
      <c r="H956" s="79"/>
      <c r="I956" s="80"/>
      <c r="J956" s="104"/>
      <c r="K956" s="104"/>
      <c r="L956" s="104"/>
      <c r="M956" s="104"/>
    </row>
    <row r="957" spans="1:13" s="81" customFormat="1" x14ac:dyDescent="0.25">
      <c r="A957" s="79"/>
      <c r="B957" s="79"/>
      <c r="C957" s="79"/>
      <c r="D957" s="94"/>
      <c r="E957" s="79"/>
      <c r="F957" s="79"/>
      <c r="G957" s="80"/>
      <c r="H957" s="79"/>
      <c r="I957" s="80"/>
      <c r="J957" s="104"/>
      <c r="K957" s="104"/>
      <c r="L957" s="104"/>
      <c r="M957" s="104"/>
    </row>
    <row r="958" spans="1:13" s="81" customFormat="1" x14ac:dyDescent="0.25">
      <c r="A958" s="79"/>
      <c r="B958" s="79"/>
      <c r="C958" s="79"/>
      <c r="D958" s="94"/>
      <c r="E958" s="79"/>
      <c r="F958" s="79"/>
      <c r="G958" s="80"/>
      <c r="H958" s="79"/>
      <c r="I958" s="80"/>
      <c r="J958" s="104"/>
      <c r="K958" s="104"/>
      <c r="L958" s="104"/>
      <c r="M958" s="104"/>
    </row>
    <row r="959" spans="1:13" s="81" customFormat="1" x14ac:dyDescent="0.25">
      <c r="A959" s="79"/>
      <c r="B959" s="79"/>
      <c r="C959" s="79"/>
      <c r="D959" s="94"/>
      <c r="E959" s="79"/>
      <c r="F959" s="79"/>
      <c r="G959" s="80"/>
      <c r="H959" s="79"/>
      <c r="I959" s="80"/>
      <c r="J959" s="104"/>
      <c r="K959" s="104"/>
      <c r="L959" s="104"/>
      <c r="M959" s="104"/>
    </row>
    <row r="960" spans="1:13" s="81" customFormat="1" x14ac:dyDescent="0.25">
      <c r="A960" s="79"/>
      <c r="B960" s="79"/>
      <c r="C960" s="79"/>
      <c r="D960" s="94"/>
      <c r="E960" s="79"/>
      <c r="F960" s="79"/>
      <c r="G960" s="80"/>
      <c r="H960" s="79"/>
      <c r="I960" s="80"/>
      <c r="J960" s="104"/>
      <c r="K960" s="104"/>
      <c r="L960" s="104"/>
      <c r="M960" s="104"/>
    </row>
    <row r="961" spans="1:13" s="81" customFormat="1" x14ac:dyDescent="0.25">
      <c r="A961" s="79"/>
      <c r="B961" s="79"/>
      <c r="C961" s="79"/>
      <c r="D961" s="94"/>
      <c r="E961" s="79"/>
      <c r="F961" s="79"/>
      <c r="G961" s="80"/>
      <c r="H961" s="79"/>
      <c r="I961" s="80"/>
      <c r="J961" s="104"/>
      <c r="K961" s="104"/>
      <c r="L961" s="104"/>
      <c r="M961" s="104"/>
    </row>
    <row r="962" spans="1:13" s="81" customFormat="1" x14ac:dyDescent="0.25">
      <c r="A962" s="79"/>
      <c r="B962" s="79"/>
      <c r="C962" s="79"/>
      <c r="D962" s="94"/>
      <c r="E962" s="79"/>
      <c r="F962" s="79"/>
      <c r="G962" s="80"/>
      <c r="H962" s="79"/>
      <c r="I962" s="80"/>
      <c r="J962" s="104"/>
      <c r="K962" s="104"/>
      <c r="L962" s="104"/>
      <c r="M962" s="104"/>
    </row>
    <row r="963" spans="1:13" s="81" customFormat="1" x14ac:dyDescent="0.25">
      <c r="A963" s="79"/>
      <c r="B963" s="79"/>
      <c r="C963" s="79"/>
      <c r="D963" s="94"/>
      <c r="E963" s="79"/>
      <c r="F963" s="79"/>
      <c r="G963" s="80"/>
      <c r="H963" s="79"/>
      <c r="I963" s="80"/>
      <c r="J963" s="104"/>
      <c r="K963" s="104"/>
      <c r="L963" s="104"/>
      <c r="M963" s="104"/>
    </row>
    <row r="964" spans="1:13" s="81" customFormat="1" x14ac:dyDescent="0.25">
      <c r="A964" s="79"/>
      <c r="B964" s="79"/>
      <c r="C964" s="79"/>
      <c r="D964" s="94"/>
      <c r="E964" s="79"/>
      <c r="F964" s="79"/>
      <c r="G964" s="80"/>
      <c r="H964" s="79"/>
      <c r="I964" s="80"/>
      <c r="J964" s="104"/>
      <c r="K964" s="104"/>
      <c r="L964" s="104"/>
      <c r="M964" s="104"/>
    </row>
    <row r="965" spans="1:13" s="81" customFormat="1" x14ac:dyDescent="0.25">
      <c r="A965" s="79"/>
      <c r="B965" s="79"/>
      <c r="C965" s="79"/>
      <c r="D965" s="94"/>
      <c r="E965" s="79"/>
      <c r="F965" s="79"/>
      <c r="G965" s="80"/>
      <c r="H965" s="79"/>
      <c r="I965" s="80"/>
      <c r="J965" s="104"/>
      <c r="K965" s="104"/>
      <c r="L965" s="104"/>
      <c r="M965" s="104"/>
    </row>
    <row r="966" spans="1:13" s="81" customFormat="1" x14ac:dyDescent="0.25">
      <c r="A966" s="79"/>
      <c r="B966" s="79"/>
      <c r="C966" s="79"/>
      <c r="D966" s="94"/>
      <c r="E966" s="79"/>
      <c r="F966" s="79"/>
      <c r="G966" s="80"/>
      <c r="H966" s="79"/>
      <c r="I966" s="80"/>
      <c r="J966" s="104"/>
      <c r="K966" s="104"/>
      <c r="L966" s="104"/>
      <c r="M966" s="104"/>
    </row>
    <row r="967" spans="1:13" s="81" customFormat="1" x14ac:dyDescent="0.25">
      <c r="A967" s="79"/>
      <c r="B967" s="79"/>
      <c r="C967" s="79"/>
      <c r="D967" s="94"/>
      <c r="E967" s="79"/>
      <c r="F967" s="79"/>
      <c r="G967" s="80"/>
      <c r="H967" s="79"/>
      <c r="I967" s="80"/>
      <c r="J967" s="104"/>
      <c r="K967" s="104"/>
      <c r="L967" s="104"/>
      <c r="M967" s="104"/>
    </row>
    <row r="968" spans="1:13" s="81" customFormat="1" x14ac:dyDescent="0.25">
      <c r="A968" s="79"/>
      <c r="B968" s="79"/>
      <c r="C968" s="79"/>
      <c r="D968" s="94"/>
      <c r="E968" s="79"/>
      <c r="F968" s="79"/>
      <c r="G968" s="80"/>
      <c r="H968" s="79"/>
      <c r="I968" s="80"/>
      <c r="J968" s="104"/>
      <c r="K968" s="104"/>
      <c r="L968" s="104"/>
      <c r="M968" s="104"/>
    </row>
    <row r="969" spans="1:13" s="81" customFormat="1" x14ac:dyDescent="0.25">
      <c r="A969" s="79"/>
      <c r="B969" s="79"/>
      <c r="C969" s="79"/>
      <c r="D969" s="94"/>
      <c r="E969" s="79"/>
      <c r="F969" s="79"/>
      <c r="G969" s="80"/>
      <c r="H969" s="79"/>
      <c r="I969" s="80"/>
      <c r="J969" s="104"/>
      <c r="K969" s="104"/>
      <c r="L969" s="104"/>
      <c r="M969" s="104"/>
    </row>
    <row r="970" spans="1:13" s="81" customFormat="1" x14ac:dyDescent="0.25">
      <c r="A970" s="79"/>
      <c r="B970" s="79"/>
      <c r="C970" s="79"/>
      <c r="D970" s="94"/>
      <c r="E970" s="79"/>
      <c r="F970" s="79"/>
      <c r="G970" s="80"/>
      <c r="H970" s="79"/>
      <c r="I970" s="80"/>
      <c r="J970" s="104"/>
      <c r="K970" s="104"/>
      <c r="L970" s="104"/>
      <c r="M970" s="104"/>
    </row>
    <row r="971" spans="1:13" s="81" customFormat="1" x14ac:dyDescent="0.25">
      <c r="A971" s="79"/>
      <c r="B971" s="79"/>
      <c r="C971" s="79"/>
      <c r="D971" s="94"/>
      <c r="E971" s="79"/>
      <c r="F971" s="79"/>
      <c r="G971" s="80"/>
      <c r="H971" s="79"/>
      <c r="I971" s="80"/>
      <c r="J971" s="104"/>
      <c r="K971" s="104"/>
      <c r="L971" s="104"/>
      <c r="M971" s="104"/>
    </row>
    <row r="972" spans="1:13" s="81" customFormat="1" x14ac:dyDescent="0.25">
      <c r="A972" s="79"/>
      <c r="B972" s="79"/>
      <c r="C972" s="79"/>
      <c r="D972" s="94"/>
      <c r="E972" s="79"/>
      <c r="F972" s="79"/>
      <c r="G972" s="80"/>
      <c r="H972" s="79"/>
      <c r="I972" s="80"/>
      <c r="J972" s="104"/>
      <c r="K972" s="104"/>
      <c r="L972" s="104"/>
      <c r="M972" s="104"/>
    </row>
    <row r="973" spans="1:13" s="81" customFormat="1" x14ac:dyDescent="0.25">
      <c r="A973" s="79"/>
      <c r="B973" s="79"/>
      <c r="C973" s="79"/>
      <c r="D973" s="94"/>
      <c r="E973" s="79"/>
      <c r="F973" s="79"/>
      <c r="G973" s="80"/>
      <c r="H973" s="79"/>
      <c r="I973" s="80"/>
      <c r="J973" s="104"/>
      <c r="K973" s="104"/>
      <c r="L973" s="104"/>
      <c r="M973" s="104"/>
    </row>
    <row r="974" spans="1:13" s="81" customFormat="1" x14ac:dyDescent="0.25">
      <c r="A974" s="79"/>
      <c r="B974" s="79"/>
      <c r="C974" s="79"/>
      <c r="D974" s="94"/>
      <c r="E974" s="79"/>
      <c r="F974" s="79"/>
      <c r="G974" s="80"/>
      <c r="H974" s="79"/>
      <c r="I974" s="80"/>
      <c r="J974" s="104"/>
      <c r="K974" s="104"/>
      <c r="L974" s="104"/>
      <c r="M974" s="104"/>
    </row>
    <row r="975" spans="1:13" s="81" customFormat="1" x14ac:dyDescent="0.25">
      <c r="A975" s="79"/>
      <c r="B975" s="79"/>
      <c r="C975" s="79"/>
      <c r="D975" s="94"/>
      <c r="E975" s="79"/>
      <c r="F975" s="79"/>
      <c r="G975" s="80"/>
      <c r="H975" s="79"/>
      <c r="I975" s="80"/>
      <c r="J975" s="104"/>
      <c r="K975" s="104"/>
      <c r="L975" s="104"/>
      <c r="M975" s="104"/>
    </row>
    <row r="976" spans="1:13" s="81" customFormat="1" x14ac:dyDescent="0.25">
      <c r="A976" s="79"/>
      <c r="B976" s="79"/>
      <c r="C976" s="79"/>
      <c r="D976" s="94"/>
      <c r="E976" s="79"/>
      <c r="F976" s="79"/>
      <c r="G976" s="80"/>
      <c r="H976" s="79"/>
      <c r="I976" s="80"/>
      <c r="J976" s="104"/>
      <c r="K976" s="104"/>
      <c r="L976" s="104"/>
      <c r="M976" s="104"/>
    </row>
    <row r="977" spans="1:13" s="81" customFormat="1" x14ac:dyDescent="0.25">
      <c r="A977" s="79"/>
      <c r="B977" s="79"/>
      <c r="C977" s="79"/>
      <c r="D977" s="94"/>
      <c r="E977" s="79"/>
      <c r="F977" s="79"/>
      <c r="G977" s="80"/>
      <c r="H977" s="79"/>
      <c r="I977" s="80"/>
      <c r="J977" s="104"/>
      <c r="K977" s="104"/>
      <c r="L977" s="104"/>
      <c r="M977" s="104"/>
    </row>
    <row r="978" spans="1:13" s="81" customFormat="1" x14ac:dyDescent="0.25">
      <c r="A978" s="79"/>
      <c r="B978" s="79"/>
      <c r="C978" s="79"/>
      <c r="D978" s="94"/>
      <c r="E978" s="79"/>
      <c r="F978" s="79"/>
      <c r="G978" s="80"/>
      <c r="H978" s="79"/>
      <c r="I978" s="80"/>
      <c r="J978" s="104"/>
      <c r="K978" s="104"/>
      <c r="L978" s="104"/>
      <c r="M978" s="104"/>
    </row>
    <row r="979" spans="1:13" s="81" customFormat="1" x14ac:dyDescent="0.25">
      <c r="A979" s="79"/>
      <c r="B979" s="79"/>
      <c r="C979" s="79"/>
      <c r="D979" s="94"/>
      <c r="E979" s="79"/>
      <c r="F979" s="79"/>
      <c r="G979" s="80"/>
      <c r="H979" s="79"/>
      <c r="I979" s="80"/>
      <c r="J979" s="104"/>
      <c r="K979" s="104"/>
      <c r="L979" s="104"/>
      <c r="M979" s="104"/>
    </row>
    <row r="980" spans="1:13" s="81" customFormat="1" x14ac:dyDescent="0.25">
      <c r="A980" s="79"/>
      <c r="B980" s="79"/>
      <c r="C980" s="79"/>
      <c r="D980" s="94"/>
      <c r="E980" s="79"/>
      <c r="F980" s="79"/>
      <c r="G980" s="80"/>
      <c r="H980" s="79"/>
      <c r="I980" s="80"/>
      <c r="J980" s="104"/>
      <c r="K980" s="104"/>
      <c r="L980" s="104"/>
      <c r="M980" s="104"/>
    </row>
    <row r="981" spans="1:13" s="81" customFormat="1" x14ac:dyDescent="0.25">
      <c r="A981" s="79"/>
      <c r="B981" s="79"/>
      <c r="C981" s="79"/>
      <c r="D981" s="94"/>
      <c r="E981" s="79"/>
      <c r="F981" s="79"/>
      <c r="G981" s="80"/>
      <c r="H981" s="79"/>
      <c r="I981" s="80"/>
      <c r="J981" s="104"/>
      <c r="K981" s="104"/>
      <c r="L981" s="104"/>
      <c r="M981" s="104"/>
    </row>
    <row r="982" spans="1:13" s="81" customFormat="1" x14ac:dyDescent="0.25">
      <c r="A982" s="79"/>
      <c r="B982" s="79"/>
      <c r="C982" s="79"/>
      <c r="D982" s="94"/>
      <c r="E982" s="79"/>
      <c r="F982" s="79"/>
      <c r="G982" s="80"/>
      <c r="H982" s="79"/>
      <c r="I982" s="80"/>
      <c r="J982" s="104"/>
      <c r="K982" s="104"/>
      <c r="L982" s="104"/>
      <c r="M982" s="104"/>
    </row>
    <row r="983" spans="1:13" s="81" customFormat="1" x14ac:dyDescent="0.25">
      <c r="A983" s="79"/>
      <c r="B983" s="79"/>
      <c r="C983" s="79"/>
      <c r="D983" s="94"/>
      <c r="E983" s="79"/>
      <c r="F983" s="79"/>
      <c r="G983" s="80"/>
      <c r="H983" s="79"/>
      <c r="I983" s="80"/>
      <c r="J983" s="104"/>
      <c r="K983" s="104"/>
      <c r="L983" s="104"/>
      <c r="M983" s="104"/>
    </row>
    <row r="984" spans="1:13" s="81" customFormat="1" x14ac:dyDescent="0.25">
      <c r="A984" s="79"/>
      <c r="B984" s="79"/>
      <c r="C984" s="79"/>
      <c r="D984" s="94"/>
      <c r="E984" s="79"/>
      <c r="F984" s="79"/>
      <c r="G984" s="80"/>
      <c r="H984" s="79"/>
      <c r="I984" s="80"/>
      <c r="J984" s="104"/>
      <c r="K984" s="104"/>
      <c r="L984" s="104"/>
      <c r="M984" s="104"/>
    </row>
    <row r="985" spans="1:13" s="81" customFormat="1" x14ac:dyDescent="0.25">
      <c r="A985" s="79"/>
      <c r="B985" s="79"/>
      <c r="C985" s="79"/>
      <c r="D985" s="94"/>
      <c r="E985" s="79"/>
      <c r="F985" s="79"/>
      <c r="G985" s="80"/>
      <c r="H985" s="79"/>
      <c r="I985" s="80"/>
      <c r="J985" s="104"/>
      <c r="K985" s="104"/>
      <c r="L985" s="104"/>
      <c r="M985" s="104"/>
    </row>
    <row r="986" spans="1:13" s="81" customFormat="1" x14ac:dyDescent="0.25">
      <c r="A986" s="79"/>
      <c r="B986" s="79"/>
      <c r="C986" s="79"/>
      <c r="D986" s="94"/>
      <c r="E986" s="79"/>
      <c r="F986" s="79"/>
      <c r="G986" s="80"/>
      <c r="H986" s="79"/>
      <c r="I986" s="80"/>
      <c r="J986" s="104"/>
      <c r="K986" s="104"/>
      <c r="L986" s="104"/>
      <c r="M986" s="104"/>
    </row>
    <row r="987" spans="1:13" s="81" customFormat="1" x14ac:dyDescent="0.25">
      <c r="A987" s="79"/>
      <c r="B987" s="79"/>
      <c r="C987" s="79"/>
      <c r="D987" s="94"/>
      <c r="E987" s="79"/>
      <c r="F987" s="79"/>
      <c r="G987" s="80"/>
      <c r="H987" s="79"/>
      <c r="I987" s="80"/>
      <c r="J987" s="104"/>
      <c r="K987" s="104"/>
      <c r="L987" s="104"/>
      <c r="M987" s="104"/>
    </row>
    <row r="988" spans="1:13" s="81" customFormat="1" x14ac:dyDescent="0.25">
      <c r="A988" s="79"/>
      <c r="B988" s="79"/>
      <c r="C988" s="79"/>
      <c r="D988" s="94"/>
      <c r="E988" s="79"/>
      <c r="F988" s="79"/>
      <c r="G988" s="80"/>
      <c r="H988" s="79"/>
      <c r="I988" s="80"/>
      <c r="J988" s="104"/>
      <c r="K988" s="104"/>
      <c r="L988" s="104"/>
      <c r="M988" s="104"/>
    </row>
    <row r="989" spans="1:13" s="81" customFormat="1" x14ac:dyDescent="0.25">
      <c r="A989" s="79"/>
      <c r="B989" s="79"/>
      <c r="C989" s="79"/>
      <c r="D989" s="94"/>
      <c r="E989" s="79"/>
      <c r="F989" s="79"/>
      <c r="G989" s="80"/>
      <c r="H989" s="79"/>
      <c r="I989" s="80"/>
      <c r="J989" s="104"/>
      <c r="K989" s="104"/>
      <c r="L989" s="104"/>
      <c r="M989" s="104"/>
    </row>
    <row r="990" spans="1:13" s="81" customFormat="1" x14ac:dyDescent="0.25">
      <c r="A990" s="79"/>
      <c r="B990" s="79"/>
      <c r="C990" s="79"/>
      <c r="D990" s="94"/>
      <c r="E990" s="79"/>
      <c r="F990" s="79"/>
      <c r="G990" s="80"/>
      <c r="H990" s="79"/>
      <c r="I990" s="80"/>
      <c r="J990" s="104"/>
      <c r="K990" s="104"/>
      <c r="L990" s="104"/>
      <c r="M990" s="104"/>
    </row>
    <row r="991" spans="1:13" s="81" customFormat="1" x14ac:dyDescent="0.25">
      <c r="A991" s="79"/>
      <c r="B991" s="79"/>
      <c r="C991" s="79"/>
      <c r="D991" s="94"/>
      <c r="E991" s="79"/>
      <c r="F991" s="79"/>
      <c r="G991" s="80"/>
      <c r="H991" s="79"/>
      <c r="I991" s="80"/>
      <c r="J991" s="104"/>
      <c r="K991" s="104"/>
      <c r="L991" s="104"/>
      <c r="M991" s="104"/>
    </row>
    <row r="992" spans="1:13" s="81" customFormat="1" x14ac:dyDescent="0.25">
      <c r="A992" s="79"/>
      <c r="B992" s="79"/>
      <c r="C992" s="79"/>
      <c r="D992" s="94"/>
      <c r="E992" s="79"/>
      <c r="F992" s="79"/>
      <c r="G992" s="80"/>
      <c r="H992" s="79"/>
      <c r="I992" s="80"/>
      <c r="J992" s="104"/>
      <c r="K992" s="104"/>
      <c r="L992" s="104"/>
      <c r="M992" s="104"/>
    </row>
    <row r="993" spans="1:13" s="81" customFormat="1" x14ac:dyDescent="0.25">
      <c r="A993" s="79"/>
      <c r="B993" s="79"/>
      <c r="C993" s="79"/>
      <c r="D993" s="94"/>
      <c r="E993" s="79"/>
      <c r="F993" s="79"/>
      <c r="G993" s="80"/>
      <c r="H993" s="79"/>
      <c r="I993" s="80"/>
      <c r="J993" s="104"/>
      <c r="K993" s="104"/>
      <c r="L993" s="104"/>
      <c r="M993" s="104"/>
    </row>
    <row r="994" spans="1:13" s="81" customFormat="1" x14ac:dyDescent="0.25">
      <c r="A994" s="79"/>
      <c r="B994" s="79"/>
      <c r="C994" s="79"/>
      <c r="D994" s="94"/>
      <c r="E994" s="79"/>
      <c r="F994" s="79"/>
      <c r="G994" s="80"/>
      <c r="H994" s="79"/>
      <c r="I994" s="80"/>
      <c r="J994" s="104"/>
      <c r="K994" s="104"/>
      <c r="L994" s="104"/>
      <c r="M994" s="104"/>
    </row>
    <row r="995" spans="1:13" s="81" customFormat="1" x14ac:dyDescent="0.25">
      <c r="A995" s="79"/>
      <c r="B995" s="79"/>
      <c r="C995" s="79"/>
      <c r="D995" s="94"/>
      <c r="E995" s="79"/>
      <c r="F995" s="79"/>
      <c r="G995" s="80"/>
      <c r="H995" s="79"/>
      <c r="I995" s="80"/>
      <c r="J995" s="104"/>
      <c r="K995" s="104"/>
      <c r="L995" s="104"/>
      <c r="M995" s="104"/>
    </row>
    <row r="996" spans="1:13" s="81" customFormat="1" x14ac:dyDescent="0.25">
      <c r="A996" s="79"/>
      <c r="B996" s="79"/>
      <c r="C996" s="79"/>
      <c r="D996" s="94"/>
      <c r="E996" s="79"/>
      <c r="F996" s="79"/>
      <c r="G996" s="80"/>
      <c r="H996" s="79"/>
      <c r="I996" s="80"/>
      <c r="J996" s="104"/>
      <c r="K996" s="104"/>
      <c r="L996" s="104"/>
      <c r="M996" s="104"/>
    </row>
    <row r="997" spans="1:13" s="81" customFormat="1" x14ac:dyDescent="0.25">
      <c r="A997" s="79"/>
      <c r="B997" s="79"/>
      <c r="C997" s="79"/>
      <c r="D997" s="94"/>
      <c r="E997" s="79"/>
      <c r="F997" s="79"/>
      <c r="G997" s="80"/>
      <c r="H997" s="79"/>
      <c r="I997" s="80"/>
      <c r="J997" s="104"/>
      <c r="K997" s="104"/>
      <c r="L997" s="104"/>
      <c r="M997" s="104"/>
    </row>
    <row r="998" spans="1:13" s="81" customFormat="1" x14ac:dyDescent="0.25">
      <c r="A998" s="79"/>
      <c r="B998" s="79"/>
      <c r="C998" s="79"/>
      <c r="D998" s="94"/>
      <c r="E998" s="79"/>
      <c r="F998" s="79"/>
      <c r="G998" s="80"/>
      <c r="H998" s="79"/>
      <c r="I998" s="80"/>
      <c r="J998" s="104"/>
      <c r="K998" s="104"/>
      <c r="L998" s="104"/>
      <c r="M998" s="104"/>
    </row>
    <row r="999" spans="1:13" s="81" customFormat="1" x14ac:dyDescent="0.25">
      <c r="A999" s="79"/>
      <c r="B999" s="79"/>
      <c r="C999" s="79"/>
      <c r="D999" s="94"/>
      <c r="E999" s="79"/>
      <c r="F999" s="79"/>
      <c r="G999" s="80"/>
      <c r="H999" s="79"/>
      <c r="I999" s="80"/>
      <c r="J999" s="104"/>
      <c r="K999" s="104"/>
      <c r="L999" s="104"/>
      <c r="M999" s="104"/>
    </row>
    <row r="1000" spans="1:13" s="81" customFormat="1" x14ac:dyDescent="0.25">
      <c r="A1000" s="79"/>
      <c r="B1000" s="79"/>
      <c r="C1000" s="79"/>
      <c r="D1000" s="94"/>
      <c r="E1000" s="79"/>
      <c r="F1000" s="79"/>
      <c r="G1000" s="80"/>
      <c r="H1000" s="79"/>
      <c r="I1000" s="80"/>
      <c r="J1000" s="104"/>
      <c r="K1000" s="104"/>
      <c r="L1000" s="104"/>
      <c r="M1000" s="104"/>
    </row>
    <row r="1001" spans="1:13" s="81" customFormat="1" x14ac:dyDescent="0.25">
      <c r="A1001" s="79"/>
      <c r="B1001" s="79"/>
      <c r="C1001" s="79"/>
      <c r="D1001" s="94"/>
      <c r="E1001" s="79"/>
      <c r="F1001" s="79"/>
      <c r="G1001" s="80"/>
      <c r="H1001" s="79"/>
      <c r="I1001" s="80"/>
      <c r="J1001" s="104"/>
      <c r="K1001" s="104"/>
      <c r="L1001" s="104"/>
      <c r="M1001" s="104"/>
    </row>
    <row r="1002" spans="1:13" s="81" customFormat="1" x14ac:dyDescent="0.25">
      <c r="A1002" s="79"/>
      <c r="B1002" s="79"/>
      <c r="C1002" s="79"/>
      <c r="D1002" s="94"/>
      <c r="E1002" s="79"/>
      <c r="F1002" s="79"/>
      <c r="G1002" s="80"/>
      <c r="H1002" s="79"/>
      <c r="I1002" s="80"/>
      <c r="J1002" s="104"/>
      <c r="K1002" s="104"/>
      <c r="L1002" s="104"/>
      <c r="M1002" s="104"/>
    </row>
    <row r="1003" spans="1:13" s="81" customFormat="1" x14ac:dyDescent="0.25">
      <c r="A1003" s="79"/>
      <c r="B1003" s="79"/>
      <c r="C1003" s="79"/>
      <c r="D1003" s="94"/>
      <c r="E1003" s="79"/>
      <c r="F1003" s="79"/>
      <c r="G1003" s="80"/>
      <c r="H1003" s="79"/>
      <c r="I1003" s="80"/>
      <c r="J1003" s="104"/>
      <c r="K1003" s="104"/>
      <c r="L1003" s="104"/>
      <c r="M1003" s="104"/>
    </row>
    <row r="1004" spans="1:13" s="81" customFormat="1" x14ac:dyDescent="0.25">
      <c r="A1004" s="79"/>
      <c r="B1004" s="79"/>
      <c r="C1004" s="79"/>
      <c r="D1004" s="94"/>
      <c r="E1004" s="79"/>
      <c r="F1004" s="79"/>
      <c r="G1004" s="80"/>
      <c r="H1004" s="79"/>
      <c r="I1004" s="80"/>
      <c r="J1004" s="104"/>
      <c r="K1004" s="104"/>
      <c r="L1004" s="104"/>
      <c r="M1004" s="104"/>
    </row>
    <row r="1005" spans="1:13" s="81" customFormat="1" x14ac:dyDescent="0.25">
      <c r="A1005" s="79"/>
      <c r="B1005" s="79"/>
      <c r="C1005" s="79"/>
      <c r="D1005" s="94"/>
      <c r="E1005" s="79"/>
      <c r="F1005" s="79"/>
      <c r="G1005" s="80"/>
      <c r="H1005" s="79"/>
      <c r="I1005" s="80"/>
      <c r="J1005" s="104"/>
      <c r="K1005" s="104"/>
      <c r="L1005" s="104"/>
      <c r="M1005" s="104"/>
    </row>
    <row r="1006" spans="1:13" s="81" customFormat="1" x14ac:dyDescent="0.25">
      <c r="A1006" s="79"/>
      <c r="B1006" s="79"/>
      <c r="C1006" s="79"/>
      <c r="D1006" s="94"/>
      <c r="E1006" s="79"/>
      <c r="F1006" s="79"/>
      <c r="G1006" s="80"/>
      <c r="H1006" s="79"/>
      <c r="I1006" s="80"/>
      <c r="J1006" s="104"/>
      <c r="K1006" s="104"/>
      <c r="L1006" s="104"/>
      <c r="M1006" s="104"/>
    </row>
    <row r="1007" spans="1:13" s="81" customFormat="1" x14ac:dyDescent="0.25">
      <c r="A1007" s="79"/>
      <c r="B1007" s="79"/>
      <c r="C1007" s="79"/>
      <c r="D1007" s="94"/>
      <c r="E1007" s="79"/>
      <c r="F1007" s="79"/>
      <c r="G1007" s="80"/>
      <c r="H1007" s="79"/>
      <c r="I1007" s="80"/>
      <c r="J1007" s="104"/>
      <c r="K1007" s="104"/>
      <c r="L1007" s="104"/>
      <c r="M1007" s="104"/>
    </row>
    <row r="1008" spans="1:13" s="81" customFormat="1" x14ac:dyDescent="0.25">
      <c r="A1008" s="79"/>
      <c r="B1008" s="79"/>
      <c r="C1008" s="79"/>
      <c r="D1008" s="94"/>
      <c r="E1008" s="79"/>
      <c r="F1008" s="79"/>
      <c r="G1008" s="80"/>
      <c r="H1008" s="79"/>
      <c r="I1008" s="80"/>
      <c r="J1008" s="104"/>
      <c r="K1008" s="104"/>
      <c r="L1008" s="104"/>
      <c r="M1008" s="104"/>
    </row>
    <row r="1009" spans="1:13" s="81" customFormat="1" x14ac:dyDescent="0.25">
      <c r="A1009" s="79"/>
      <c r="B1009" s="79"/>
      <c r="C1009" s="79"/>
      <c r="D1009" s="94"/>
      <c r="E1009" s="79"/>
      <c r="F1009" s="79"/>
      <c r="G1009" s="80"/>
      <c r="H1009" s="79"/>
      <c r="I1009" s="80"/>
      <c r="J1009" s="104"/>
      <c r="K1009" s="104"/>
      <c r="L1009" s="104"/>
      <c r="M1009" s="104"/>
    </row>
    <row r="1010" spans="1:13" s="81" customFormat="1" x14ac:dyDescent="0.25">
      <c r="A1010" s="79"/>
      <c r="B1010" s="79"/>
      <c r="C1010" s="79"/>
      <c r="D1010" s="94"/>
      <c r="E1010" s="79"/>
      <c r="F1010" s="79"/>
      <c r="G1010" s="80"/>
      <c r="H1010" s="79"/>
      <c r="I1010" s="80"/>
      <c r="J1010" s="104"/>
      <c r="K1010" s="104"/>
      <c r="L1010" s="104"/>
      <c r="M1010" s="104"/>
    </row>
    <row r="1011" spans="1:13" s="81" customFormat="1" x14ac:dyDescent="0.25">
      <c r="A1011" s="79"/>
      <c r="B1011" s="79"/>
      <c r="C1011" s="79"/>
      <c r="D1011" s="94"/>
      <c r="E1011" s="79"/>
      <c r="F1011" s="79"/>
      <c r="G1011" s="80"/>
      <c r="H1011" s="79"/>
      <c r="I1011" s="80"/>
      <c r="J1011" s="104"/>
      <c r="K1011" s="104"/>
      <c r="L1011" s="104"/>
      <c r="M1011" s="104"/>
    </row>
    <row r="1012" spans="1:13" s="81" customFormat="1" x14ac:dyDescent="0.25">
      <c r="A1012" s="79"/>
      <c r="B1012" s="79"/>
      <c r="C1012" s="79"/>
      <c r="D1012" s="94"/>
      <c r="E1012" s="79"/>
      <c r="F1012" s="79"/>
      <c r="G1012" s="80"/>
      <c r="H1012" s="79"/>
      <c r="I1012" s="80"/>
      <c r="J1012" s="104"/>
      <c r="K1012" s="104"/>
      <c r="L1012" s="104"/>
      <c r="M1012" s="104"/>
    </row>
    <row r="1013" spans="1:13" s="81" customFormat="1" x14ac:dyDescent="0.25">
      <c r="A1013" s="79"/>
      <c r="B1013" s="79"/>
      <c r="C1013" s="79"/>
      <c r="D1013" s="94"/>
      <c r="E1013" s="79"/>
      <c r="F1013" s="79"/>
      <c r="G1013" s="80"/>
      <c r="H1013" s="79"/>
      <c r="I1013" s="80"/>
      <c r="J1013" s="104"/>
      <c r="K1013" s="104"/>
      <c r="L1013" s="104"/>
      <c r="M1013" s="104"/>
    </row>
    <row r="1014" spans="1:13" s="81" customFormat="1" x14ac:dyDescent="0.25">
      <c r="A1014" s="79"/>
      <c r="B1014" s="79"/>
      <c r="C1014" s="79"/>
      <c r="D1014" s="94"/>
      <c r="E1014" s="79"/>
      <c r="F1014" s="79"/>
      <c r="G1014" s="80"/>
      <c r="H1014" s="79"/>
      <c r="I1014" s="80"/>
      <c r="J1014" s="104"/>
      <c r="K1014" s="104"/>
      <c r="L1014" s="104"/>
      <c r="M1014" s="104"/>
    </row>
    <row r="1015" spans="1:13" s="81" customFormat="1" x14ac:dyDescent="0.25">
      <c r="A1015" s="79"/>
      <c r="B1015" s="79"/>
      <c r="C1015" s="79"/>
      <c r="D1015" s="94"/>
      <c r="E1015" s="79"/>
      <c r="F1015" s="79"/>
      <c r="G1015" s="80"/>
      <c r="H1015" s="79"/>
      <c r="I1015" s="80"/>
      <c r="J1015" s="104"/>
      <c r="K1015" s="104"/>
      <c r="L1015" s="104"/>
      <c r="M1015" s="104"/>
    </row>
    <row r="1016" spans="1:13" s="81" customFormat="1" x14ac:dyDescent="0.25">
      <c r="A1016" s="79"/>
      <c r="B1016" s="79"/>
      <c r="C1016" s="79"/>
      <c r="D1016" s="94"/>
      <c r="E1016" s="79"/>
      <c r="F1016" s="79"/>
      <c r="G1016" s="80"/>
      <c r="H1016" s="79"/>
      <c r="I1016" s="80"/>
      <c r="J1016" s="104"/>
      <c r="K1016" s="104"/>
      <c r="L1016" s="104"/>
      <c r="M1016" s="104"/>
    </row>
    <row r="1017" spans="1:13" s="81" customFormat="1" x14ac:dyDescent="0.25">
      <c r="A1017" s="79"/>
      <c r="B1017" s="79"/>
      <c r="C1017" s="79"/>
      <c r="D1017" s="94"/>
      <c r="E1017" s="79"/>
      <c r="F1017" s="79"/>
      <c r="G1017" s="80"/>
      <c r="H1017" s="79"/>
      <c r="I1017" s="80"/>
      <c r="J1017" s="104"/>
      <c r="K1017" s="104"/>
      <c r="L1017" s="104"/>
      <c r="M1017" s="104"/>
    </row>
    <row r="1018" spans="1:13" s="81" customFormat="1" x14ac:dyDescent="0.25">
      <c r="A1018" s="79"/>
      <c r="B1018" s="79"/>
      <c r="C1018" s="79"/>
      <c r="D1018" s="94"/>
      <c r="E1018" s="79"/>
      <c r="F1018" s="79"/>
      <c r="G1018" s="80"/>
      <c r="H1018" s="79"/>
      <c r="I1018" s="80"/>
      <c r="J1018" s="104"/>
      <c r="K1018" s="104"/>
      <c r="L1018" s="104"/>
      <c r="M1018" s="104"/>
    </row>
    <row r="1019" spans="1:13" s="81" customFormat="1" x14ac:dyDescent="0.25">
      <c r="A1019" s="79"/>
      <c r="B1019" s="79"/>
      <c r="C1019" s="79"/>
      <c r="D1019" s="94"/>
      <c r="E1019" s="79"/>
      <c r="F1019" s="79"/>
      <c r="G1019" s="80"/>
      <c r="H1019" s="79"/>
      <c r="I1019" s="80"/>
      <c r="J1019" s="104"/>
      <c r="K1019" s="104"/>
      <c r="L1019" s="104"/>
      <c r="M1019" s="104"/>
    </row>
    <row r="1020" spans="1:13" s="81" customFormat="1" x14ac:dyDescent="0.25">
      <c r="A1020" s="79"/>
      <c r="B1020" s="79"/>
      <c r="C1020" s="79"/>
      <c r="D1020" s="94"/>
      <c r="E1020" s="79"/>
      <c r="F1020" s="79"/>
      <c r="G1020" s="80"/>
      <c r="H1020" s="79"/>
      <c r="I1020" s="80"/>
      <c r="J1020" s="104"/>
      <c r="K1020" s="104"/>
      <c r="L1020" s="104"/>
      <c r="M1020" s="104"/>
    </row>
    <row r="1021" spans="1:13" s="81" customFormat="1" x14ac:dyDescent="0.25">
      <c r="A1021" s="79"/>
      <c r="B1021" s="79"/>
      <c r="C1021" s="79"/>
      <c r="D1021" s="94"/>
      <c r="E1021" s="79"/>
      <c r="F1021" s="79"/>
      <c r="G1021" s="80"/>
      <c r="H1021" s="79"/>
      <c r="I1021" s="80"/>
      <c r="J1021" s="104"/>
      <c r="K1021" s="104"/>
      <c r="L1021" s="104"/>
      <c r="M1021" s="104"/>
    </row>
    <row r="1022" spans="1:13" s="81" customFormat="1" x14ac:dyDescent="0.25">
      <c r="A1022" s="79"/>
      <c r="B1022" s="79"/>
      <c r="C1022" s="79"/>
      <c r="D1022" s="94"/>
      <c r="E1022" s="79"/>
      <c r="F1022" s="79"/>
      <c r="G1022" s="80"/>
      <c r="H1022" s="79"/>
      <c r="I1022" s="80"/>
      <c r="J1022" s="104"/>
      <c r="K1022" s="104"/>
      <c r="L1022" s="104"/>
      <c r="M1022" s="104"/>
    </row>
    <row r="1023" spans="1:13" s="81" customFormat="1" x14ac:dyDescent="0.25">
      <c r="A1023" s="79"/>
      <c r="B1023" s="79"/>
      <c r="C1023" s="79"/>
      <c r="D1023" s="94"/>
      <c r="E1023" s="79"/>
      <c r="F1023" s="79"/>
      <c r="G1023" s="80"/>
      <c r="H1023" s="79"/>
      <c r="I1023" s="80"/>
      <c r="J1023" s="104"/>
      <c r="K1023" s="104"/>
      <c r="L1023" s="104"/>
      <c r="M1023" s="104"/>
    </row>
    <row r="1024" spans="1:13" s="81" customFormat="1" x14ac:dyDescent="0.25">
      <c r="A1024" s="79"/>
      <c r="B1024" s="79"/>
      <c r="C1024" s="79"/>
      <c r="D1024" s="94"/>
      <c r="E1024" s="79"/>
      <c r="F1024" s="79"/>
      <c r="G1024" s="80"/>
      <c r="H1024" s="79"/>
      <c r="I1024" s="80"/>
      <c r="J1024" s="104"/>
      <c r="K1024" s="104"/>
      <c r="L1024" s="104"/>
      <c r="M1024" s="104"/>
    </row>
    <row r="1025" spans="1:13" s="81" customFormat="1" x14ac:dyDescent="0.25">
      <c r="A1025" s="79"/>
      <c r="B1025" s="79"/>
      <c r="C1025" s="79"/>
      <c r="D1025" s="94"/>
      <c r="E1025" s="79"/>
      <c r="F1025" s="79"/>
      <c r="G1025" s="80"/>
      <c r="H1025" s="79"/>
      <c r="I1025" s="80"/>
      <c r="J1025" s="104"/>
      <c r="K1025" s="104"/>
      <c r="L1025" s="104"/>
      <c r="M1025" s="104"/>
    </row>
    <row r="1026" spans="1:13" s="81" customFormat="1" x14ac:dyDescent="0.25">
      <c r="A1026" s="79"/>
      <c r="B1026" s="79"/>
      <c r="C1026" s="79"/>
      <c r="D1026" s="94"/>
      <c r="E1026" s="79"/>
      <c r="F1026" s="79"/>
      <c r="G1026" s="80"/>
      <c r="H1026" s="79"/>
      <c r="I1026" s="80"/>
      <c r="J1026" s="104"/>
      <c r="K1026" s="104"/>
      <c r="L1026" s="104"/>
      <c r="M1026" s="104"/>
    </row>
    <row r="1027" spans="1:13" s="81" customFormat="1" x14ac:dyDescent="0.25">
      <c r="A1027" s="79"/>
      <c r="B1027" s="79"/>
      <c r="C1027" s="79"/>
      <c r="D1027" s="94"/>
      <c r="E1027" s="79"/>
      <c r="F1027" s="79"/>
      <c r="G1027" s="80"/>
      <c r="H1027" s="79"/>
      <c r="I1027" s="80"/>
      <c r="J1027" s="104"/>
      <c r="K1027" s="104"/>
      <c r="L1027" s="104"/>
      <c r="M1027" s="104"/>
    </row>
    <row r="1028" spans="1:13" s="81" customFormat="1" x14ac:dyDescent="0.25">
      <c r="A1028" s="79"/>
      <c r="B1028" s="79"/>
      <c r="C1028" s="79"/>
      <c r="D1028" s="94"/>
      <c r="E1028" s="79"/>
      <c r="F1028" s="79"/>
      <c r="G1028" s="80"/>
      <c r="H1028" s="79"/>
      <c r="I1028" s="80"/>
      <c r="J1028" s="104"/>
      <c r="K1028" s="104"/>
      <c r="L1028" s="104"/>
      <c r="M1028" s="104"/>
    </row>
    <row r="1029" spans="1:13" s="81" customFormat="1" x14ac:dyDescent="0.25">
      <c r="A1029" s="79"/>
      <c r="B1029" s="79"/>
      <c r="C1029" s="79"/>
      <c r="D1029" s="94"/>
      <c r="E1029" s="79"/>
      <c r="F1029" s="79"/>
      <c r="G1029" s="80"/>
      <c r="H1029" s="79"/>
      <c r="I1029" s="80"/>
      <c r="J1029" s="104"/>
      <c r="K1029" s="104"/>
      <c r="L1029" s="104"/>
      <c r="M1029" s="104"/>
    </row>
    <row r="1030" spans="1:13" s="81" customFormat="1" x14ac:dyDescent="0.25">
      <c r="A1030" s="79"/>
      <c r="B1030" s="79"/>
      <c r="C1030" s="79"/>
      <c r="D1030" s="94"/>
      <c r="E1030" s="79"/>
      <c r="F1030" s="79"/>
      <c r="G1030" s="80"/>
      <c r="H1030" s="79"/>
      <c r="I1030" s="80"/>
      <c r="J1030" s="104"/>
      <c r="K1030" s="104"/>
      <c r="L1030" s="104"/>
      <c r="M1030" s="104"/>
    </row>
    <row r="1031" spans="1:13" s="81" customFormat="1" x14ac:dyDescent="0.25">
      <c r="A1031" s="79"/>
      <c r="B1031" s="79"/>
      <c r="C1031" s="79"/>
      <c r="D1031" s="94"/>
      <c r="E1031" s="79"/>
      <c r="F1031" s="79"/>
      <c r="G1031" s="80"/>
      <c r="H1031" s="79"/>
      <c r="I1031" s="80"/>
      <c r="J1031" s="104"/>
      <c r="K1031" s="104"/>
      <c r="L1031" s="104"/>
      <c r="M1031" s="104"/>
    </row>
    <row r="1032" spans="1:13" s="81" customFormat="1" x14ac:dyDescent="0.25">
      <c r="A1032" s="79"/>
      <c r="B1032" s="79"/>
      <c r="C1032" s="79"/>
      <c r="D1032" s="94"/>
      <c r="E1032" s="79"/>
      <c r="F1032" s="79"/>
      <c r="G1032" s="80"/>
      <c r="H1032" s="79"/>
      <c r="I1032" s="80"/>
      <c r="J1032" s="104"/>
      <c r="K1032" s="104"/>
      <c r="L1032" s="104"/>
      <c r="M1032" s="104"/>
    </row>
    <row r="1033" spans="1:13" s="81" customFormat="1" x14ac:dyDescent="0.25">
      <c r="A1033" s="79"/>
      <c r="B1033" s="79"/>
      <c r="C1033" s="79"/>
      <c r="D1033" s="94"/>
      <c r="E1033" s="79"/>
      <c r="F1033" s="79"/>
      <c r="G1033" s="80"/>
      <c r="H1033" s="79"/>
      <c r="I1033" s="80"/>
      <c r="J1033" s="104"/>
      <c r="K1033" s="104"/>
      <c r="L1033" s="104"/>
      <c r="M1033" s="104"/>
    </row>
    <row r="1034" spans="1:13" s="81" customFormat="1" x14ac:dyDescent="0.25">
      <c r="A1034" s="79"/>
      <c r="B1034" s="79"/>
      <c r="C1034" s="79"/>
      <c r="D1034" s="94"/>
      <c r="E1034" s="79"/>
      <c r="F1034" s="79"/>
      <c r="G1034" s="80"/>
      <c r="H1034" s="79"/>
      <c r="I1034" s="80"/>
      <c r="J1034" s="104"/>
      <c r="K1034" s="104"/>
      <c r="L1034" s="104"/>
      <c r="M1034" s="104"/>
    </row>
    <row r="1035" spans="1:13" s="81" customFormat="1" x14ac:dyDescent="0.25">
      <c r="A1035" s="79"/>
      <c r="B1035" s="79"/>
      <c r="C1035" s="79"/>
      <c r="D1035" s="94"/>
      <c r="E1035" s="79"/>
      <c r="F1035" s="79"/>
      <c r="G1035" s="80"/>
      <c r="H1035" s="79"/>
      <c r="I1035" s="80"/>
      <c r="J1035" s="104"/>
      <c r="K1035" s="104"/>
      <c r="L1035" s="104"/>
      <c r="M1035" s="104"/>
    </row>
    <row r="1036" spans="1:13" s="81" customFormat="1" x14ac:dyDescent="0.25">
      <c r="A1036" s="79"/>
      <c r="B1036" s="79"/>
      <c r="C1036" s="79"/>
      <c r="D1036" s="94"/>
      <c r="E1036" s="79"/>
      <c r="F1036" s="79"/>
      <c r="G1036" s="80"/>
      <c r="H1036" s="79"/>
      <c r="I1036" s="80"/>
      <c r="J1036" s="104"/>
      <c r="K1036" s="104"/>
      <c r="L1036" s="104"/>
      <c r="M1036" s="104"/>
    </row>
    <row r="1037" spans="1:13" s="81" customFormat="1" x14ac:dyDescent="0.25">
      <c r="A1037" s="79"/>
      <c r="B1037" s="79"/>
      <c r="C1037" s="79"/>
      <c r="D1037" s="94"/>
      <c r="E1037" s="79"/>
      <c r="F1037" s="79"/>
      <c r="G1037" s="80"/>
      <c r="H1037" s="79"/>
      <c r="I1037" s="80"/>
      <c r="J1037" s="104"/>
      <c r="K1037" s="104"/>
      <c r="L1037" s="104"/>
      <c r="M1037" s="104"/>
    </row>
    <row r="1038" spans="1:13" s="81" customFormat="1" x14ac:dyDescent="0.25">
      <c r="A1038" s="79"/>
      <c r="B1038" s="79"/>
      <c r="C1038" s="79"/>
      <c r="D1038" s="94"/>
      <c r="E1038" s="79"/>
      <c r="F1038" s="79"/>
      <c r="G1038" s="80"/>
      <c r="H1038" s="79"/>
      <c r="I1038" s="80"/>
      <c r="J1038" s="104"/>
      <c r="K1038" s="104"/>
      <c r="L1038" s="104"/>
      <c r="M1038" s="104"/>
    </row>
    <row r="1039" spans="1:13" s="81" customFormat="1" x14ac:dyDescent="0.25">
      <c r="A1039" s="79"/>
      <c r="B1039" s="79"/>
      <c r="C1039" s="79"/>
      <c r="D1039" s="94"/>
      <c r="E1039" s="79"/>
      <c r="F1039" s="79"/>
      <c r="G1039" s="80"/>
      <c r="H1039" s="79"/>
      <c r="I1039" s="80"/>
      <c r="J1039" s="104"/>
      <c r="K1039" s="104"/>
      <c r="L1039" s="104"/>
      <c r="M1039" s="104"/>
    </row>
    <row r="1040" spans="1:13" s="81" customFormat="1" x14ac:dyDescent="0.25">
      <c r="A1040" s="79"/>
      <c r="B1040" s="79"/>
      <c r="C1040" s="79"/>
      <c r="D1040" s="94"/>
      <c r="E1040" s="79"/>
      <c r="F1040" s="79"/>
      <c r="G1040" s="80"/>
      <c r="H1040" s="79"/>
      <c r="I1040" s="80"/>
      <c r="J1040" s="104"/>
      <c r="K1040" s="104"/>
      <c r="L1040" s="104"/>
      <c r="M1040" s="104"/>
    </row>
    <row r="1041" spans="1:13" s="81" customFormat="1" x14ac:dyDescent="0.25">
      <c r="A1041" s="79"/>
      <c r="B1041" s="79"/>
      <c r="C1041" s="79"/>
      <c r="D1041" s="94"/>
      <c r="E1041" s="79"/>
      <c r="F1041" s="79"/>
      <c r="G1041" s="80"/>
      <c r="H1041" s="79"/>
      <c r="I1041" s="80"/>
      <c r="J1041" s="104"/>
      <c r="K1041" s="104"/>
      <c r="L1041" s="104"/>
      <c r="M1041" s="104"/>
    </row>
    <row r="1042" spans="1:13" s="81" customFormat="1" x14ac:dyDescent="0.25">
      <c r="A1042" s="79"/>
      <c r="B1042" s="79"/>
      <c r="C1042" s="79"/>
      <c r="D1042" s="94"/>
      <c r="E1042" s="79"/>
      <c r="F1042" s="79"/>
      <c r="G1042" s="80"/>
      <c r="H1042" s="79"/>
      <c r="I1042" s="80"/>
      <c r="J1042" s="104"/>
      <c r="K1042" s="104"/>
      <c r="L1042" s="104"/>
      <c r="M1042" s="104"/>
    </row>
    <row r="1043" spans="1:13" s="81" customFormat="1" x14ac:dyDescent="0.25">
      <c r="A1043" s="79"/>
      <c r="B1043" s="79"/>
      <c r="C1043" s="79"/>
      <c r="D1043" s="94"/>
      <c r="E1043" s="79"/>
      <c r="F1043" s="79"/>
      <c r="G1043" s="80"/>
      <c r="H1043" s="79"/>
      <c r="I1043" s="80"/>
      <c r="J1043" s="104"/>
      <c r="K1043" s="104"/>
      <c r="L1043" s="104"/>
      <c r="M1043" s="104"/>
    </row>
    <row r="1044" spans="1:13" s="81" customFormat="1" x14ac:dyDescent="0.25">
      <c r="A1044" s="79"/>
      <c r="B1044" s="79"/>
      <c r="C1044" s="79"/>
      <c r="D1044" s="94"/>
      <c r="E1044" s="79"/>
      <c r="F1044" s="79"/>
      <c r="G1044" s="80"/>
      <c r="H1044" s="79"/>
      <c r="I1044" s="80"/>
      <c r="J1044" s="104"/>
      <c r="K1044" s="104"/>
      <c r="L1044" s="104"/>
      <c r="M1044" s="104"/>
    </row>
    <row r="1045" spans="1:13" s="81" customFormat="1" x14ac:dyDescent="0.25">
      <c r="A1045" s="79"/>
      <c r="B1045" s="79"/>
      <c r="C1045" s="79"/>
      <c r="D1045" s="94"/>
      <c r="E1045" s="79"/>
      <c r="F1045" s="79"/>
      <c r="G1045" s="80"/>
      <c r="H1045" s="79"/>
      <c r="I1045" s="80"/>
      <c r="J1045" s="104"/>
      <c r="K1045" s="104"/>
      <c r="L1045" s="104"/>
      <c r="M1045" s="104"/>
    </row>
    <row r="1046" spans="1:13" s="81" customFormat="1" x14ac:dyDescent="0.25">
      <c r="A1046" s="79"/>
      <c r="B1046" s="79"/>
      <c r="C1046" s="79"/>
      <c r="D1046" s="94"/>
      <c r="E1046" s="79"/>
      <c r="F1046" s="79"/>
      <c r="G1046" s="80"/>
      <c r="H1046" s="79"/>
      <c r="I1046" s="80"/>
      <c r="J1046" s="104"/>
      <c r="K1046" s="104"/>
      <c r="L1046" s="104"/>
      <c r="M1046" s="104"/>
    </row>
    <row r="1047" spans="1:13" s="81" customFormat="1" x14ac:dyDescent="0.25">
      <c r="A1047" s="79"/>
      <c r="B1047" s="79"/>
      <c r="C1047" s="79"/>
      <c r="D1047" s="94"/>
      <c r="E1047" s="79"/>
      <c r="F1047" s="79"/>
      <c r="G1047" s="80"/>
      <c r="H1047" s="79"/>
      <c r="I1047" s="80"/>
      <c r="J1047" s="104"/>
      <c r="K1047" s="104"/>
      <c r="L1047" s="104"/>
      <c r="M1047" s="104"/>
    </row>
    <row r="1048" spans="1:13" s="81" customFormat="1" x14ac:dyDescent="0.25">
      <c r="A1048" s="79"/>
      <c r="B1048" s="79"/>
      <c r="C1048" s="79"/>
      <c r="D1048" s="94"/>
      <c r="E1048" s="79"/>
      <c r="F1048" s="79"/>
      <c r="G1048" s="80"/>
      <c r="H1048" s="79"/>
      <c r="I1048" s="80"/>
      <c r="J1048" s="104"/>
      <c r="K1048" s="104"/>
      <c r="L1048" s="104"/>
      <c r="M1048" s="104"/>
    </row>
    <row r="1049" spans="1:13" s="81" customFormat="1" x14ac:dyDescent="0.25">
      <c r="A1049" s="79"/>
      <c r="B1049" s="79"/>
      <c r="C1049" s="79"/>
      <c r="D1049" s="94"/>
      <c r="E1049" s="79"/>
      <c r="F1049" s="79"/>
      <c r="G1049" s="80"/>
      <c r="H1049" s="79"/>
      <c r="I1049" s="80"/>
      <c r="J1049" s="104"/>
      <c r="K1049" s="104"/>
      <c r="L1049" s="104"/>
      <c r="M1049" s="104"/>
    </row>
    <row r="1050" spans="1:13" s="81" customFormat="1" x14ac:dyDescent="0.25">
      <c r="A1050" s="79"/>
      <c r="B1050" s="79"/>
      <c r="C1050" s="79"/>
      <c r="D1050" s="94"/>
      <c r="E1050" s="79"/>
      <c r="F1050" s="79"/>
      <c r="G1050" s="80"/>
      <c r="H1050" s="79"/>
      <c r="I1050" s="80"/>
      <c r="J1050" s="104"/>
      <c r="K1050" s="104"/>
      <c r="L1050" s="104"/>
      <c r="M1050" s="104"/>
    </row>
    <row r="1051" spans="1:13" s="81" customFormat="1" x14ac:dyDescent="0.25">
      <c r="A1051" s="79"/>
      <c r="B1051" s="79"/>
      <c r="C1051" s="79"/>
      <c r="D1051" s="94"/>
      <c r="E1051" s="79"/>
      <c r="F1051" s="79"/>
      <c r="G1051" s="80"/>
      <c r="H1051" s="79"/>
      <c r="I1051" s="80"/>
      <c r="J1051" s="104"/>
      <c r="K1051" s="104"/>
      <c r="L1051" s="104"/>
      <c r="M1051" s="104"/>
    </row>
    <row r="1052" spans="1:13" s="81" customFormat="1" x14ac:dyDescent="0.25">
      <c r="A1052" s="79"/>
      <c r="B1052" s="79"/>
      <c r="C1052" s="79"/>
      <c r="D1052" s="94"/>
      <c r="E1052" s="79"/>
      <c r="F1052" s="79"/>
      <c r="G1052" s="80"/>
      <c r="H1052" s="79"/>
      <c r="I1052" s="80"/>
      <c r="J1052" s="104"/>
      <c r="K1052" s="104"/>
      <c r="L1052" s="104"/>
      <c r="M1052" s="104"/>
    </row>
    <row r="1053" spans="1:13" s="81" customFormat="1" x14ac:dyDescent="0.25">
      <c r="A1053" s="79"/>
      <c r="B1053" s="79"/>
      <c r="C1053" s="79"/>
      <c r="D1053" s="94"/>
      <c r="E1053" s="79"/>
      <c r="F1053" s="79"/>
      <c r="G1053" s="80"/>
      <c r="H1053" s="79"/>
      <c r="I1053" s="80"/>
      <c r="J1053" s="104"/>
      <c r="K1053" s="104"/>
      <c r="L1053" s="104"/>
      <c r="M1053" s="104"/>
    </row>
    <row r="1054" spans="1:13" s="81" customFormat="1" x14ac:dyDescent="0.25">
      <c r="A1054" s="79"/>
      <c r="B1054" s="79"/>
      <c r="C1054" s="79"/>
      <c r="D1054" s="94"/>
      <c r="E1054" s="79"/>
      <c r="F1054" s="79"/>
      <c r="G1054" s="80"/>
      <c r="H1054" s="79"/>
      <c r="I1054" s="80"/>
      <c r="J1054" s="104"/>
      <c r="K1054" s="104"/>
      <c r="L1054" s="104"/>
      <c r="M1054" s="104"/>
    </row>
    <row r="1055" spans="1:13" s="81" customFormat="1" x14ac:dyDescent="0.25">
      <c r="A1055" s="79"/>
      <c r="B1055" s="79"/>
      <c r="C1055" s="79"/>
      <c r="D1055" s="94"/>
      <c r="E1055" s="79"/>
      <c r="F1055" s="79"/>
      <c r="G1055" s="80"/>
      <c r="H1055" s="79"/>
      <c r="I1055" s="80"/>
      <c r="J1055" s="104"/>
      <c r="K1055" s="104"/>
      <c r="L1055" s="104"/>
      <c r="M1055" s="104"/>
    </row>
    <row r="1056" spans="1:13" s="81" customFormat="1" x14ac:dyDescent="0.25">
      <c r="A1056" s="79"/>
      <c r="B1056" s="79"/>
      <c r="C1056" s="79"/>
      <c r="D1056" s="94"/>
      <c r="E1056" s="79"/>
      <c r="F1056" s="79"/>
      <c r="G1056" s="80"/>
      <c r="H1056" s="79"/>
      <c r="I1056" s="80"/>
      <c r="J1056" s="104"/>
      <c r="K1056" s="104"/>
      <c r="L1056" s="104"/>
      <c r="M1056" s="104"/>
    </row>
    <row r="1057" spans="1:13" s="81" customFormat="1" x14ac:dyDescent="0.25">
      <c r="A1057" s="79"/>
      <c r="B1057" s="79"/>
      <c r="C1057" s="79"/>
      <c r="D1057" s="94"/>
      <c r="E1057" s="79"/>
      <c r="F1057" s="79"/>
      <c r="G1057" s="80"/>
      <c r="H1057" s="79"/>
      <c r="I1057" s="80"/>
      <c r="J1057" s="104"/>
      <c r="K1057" s="104"/>
      <c r="L1057" s="104"/>
      <c r="M1057" s="104"/>
    </row>
    <row r="1058" spans="1:13" s="81" customFormat="1" x14ac:dyDescent="0.25">
      <c r="A1058" s="79"/>
      <c r="B1058" s="79"/>
      <c r="C1058" s="79"/>
      <c r="D1058" s="94"/>
      <c r="E1058" s="79"/>
      <c r="F1058" s="79"/>
      <c r="G1058" s="80"/>
      <c r="H1058" s="79"/>
      <c r="I1058" s="80"/>
      <c r="J1058" s="104"/>
      <c r="K1058" s="104"/>
      <c r="L1058" s="104"/>
      <c r="M1058" s="104"/>
    </row>
    <row r="1059" spans="1:13" s="81" customFormat="1" x14ac:dyDescent="0.25">
      <c r="A1059" s="79"/>
      <c r="B1059" s="79"/>
      <c r="C1059" s="79"/>
      <c r="D1059" s="94"/>
      <c r="E1059" s="79"/>
      <c r="F1059" s="79"/>
      <c r="G1059" s="80"/>
      <c r="H1059" s="79"/>
      <c r="I1059" s="80"/>
      <c r="J1059" s="104"/>
      <c r="K1059" s="104"/>
      <c r="L1059" s="104"/>
      <c r="M1059" s="104"/>
    </row>
    <row r="1060" spans="1:13" s="81" customFormat="1" x14ac:dyDescent="0.25">
      <c r="A1060" s="79"/>
      <c r="B1060" s="79"/>
      <c r="C1060" s="79"/>
      <c r="D1060" s="94"/>
      <c r="E1060" s="79"/>
      <c r="F1060" s="79"/>
      <c r="G1060" s="80"/>
      <c r="H1060" s="79"/>
      <c r="I1060" s="80"/>
      <c r="J1060" s="104"/>
      <c r="K1060" s="104"/>
      <c r="L1060" s="104"/>
      <c r="M1060" s="104"/>
    </row>
    <row r="1061" spans="1:13" s="81" customFormat="1" x14ac:dyDescent="0.25">
      <c r="A1061" s="79"/>
      <c r="B1061" s="79"/>
      <c r="C1061" s="79"/>
      <c r="D1061" s="94"/>
      <c r="E1061" s="79"/>
      <c r="F1061" s="79"/>
      <c r="G1061" s="80"/>
      <c r="H1061" s="79"/>
      <c r="I1061" s="80"/>
      <c r="J1061" s="104"/>
      <c r="K1061" s="104"/>
      <c r="L1061" s="104"/>
      <c r="M1061" s="104"/>
    </row>
    <row r="1062" spans="1:13" s="81" customFormat="1" x14ac:dyDescent="0.25">
      <c r="A1062" s="79"/>
      <c r="B1062" s="79"/>
      <c r="C1062" s="79"/>
      <c r="D1062" s="94"/>
      <c r="E1062" s="79"/>
      <c r="F1062" s="79"/>
      <c r="G1062" s="80"/>
      <c r="H1062" s="79"/>
      <c r="I1062" s="80"/>
      <c r="J1062" s="104"/>
      <c r="K1062" s="104"/>
      <c r="L1062" s="104"/>
      <c r="M1062" s="104"/>
    </row>
    <row r="1063" spans="1:13" s="81" customFormat="1" x14ac:dyDescent="0.25">
      <c r="A1063" s="79"/>
      <c r="B1063" s="79"/>
      <c r="C1063" s="79"/>
      <c r="D1063" s="94"/>
      <c r="E1063" s="79"/>
      <c r="F1063" s="79"/>
      <c r="G1063" s="80"/>
      <c r="H1063" s="79"/>
      <c r="I1063" s="80"/>
      <c r="J1063" s="104"/>
      <c r="K1063" s="104"/>
      <c r="L1063" s="104"/>
      <c r="M1063" s="104"/>
    </row>
    <row r="1064" spans="1:13" s="81" customFormat="1" x14ac:dyDescent="0.25">
      <c r="A1064" s="79"/>
      <c r="B1064" s="79"/>
      <c r="C1064" s="79"/>
      <c r="D1064" s="94"/>
      <c r="E1064" s="79"/>
      <c r="F1064" s="79"/>
      <c r="G1064" s="80"/>
      <c r="H1064" s="79"/>
      <c r="I1064" s="80"/>
      <c r="J1064" s="104"/>
      <c r="K1064" s="104"/>
      <c r="L1064" s="104"/>
      <c r="M1064" s="104"/>
    </row>
    <row r="1065" spans="1:13" s="81" customFormat="1" x14ac:dyDescent="0.25">
      <c r="A1065" s="79"/>
      <c r="B1065" s="79"/>
      <c r="C1065" s="79"/>
      <c r="D1065" s="94"/>
      <c r="E1065" s="79"/>
      <c r="F1065" s="79"/>
      <c r="G1065" s="80"/>
      <c r="H1065" s="79"/>
      <c r="I1065" s="80"/>
      <c r="J1065" s="104"/>
      <c r="K1065" s="104"/>
      <c r="L1065" s="104"/>
      <c r="M1065" s="104"/>
    </row>
    <row r="1066" spans="1:13" s="81" customFormat="1" x14ac:dyDescent="0.25">
      <c r="A1066" s="79"/>
      <c r="B1066" s="79"/>
      <c r="C1066" s="79"/>
      <c r="D1066" s="94"/>
      <c r="E1066" s="79"/>
      <c r="F1066" s="79"/>
      <c r="G1066" s="80"/>
      <c r="H1066" s="79"/>
      <c r="I1066" s="80"/>
      <c r="J1066" s="104"/>
      <c r="K1066" s="104"/>
      <c r="L1066" s="104"/>
      <c r="M1066" s="104"/>
    </row>
    <row r="1067" spans="1:13" s="81" customFormat="1" x14ac:dyDescent="0.25">
      <c r="A1067" s="79"/>
      <c r="B1067" s="79"/>
      <c r="C1067" s="79"/>
      <c r="D1067" s="94"/>
      <c r="E1067" s="79"/>
      <c r="F1067" s="79"/>
      <c r="G1067" s="80"/>
      <c r="H1067" s="79"/>
      <c r="I1067" s="80"/>
      <c r="J1067" s="104"/>
      <c r="K1067" s="104"/>
      <c r="L1067" s="104"/>
      <c r="M1067" s="104"/>
    </row>
    <row r="1068" spans="1:13" s="81" customFormat="1" x14ac:dyDescent="0.25">
      <c r="A1068" s="79"/>
      <c r="B1068" s="79"/>
      <c r="C1068" s="79"/>
      <c r="D1068" s="94"/>
      <c r="E1068" s="79"/>
      <c r="F1068" s="79"/>
      <c r="G1068" s="80"/>
      <c r="H1068" s="79"/>
      <c r="I1068" s="80"/>
      <c r="J1068" s="104"/>
      <c r="K1068" s="104"/>
      <c r="L1068" s="104"/>
      <c r="M1068" s="104"/>
    </row>
    <row r="1069" spans="1:13" s="81" customFormat="1" x14ac:dyDescent="0.25">
      <c r="A1069" s="79"/>
      <c r="B1069" s="79"/>
      <c r="C1069" s="79"/>
      <c r="D1069" s="94"/>
      <c r="E1069" s="79"/>
      <c r="F1069" s="79"/>
      <c r="G1069" s="80"/>
      <c r="H1069" s="79"/>
      <c r="I1069" s="80"/>
      <c r="J1069" s="104"/>
      <c r="K1069" s="104"/>
      <c r="L1069" s="104"/>
      <c r="M1069" s="104"/>
    </row>
    <row r="1070" spans="1:13" s="81" customFormat="1" x14ac:dyDescent="0.25">
      <c r="A1070" s="79"/>
      <c r="B1070" s="79"/>
      <c r="C1070" s="79"/>
      <c r="D1070" s="94"/>
      <c r="E1070" s="79"/>
      <c r="F1070" s="79"/>
      <c r="G1070" s="80"/>
      <c r="H1070" s="79"/>
      <c r="I1070" s="80"/>
      <c r="J1070" s="104"/>
      <c r="K1070" s="104"/>
      <c r="L1070" s="104"/>
      <c r="M1070" s="104"/>
    </row>
    <row r="1071" spans="1:13" s="81" customFormat="1" x14ac:dyDescent="0.25">
      <c r="A1071" s="79"/>
      <c r="B1071" s="79"/>
      <c r="C1071" s="79"/>
      <c r="D1071" s="94"/>
      <c r="E1071" s="79"/>
      <c r="F1071" s="79"/>
      <c r="G1071" s="80"/>
      <c r="H1071" s="79"/>
      <c r="I1071" s="80"/>
      <c r="J1071" s="104"/>
      <c r="K1071" s="104"/>
      <c r="L1071" s="104"/>
      <c r="M1071" s="104"/>
    </row>
    <row r="1072" spans="1:13" s="81" customFormat="1" x14ac:dyDescent="0.25">
      <c r="A1072" s="79"/>
      <c r="B1072" s="79"/>
      <c r="C1072" s="79"/>
      <c r="D1072" s="94"/>
      <c r="E1072" s="79"/>
      <c r="F1072" s="79"/>
      <c r="G1072" s="80"/>
      <c r="H1072" s="79"/>
      <c r="I1072" s="80"/>
      <c r="J1072" s="104"/>
      <c r="K1072" s="104"/>
      <c r="L1072" s="104"/>
      <c r="M1072" s="104"/>
    </row>
    <row r="1073" spans="1:13" s="81" customFormat="1" x14ac:dyDescent="0.25">
      <c r="A1073" s="79"/>
      <c r="B1073" s="79"/>
      <c r="C1073" s="79"/>
      <c r="D1073" s="94"/>
      <c r="E1073" s="79"/>
      <c r="F1073" s="79"/>
      <c r="G1073" s="80"/>
      <c r="H1073" s="79"/>
      <c r="I1073" s="80"/>
      <c r="J1073" s="104"/>
      <c r="K1073" s="104"/>
      <c r="L1073" s="104"/>
      <c r="M1073" s="104"/>
    </row>
    <row r="1074" spans="1:13" s="81" customFormat="1" x14ac:dyDescent="0.25">
      <c r="A1074" s="79"/>
      <c r="B1074" s="79"/>
      <c r="C1074" s="79"/>
      <c r="D1074" s="94"/>
      <c r="E1074" s="79"/>
      <c r="F1074" s="79"/>
      <c r="G1074" s="80"/>
      <c r="H1074" s="79"/>
      <c r="I1074" s="80"/>
      <c r="J1074" s="104"/>
      <c r="K1074" s="104"/>
      <c r="L1074" s="104"/>
      <c r="M1074" s="104"/>
    </row>
    <row r="1075" spans="1:13" s="81" customFormat="1" x14ac:dyDescent="0.25">
      <c r="A1075" s="79"/>
      <c r="B1075" s="79"/>
      <c r="C1075" s="79"/>
      <c r="D1075" s="94"/>
      <c r="E1075" s="79"/>
      <c r="F1075" s="79"/>
      <c r="G1075" s="80"/>
      <c r="H1075" s="79"/>
      <c r="I1075" s="80"/>
      <c r="J1075" s="104"/>
      <c r="K1075" s="104"/>
      <c r="L1075" s="104"/>
      <c r="M1075" s="104"/>
    </row>
    <row r="1076" spans="1:13" s="81" customFormat="1" x14ac:dyDescent="0.25">
      <c r="A1076" s="79"/>
      <c r="B1076" s="79"/>
      <c r="C1076" s="79"/>
      <c r="D1076" s="94"/>
      <c r="E1076" s="79"/>
      <c r="F1076" s="79"/>
      <c r="G1076" s="80"/>
      <c r="H1076" s="79"/>
      <c r="I1076" s="80"/>
      <c r="J1076" s="104"/>
      <c r="K1076" s="104"/>
      <c r="L1076" s="104"/>
      <c r="M1076" s="104"/>
    </row>
    <row r="1077" spans="1:13" s="81" customFormat="1" x14ac:dyDescent="0.25">
      <c r="A1077" s="79"/>
      <c r="B1077" s="79"/>
      <c r="C1077" s="79"/>
      <c r="D1077" s="94"/>
      <c r="E1077" s="79"/>
      <c r="F1077" s="79"/>
      <c r="G1077" s="80"/>
      <c r="H1077" s="79"/>
      <c r="I1077" s="80"/>
      <c r="J1077" s="104"/>
      <c r="K1077" s="104"/>
      <c r="L1077" s="104"/>
      <c r="M1077" s="104"/>
    </row>
    <row r="1078" spans="1:13" s="81" customFormat="1" x14ac:dyDescent="0.25">
      <c r="A1078" s="79"/>
      <c r="B1078" s="79"/>
      <c r="C1078" s="79"/>
      <c r="D1078" s="94"/>
      <c r="E1078" s="79"/>
      <c r="F1078" s="79"/>
      <c r="G1078" s="80"/>
      <c r="H1078" s="79"/>
      <c r="I1078" s="80"/>
      <c r="J1078" s="104"/>
      <c r="K1078" s="104"/>
      <c r="L1078" s="104"/>
      <c r="M1078" s="104"/>
    </row>
    <row r="1079" spans="1:13" s="81" customFormat="1" x14ac:dyDescent="0.25">
      <c r="A1079" s="79"/>
      <c r="B1079" s="79"/>
      <c r="C1079" s="79"/>
      <c r="D1079" s="94"/>
      <c r="E1079" s="79"/>
      <c r="F1079" s="79"/>
      <c r="G1079" s="80"/>
      <c r="H1079" s="79"/>
      <c r="I1079" s="80"/>
      <c r="J1079" s="104"/>
      <c r="K1079" s="104"/>
      <c r="L1079" s="104"/>
      <c r="M1079" s="104"/>
    </row>
    <row r="1080" spans="1:13" s="81" customFormat="1" x14ac:dyDescent="0.25">
      <c r="A1080" s="79"/>
      <c r="B1080" s="79"/>
      <c r="C1080" s="79"/>
      <c r="D1080" s="94"/>
      <c r="E1080" s="79"/>
      <c r="F1080" s="79"/>
      <c r="G1080" s="80"/>
      <c r="H1080" s="79"/>
      <c r="I1080" s="80"/>
      <c r="J1080" s="104"/>
      <c r="K1080" s="104"/>
      <c r="L1080" s="104"/>
      <c r="M1080" s="104"/>
    </row>
    <row r="1081" spans="1:13" s="81" customFormat="1" x14ac:dyDescent="0.25">
      <c r="A1081" s="79"/>
      <c r="B1081" s="79"/>
      <c r="C1081" s="79"/>
      <c r="D1081" s="94"/>
      <c r="E1081" s="79"/>
      <c r="F1081" s="79"/>
      <c r="G1081" s="80"/>
      <c r="H1081" s="79"/>
      <c r="I1081" s="80"/>
      <c r="J1081" s="104"/>
      <c r="K1081" s="104"/>
      <c r="L1081" s="104"/>
      <c r="M1081" s="104"/>
    </row>
    <row r="1082" spans="1:13" s="81" customFormat="1" x14ac:dyDescent="0.25">
      <c r="A1082" s="79"/>
      <c r="B1082" s="79"/>
      <c r="C1082" s="79"/>
      <c r="D1082" s="94"/>
      <c r="E1082" s="79"/>
      <c r="F1082" s="79"/>
      <c r="G1082" s="80"/>
      <c r="H1082" s="79"/>
      <c r="I1082" s="80"/>
      <c r="J1082" s="104"/>
      <c r="K1082" s="104"/>
      <c r="L1082" s="104"/>
      <c r="M1082" s="104"/>
    </row>
    <row r="1083" spans="1:13" s="81" customFormat="1" x14ac:dyDescent="0.25">
      <c r="A1083" s="79"/>
      <c r="B1083" s="79"/>
      <c r="C1083" s="79"/>
      <c r="D1083" s="94"/>
      <c r="E1083" s="79"/>
      <c r="F1083" s="79"/>
      <c r="G1083" s="80"/>
      <c r="H1083" s="79"/>
      <c r="I1083" s="80"/>
      <c r="J1083" s="104"/>
      <c r="K1083" s="104"/>
      <c r="L1083" s="104"/>
      <c r="M1083" s="104"/>
    </row>
    <row r="1084" spans="1:13" s="81" customFormat="1" x14ac:dyDescent="0.25">
      <c r="A1084" s="79"/>
      <c r="B1084" s="79"/>
      <c r="C1084" s="79"/>
      <c r="D1084" s="94"/>
      <c r="E1084" s="79"/>
      <c r="F1084" s="79"/>
      <c r="G1084" s="80"/>
      <c r="H1084" s="79"/>
      <c r="I1084" s="80"/>
      <c r="J1084" s="104"/>
      <c r="K1084" s="104"/>
      <c r="L1084" s="104"/>
      <c r="M1084" s="104"/>
    </row>
    <row r="1085" spans="1:13" s="81" customFormat="1" x14ac:dyDescent="0.25">
      <c r="A1085" s="79"/>
      <c r="B1085" s="79"/>
      <c r="C1085" s="79"/>
      <c r="D1085" s="94"/>
      <c r="E1085" s="79"/>
      <c r="F1085" s="79"/>
      <c r="G1085" s="80"/>
      <c r="H1085" s="79"/>
      <c r="I1085" s="80"/>
      <c r="J1085" s="104"/>
      <c r="K1085" s="104"/>
      <c r="L1085" s="104"/>
      <c r="M1085" s="104"/>
    </row>
    <row r="1086" spans="1:13" s="81" customFormat="1" x14ac:dyDescent="0.25">
      <c r="A1086" s="79"/>
      <c r="B1086" s="79"/>
      <c r="C1086" s="79"/>
      <c r="D1086" s="94"/>
      <c r="E1086" s="79"/>
      <c r="F1086" s="79"/>
      <c r="G1086" s="80"/>
      <c r="H1086" s="79"/>
      <c r="I1086" s="80"/>
      <c r="J1086" s="104"/>
      <c r="K1086" s="104"/>
      <c r="L1086" s="104"/>
      <c r="M1086" s="104"/>
    </row>
    <row r="1087" spans="1:13" s="81" customFormat="1" x14ac:dyDescent="0.25">
      <c r="A1087" s="79"/>
      <c r="B1087" s="79"/>
      <c r="C1087" s="79"/>
      <c r="D1087" s="94"/>
      <c r="E1087" s="79"/>
      <c r="F1087" s="79"/>
      <c r="G1087" s="80"/>
      <c r="H1087" s="79"/>
      <c r="I1087" s="80"/>
      <c r="J1087" s="104"/>
      <c r="K1087" s="104"/>
      <c r="L1087" s="104"/>
      <c r="M1087" s="104"/>
    </row>
    <row r="1088" spans="1:13" s="81" customFormat="1" x14ac:dyDescent="0.25">
      <c r="A1088" s="79"/>
      <c r="B1088" s="79"/>
      <c r="C1088" s="79"/>
      <c r="D1088" s="94"/>
      <c r="E1088" s="79"/>
      <c r="F1088" s="79"/>
      <c r="G1088" s="80"/>
      <c r="H1088" s="79"/>
      <c r="I1088" s="80"/>
      <c r="J1088" s="104"/>
      <c r="K1088" s="104"/>
      <c r="L1088" s="104"/>
      <c r="M1088" s="104"/>
    </row>
    <row r="1089" spans="1:13" s="81" customFormat="1" x14ac:dyDescent="0.25">
      <c r="A1089" s="79"/>
      <c r="B1089" s="79"/>
      <c r="C1089" s="79"/>
      <c r="D1089" s="94"/>
      <c r="E1089" s="79"/>
      <c r="F1089" s="79"/>
      <c r="G1089" s="80"/>
      <c r="H1089" s="79"/>
      <c r="I1089" s="80"/>
      <c r="J1089" s="104"/>
      <c r="K1089" s="104"/>
      <c r="L1089" s="104"/>
      <c r="M1089" s="104"/>
    </row>
    <row r="1090" spans="1:13" s="81" customFormat="1" x14ac:dyDescent="0.25">
      <c r="A1090" s="79"/>
      <c r="B1090" s="79"/>
      <c r="C1090" s="79"/>
      <c r="D1090" s="94"/>
      <c r="E1090" s="79"/>
      <c r="F1090" s="79"/>
      <c r="G1090" s="80"/>
      <c r="H1090" s="79"/>
      <c r="I1090" s="80"/>
      <c r="J1090" s="104"/>
      <c r="K1090" s="104"/>
      <c r="L1090" s="104"/>
      <c r="M1090" s="104"/>
    </row>
    <row r="1091" spans="1:13" s="81" customFormat="1" x14ac:dyDescent="0.25">
      <c r="A1091" s="79"/>
      <c r="B1091" s="79"/>
      <c r="C1091" s="79"/>
      <c r="D1091" s="94"/>
      <c r="E1091" s="79"/>
      <c r="F1091" s="79"/>
      <c r="G1091" s="80"/>
      <c r="H1091" s="79"/>
      <c r="I1091" s="80"/>
      <c r="J1091" s="104"/>
      <c r="K1091" s="104"/>
      <c r="L1091" s="104"/>
      <c r="M1091" s="104"/>
    </row>
    <row r="1092" spans="1:13" s="81" customFormat="1" x14ac:dyDescent="0.25">
      <c r="A1092" s="79"/>
      <c r="B1092" s="79"/>
      <c r="C1092" s="79"/>
      <c r="D1092" s="94"/>
      <c r="E1092" s="79"/>
      <c r="F1092" s="79"/>
      <c r="G1092" s="80"/>
      <c r="H1092" s="79"/>
      <c r="I1092" s="80"/>
      <c r="J1092" s="104"/>
      <c r="K1092" s="104"/>
      <c r="L1092" s="104"/>
      <c r="M1092" s="104"/>
    </row>
    <row r="1093" spans="1:13" s="81" customFormat="1" x14ac:dyDescent="0.25">
      <c r="A1093" s="79"/>
      <c r="B1093" s="79"/>
      <c r="C1093" s="79"/>
      <c r="D1093" s="94"/>
      <c r="E1093" s="79"/>
      <c r="F1093" s="79"/>
      <c r="G1093" s="80"/>
      <c r="H1093" s="79"/>
      <c r="I1093" s="80"/>
      <c r="J1093" s="104"/>
      <c r="K1093" s="104"/>
      <c r="L1093" s="104"/>
      <c r="M1093" s="104"/>
    </row>
    <row r="1094" spans="1:13" s="81" customFormat="1" x14ac:dyDescent="0.25">
      <c r="A1094" s="79"/>
      <c r="B1094" s="79"/>
      <c r="C1094" s="79"/>
      <c r="D1094" s="94"/>
      <c r="E1094" s="79"/>
      <c r="F1094" s="79"/>
      <c r="G1094" s="80"/>
      <c r="H1094" s="79"/>
      <c r="I1094" s="80"/>
      <c r="J1094" s="104"/>
      <c r="K1094" s="104"/>
      <c r="L1094" s="104"/>
      <c r="M1094" s="104"/>
    </row>
    <row r="1095" spans="1:13" s="81" customFormat="1" x14ac:dyDescent="0.25">
      <c r="A1095" s="79"/>
      <c r="B1095" s="79"/>
      <c r="C1095" s="79"/>
      <c r="D1095" s="94"/>
      <c r="E1095" s="79"/>
      <c r="F1095" s="79"/>
      <c r="G1095" s="80"/>
      <c r="H1095" s="79"/>
      <c r="I1095" s="80"/>
      <c r="J1095" s="104"/>
      <c r="K1095" s="104"/>
      <c r="L1095" s="104"/>
      <c r="M1095" s="104"/>
    </row>
    <row r="1096" spans="1:13" s="81" customFormat="1" x14ac:dyDescent="0.25">
      <c r="A1096" s="79"/>
      <c r="B1096" s="79"/>
      <c r="C1096" s="79"/>
      <c r="D1096" s="94"/>
      <c r="E1096" s="79"/>
      <c r="F1096" s="79"/>
      <c r="G1096" s="80"/>
      <c r="H1096" s="79"/>
      <c r="I1096" s="80"/>
      <c r="J1096" s="104"/>
      <c r="K1096" s="104"/>
      <c r="L1096" s="104"/>
      <c r="M1096" s="104"/>
    </row>
    <row r="1097" spans="1:13" s="81" customFormat="1" x14ac:dyDescent="0.25">
      <c r="A1097" s="79"/>
      <c r="B1097" s="79"/>
      <c r="C1097" s="79"/>
      <c r="D1097" s="94"/>
      <c r="E1097" s="79"/>
      <c r="F1097" s="79"/>
      <c r="G1097" s="80"/>
      <c r="H1097" s="79"/>
      <c r="I1097" s="80"/>
      <c r="J1097" s="104"/>
      <c r="K1097" s="104"/>
      <c r="L1097" s="104"/>
      <c r="M1097" s="104"/>
    </row>
    <row r="1098" spans="1:13" s="81" customFormat="1" x14ac:dyDescent="0.25">
      <c r="A1098" s="79"/>
      <c r="B1098" s="79"/>
      <c r="C1098" s="79"/>
      <c r="D1098" s="94"/>
      <c r="E1098" s="79"/>
      <c r="F1098" s="79"/>
      <c r="G1098" s="80"/>
      <c r="H1098" s="79"/>
      <c r="I1098" s="80"/>
      <c r="J1098" s="104"/>
      <c r="K1098" s="104"/>
      <c r="L1098" s="104"/>
      <c r="M1098" s="104"/>
    </row>
    <row r="1099" spans="1:13" s="81" customFormat="1" x14ac:dyDescent="0.25">
      <c r="A1099" s="79"/>
      <c r="B1099" s="79"/>
      <c r="C1099" s="79"/>
      <c r="D1099" s="94"/>
      <c r="E1099" s="79"/>
      <c r="F1099" s="79"/>
      <c r="G1099" s="80"/>
      <c r="H1099" s="79"/>
      <c r="I1099" s="80"/>
      <c r="J1099" s="104"/>
      <c r="K1099" s="104"/>
      <c r="L1099" s="104"/>
      <c r="M1099" s="104"/>
    </row>
    <row r="1100" spans="1:13" s="81" customFormat="1" x14ac:dyDescent="0.25">
      <c r="A1100" s="79"/>
      <c r="B1100" s="79"/>
      <c r="C1100" s="79"/>
      <c r="D1100" s="94"/>
      <c r="E1100" s="79"/>
      <c r="F1100" s="79"/>
      <c r="G1100" s="80"/>
      <c r="H1100" s="79"/>
      <c r="I1100" s="80"/>
      <c r="J1100" s="104"/>
      <c r="K1100" s="104"/>
      <c r="L1100" s="104"/>
      <c r="M1100" s="104"/>
    </row>
    <row r="1101" spans="1:13" s="81" customFormat="1" x14ac:dyDescent="0.25">
      <c r="A1101" s="79"/>
      <c r="B1101" s="79"/>
      <c r="C1101" s="79"/>
      <c r="D1101" s="94"/>
      <c r="E1101" s="79"/>
      <c r="F1101" s="79"/>
      <c r="G1101" s="80"/>
      <c r="H1101" s="79"/>
      <c r="I1101" s="80"/>
      <c r="J1101" s="104"/>
      <c r="K1101" s="104"/>
      <c r="L1101" s="104"/>
      <c r="M1101" s="104"/>
    </row>
    <row r="1102" spans="1:13" s="81" customFormat="1" x14ac:dyDescent="0.25">
      <c r="A1102" s="79"/>
      <c r="B1102" s="79"/>
      <c r="C1102" s="79"/>
      <c r="D1102" s="94"/>
      <c r="E1102" s="79"/>
      <c r="F1102" s="79"/>
      <c r="G1102" s="80"/>
      <c r="H1102" s="79"/>
      <c r="I1102" s="80"/>
      <c r="J1102" s="104"/>
      <c r="K1102" s="104"/>
      <c r="L1102" s="104"/>
      <c r="M1102" s="104"/>
    </row>
    <row r="1103" spans="1:13" s="81" customFormat="1" x14ac:dyDescent="0.25">
      <c r="A1103" s="79"/>
      <c r="B1103" s="79"/>
      <c r="C1103" s="79"/>
      <c r="D1103" s="94"/>
      <c r="E1103" s="79"/>
      <c r="F1103" s="79"/>
      <c r="G1103" s="80"/>
      <c r="H1103" s="79"/>
      <c r="I1103" s="80"/>
      <c r="J1103" s="104"/>
      <c r="K1103" s="104"/>
      <c r="L1103" s="104"/>
      <c r="M1103" s="104"/>
    </row>
    <row r="1104" spans="1:13" s="81" customFormat="1" x14ac:dyDescent="0.25">
      <c r="A1104" s="79"/>
      <c r="B1104" s="79"/>
      <c r="C1104" s="79"/>
      <c r="D1104" s="94"/>
      <c r="E1104" s="79"/>
      <c r="F1104" s="79"/>
      <c r="G1104" s="80"/>
      <c r="H1104" s="79"/>
      <c r="I1104" s="80"/>
      <c r="J1104" s="104"/>
      <c r="K1104" s="104"/>
      <c r="L1104" s="104"/>
      <c r="M1104" s="104"/>
    </row>
    <row r="1105" spans="1:13" s="81" customFormat="1" x14ac:dyDescent="0.25">
      <c r="A1105" s="79"/>
      <c r="B1105" s="79"/>
      <c r="C1105" s="79"/>
      <c r="D1105" s="94"/>
      <c r="E1105" s="79"/>
      <c r="F1105" s="79"/>
      <c r="G1105" s="80"/>
      <c r="H1105" s="79"/>
      <c r="I1105" s="80"/>
      <c r="J1105" s="104"/>
      <c r="K1105" s="104"/>
      <c r="L1105" s="104"/>
      <c r="M1105" s="104"/>
    </row>
    <row r="1106" spans="1:13" s="81" customFormat="1" x14ac:dyDescent="0.25">
      <c r="A1106" s="79"/>
      <c r="B1106" s="79"/>
      <c r="C1106" s="79"/>
      <c r="D1106" s="94"/>
      <c r="E1106" s="79"/>
      <c r="F1106" s="79"/>
      <c r="G1106" s="80"/>
      <c r="H1106" s="79"/>
      <c r="I1106" s="80"/>
      <c r="J1106" s="104"/>
      <c r="K1106" s="104"/>
      <c r="L1106" s="104"/>
      <c r="M1106" s="104"/>
    </row>
    <row r="1107" spans="1:13" s="81" customFormat="1" x14ac:dyDescent="0.25">
      <c r="A1107" s="79"/>
      <c r="B1107" s="79"/>
      <c r="C1107" s="79"/>
      <c r="D1107" s="94"/>
      <c r="E1107" s="79"/>
      <c r="F1107" s="79"/>
      <c r="G1107" s="80"/>
      <c r="H1107" s="79"/>
      <c r="I1107" s="80"/>
      <c r="J1107" s="104"/>
      <c r="K1107" s="104"/>
      <c r="L1107" s="104"/>
      <c r="M1107" s="104"/>
    </row>
    <row r="1108" spans="1:13" s="81" customFormat="1" x14ac:dyDescent="0.25">
      <c r="A1108" s="79"/>
      <c r="B1108" s="79"/>
      <c r="C1108" s="79"/>
      <c r="D1108" s="94"/>
      <c r="E1108" s="79"/>
      <c r="F1108" s="79"/>
      <c r="G1108" s="80"/>
      <c r="H1108" s="79"/>
      <c r="I1108" s="80"/>
      <c r="J1108" s="104"/>
      <c r="K1108" s="104"/>
      <c r="L1108" s="104"/>
      <c r="M1108" s="104"/>
    </row>
    <row r="1109" spans="1:13" s="81" customFormat="1" x14ac:dyDescent="0.25">
      <c r="A1109" s="79"/>
      <c r="B1109" s="79"/>
      <c r="C1109" s="79"/>
      <c r="D1109" s="94"/>
      <c r="E1109" s="79"/>
      <c r="F1109" s="79"/>
      <c r="G1109" s="80"/>
      <c r="H1109" s="79"/>
      <c r="I1109" s="80"/>
      <c r="J1109" s="104"/>
      <c r="K1109" s="104"/>
      <c r="L1109" s="104"/>
      <c r="M1109" s="104"/>
    </row>
    <row r="1110" spans="1:13" s="81" customFormat="1" x14ac:dyDescent="0.25">
      <c r="A1110" s="79"/>
      <c r="B1110" s="79"/>
      <c r="C1110" s="79"/>
      <c r="D1110" s="94"/>
      <c r="E1110" s="79"/>
      <c r="F1110" s="79"/>
      <c r="G1110" s="80"/>
      <c r="H1110" s="79"/>
      <c r="I1110" s="80"/>
      <c r="J1110" s="104"/>
      <c r="K1110" s="104"/>
      <c r="L1110" s="104"/>
      <c r="M1110" s="104"/>
    </row>
    <row r="1111" spans="1:13" s="81" customFormat="1" x14ac:dyDescent="0.25">
      <c r="A1111" s="79"/>
      <c r="B1111" s="79"/>
      <c r="C1111" s="79"/>
      <c r="D1111" s="94"/>
      <c r="E1111" s="79"/>
      <c r="F1111" s="79"/>
      <c r="G1111" s="80"/>
      <c r="H1111" s="79"/>
      <c r="I1111" s="80"/>
      <c r="J1111" s="104"/>
      <c r="K1111" s="104"/>
      <c r="L1111" s="104"/>
      <c r="M1111" s="104"/>
    </row>
    <row r="1112" spans="1:13" s="81" customFormat="1" x14ac:dyDescent="0.25">
      <c r="A1112" s="79"/>
      <c r="B1112" s="79"/>
      <c r="C1112" s="79"/>
      <c r="D1112" s="94"/>
      <c r="E1112" s="79"/>
      <c r="F1112" s="79"/>
      <c r="G1112" s="80"/>
      <c r="H1112" s="79"/>
      <c r="I1112" s="80"/>
      <c r="J1112" s="104"/>
      <c r="K1112" s="104"/>
      <c r="L1112" s="104"/>
      <c r="M1112" s="104"/>
    </row>
    <row r="1113" spans="1:13" s="81" customFormat="1" x14ac:dyDescent="0.25">
      <c r="A1113" s="79"/>
      <c r="B1113" s="79"/>
      <c r="C1113" s="79"/>
      <c r="D1113" s="94"/>
      <c r="E1113" s="79"/>
      <c r="F1113" s="79"/>
      <c r="G1113" s="80"/>
      <c r="H1113" s="79"/>
      <c r="I1113" s="80"/>
      <c r="J1113" s="104"/>
      <c r="K1113" s="104"/>
      <c r="L1113" s="104"/>
      <c r="M1113" s="104"/>
    </row>
    <row r="1114" spans="1:13" s="81" customFormat="1" x14ac:dyDescent="0.25">
      <c r="A1114" s="79"/>
      <c r="B1114" s="79"/>
      <c r="C1114" s="79"/>
      <c r="D1114" s="94"/>
      <c r="E1114" s="79"/>
      <c r="F1114" s="79"/>
      <c r="G1114" s="80"/>
      <c r="H1114" s="79"/>
      <c r="I1114" s="80"/>
      <c r="J1114" s="104"/>
      <c r="K1114" s="104"/>
      <c r="L1114" s="104"/>
      <c r="M1114" s="104"/>
    </row>
    <row r="1115" spans="1:13" s="81" customFormat="1" x14ac:dyDescent="0.25">
      <c r="A1115" s="79"/>
      <c r="B1115" s="79"/>
      <c r="C1115" s="79"/>
      <c r="D1115" s="94"/>
      <c r="E1115" s="79"/>
      <c r="F1115" s="79"/>
      <c r="G1115" s="80"/>
      <c r="H1115" s="79"/>
      <c r="I1115" s="80"/>
      <c r="J1115" s="104"/>
      <c r="K1115" s="104"/>
      <c r="L1115" s="104"/>
      <c r="M1115" s="104"/>
    </row>
    <row r="1116" spans="1:13" s="81" customFormat="1" x14ac:dyDescent="0.25">
      <c r="A1116" s="79"/>
      <c r="B1116" s="79"/>
      <c r="C1116" s="79"/>
      <c r="D1116" s="94"/>
      <c r="E1116" s="79"/>
      <c r="F1116" s="79"/>
      <c r="G1116" s="80"/>
      <c r="H1116" s="79"/>
      <c r="I1116" s="80"/>
      <c r="J1116" s="104"/>
      <c r="K1116" s="104"/>
      <c r="L1116" s="104"/>
      <c r="M1116" s="104"/>
    </row>
    <row r="1117" spans="1:13" s="81" customFormat="1" x14ac:dyDescent="0.25">
      <c r="A1117" s="79"/>
      <c r="B1117" s="79"/>
      <c r="C1117" s="79"/>
      <c r="D1117" s="94"/>
      <c r="E1117" s="79"/>
      <c r="F1117" s="79"/>
      <c r="G1117" s="80"/>
      <c r="H1117" s="79"/>
      <c r="I1117" s="80"/>
      <c r="J1117" s="104"/>
      <c r="K1117" s="104"/>
      <c r="L1117" s="104"/>
      <c r="M1117" s="104"/>
    </row>
    <row r="1118" spans="1:13" s="81" customFormat="1" x14ac:dyDescent="0.25">
      <c r="A1118" s="79"/>
      <c r="B1118" s="79"/>
      <c r="C1118" s="79"/>
      <c r="D1118" s="94"/>
      <c r="E1118" s="79"/>
      <c r="F1118" s="79"/>
      <c r="G1118" s="80"/>
      <c r="H1118" s="79"/>
      <c r="I1118" s="80"/>
      <c r="J1118" s="104"/>
      <c r="K1118" s="104"/>
      <c r="L1118" s="104"/>
      <c r="M1118" s="104"/>
    </row>
    <row r="1119" spans="1:13" s="81" customFormat="1" x14ac:dyDescent="0.25">
      <c r="A1119" s="79"/>
      <c r="B1119" s="79"/>
      <c r="C1119" s="79"/>
      <c r="D1119" s="94"/>
      <c r="E1119" s="79"/>
      <c r="F1119" s="79"/>
      <c r="G1119" s="80"/>
      <c r="H1119" s="79"/>
      <c r="I1119" s="80"/>
      <c r="J1119" s="104"/>
      <c r="K1119" s="104"/>
      <c r="L1119" s="104"/>
      <c r="M1119" s="104"/>
    </row>
    <row r="1120" spans="1:13" s="81" customFormat="1" x14ac:dyDescent="0.25">
      <c r="A1120" s="79"/>
      <c r="B1120" s="79"/>
      <c r="C1120" s="79"/>
      <c r="D1120" s="94"/>
      <c r="E1120" s="79"/>
      <c r="F1120" s="79"/>
      <c r="G1120" s="80"/>
      <c r="H1120" s="79"/>
      <c r="I1120" s="80"/>
      <c r="J1120" s="104"/>
      <c r="K1120" s="104"/>
      <c r="L1120" s="104"/>
      <c r="M1120" s="104"/>
    </row>
    <row r="1121" spans="1:13" s="81" customFormat="1" x14ac:dyDescent="0.25">
      <c r="A1121" s="79"/>
      <c r="B1121" s="79"/>
      <c r="C1121" s="79"/>
      <c r="D1121" s="94"/>
      <c r="E1121" s="79"/>
      <c r="F1121" s="79"/>
      <c r="G1121" s="80"/>
      <c r="H1121" s="79"/>
      <c r="I1121" s="80"/>
      <c r="J1121" s="104"/>
      <c r="K1121" s="104"/>
      <c r="L1121" s="104"/>
      <c r="M1121" s="104"/>
    </row>
    <row r="1122" spans="1:13" s="81" customFormat="1" x14ac:dyDescent="0.25">
      <c r="A1122" s="79"/>
      <c r="B1122" s="79"/>
      <c r="C1122" s="79"/>
      <c r="D1122" s="94"/>
      <c r="E1122" s="79"/>
      <c r="F1122" s="79"/>
      <c r="G1122" s="80"/>
      <c r="H1122" s="79"/>
      <c r="I1122" s="80"/>
      <c r="J1122" s="104"/>
      <c r="K1122" s="104"/>
      <c r="L1122" s="104"/>
      <c r="M1122" s="104"/>
    </row>
    <row r="1123" spans="1:13" s="81" customFormat="1" x14ac:dyDescent="0.25">
      <c r="A1123" s="79"/>
      <c r="B1123" s="79"/>
      <c r="C1123" s="79"/>
      <c r="D1123" s="94"/>
      <c r="E1123" s="79"/>
      <c r="F1123" s="79"/>
      <c r="G1123" s="80"/>
      <c r="H1123" s="79"/>
      <c r="I1123" s="80"/>
      <c r="J1123" s="104"/>
      <c r="K1123" s="104"/>
      <c r="L1123" s="104"/>
      <c r="M1123" s="104"/>
    </row>
    <row r="1124" spans="1:13" s="81" customFormat="1" x14ac:dyDescent="0.25">
      <c r="A1124" s="79"/>
      <c r="B1124" s="79"/>
      <c r="C1124" s="79"/>
      <c r="D1124" s="94"/>
      <c r="E1124" s="79"/>
      <c r="F1124" s="79"/>
      <c r="G1124" s="80"/>
      <c r="H1124" s="79"/>
      <c r="I1124" s="80"/>
      <c r="J1124" s="104"/>
      <c r="K1124" s="104"/>
      <c r="L1124" s="104"/>
      <c r="M1124" s="104"/>
    </row>
    <row r="1125" spans="1:13" s="81" customFormat="1" x14ac:dyDescent="0.25">
      <c r="A1125" s="79"/>
      <c r="B1125" s="79"/>
      <c r="C1125" s="79"/>
      <c r="D1125" s="94"/>
      <c r="E1125" s="79"/>
      <c r="F1125" s="79"/>
      <c r="G1125" s="80"/>
      <c r="H1125" s="79"/>
      <c r="I1125" s="80"/>
      <c r="J1125" s="104"/>
      <c r="K1125" s="104"/>
      <c r="L1125" s="104"/>
      <c r="M1125" s="104"/>
    </row>
    <row r="1126" spans="1:13" s="81" customFormat="1" x14ac:dyDescent="0.25">
      <c r="A1126" s="79"/>
      <c r="B1126" s="79"/>
      <c r="C1126" s="79"/>
      <c r="D1126" s="94"/>
      <c r="E1126" s="79"/>
      <c r="F1126" s="79"/>
      <c r="G1126" s="80"/>
      <c r="H1126" s="79"/>
      <c r="I1126" s="80"/>
      <c r="J1126" s="104"/>
      <c r="K1126" s="104"/>
      <c r="L1126" s="104"/>
      <c r="M1126" s="104"/>
    </row>
    <row r="1127" spans="1:13" s="81" customFormat="1" x14ac:dyDescent="0.25">
      <c r="A1127" s="79"/>
      <c r="B1127" s="79"/>
      <c r="C1127" s="79"/>
      <c r="D1127" s="94"/>
      <c r="E1127" s="79"/>
      <c r="F1127" s="79"/>
      <c r="G1127" s="80"/>
      <c r="H1127" s="79"/>
      <c r="I1127" s="80"/>
      <c r="J1127" s="104"/>
      <c r="K1127" s="104"/>
      <c r="L1127" s="104"/>
      <c r="M1127" s="104"/>
    </row>
    <row r="1128" spans="1:13" s="81" customFormat="1" x14ac:dyDescent="0.25">
      <c r="A1128" s="79"/>
      <c r="B1128" s="79"/>
      <c r="C1128" s="79"/>
      <c r="D1128" s="94"/>
      <c r="E1128" s="79"/>
      <c r="F1128" s="79"/>
      <c r="G1128" s="80"/>
      <c r="H1128" s="79"/>
      <c r="I1128" s="80"/>
      <c r="J1128" s="104"/>
      <c r="K1128" s="104"/>
      <c r="L1128" s="104"/>
      <c r="M1128" s="104"/>
    </row>
    <row r="1129" spans="1:13" s="81" customFormat="1" x14ac:dyDescent="0.25">
      <c r="A1129" s="79"/>
      <c r="B1129" s="79"/>
      <c r="C1129" s="79"/>
      <c r="D1129" s="94"/>
      <c r="E1129" s="79"/>
      <c r="F1129" s="79"/>
      <c r="G1129" s="80"/>
      <c r="H1129" s="79"/>
      <c r="I1129" s="80"/>
      <c r="J1129" s="104"/>
      <c r="K1129" s="104"/>
      <c r="L1129" s="104"/>
      <c r="M1129" s="104"/>
    </row>
    <row r="1130" spans="1:13" s="81" customFormat="1" x14ac:dyDescent="0.25">
      <c r="A1130" s="79"/>
      <c r="B1130" s="79"/>
      <c r="C1130" s="79"/>
      <c r="D1130" s="94"/>
      <c r="E1130" s="79"/>
      <c r="F1130" s="79"/>
      <c r="G1130" s="80"/>
      <c r="H1130" s="79"/>
      <c r="I1130" s="80"/>
      <c r="J1130" s="104"/>
      <c r="K1130" s="104"/>
      <c r="L1130" s="104"/>
      <c r="M1130" s="104"/>
    </row>
    <row r="1131" spans="1:13" s="81" customFormat="1" x14ac:dyDescent="0.25">
      <c r="A1131" s="79"/>
      <c r="B1131" s="79"/>
      <c r="C1131" s="79"/>
      <c r="D1131" s="94"/>
      <c r="E1131" s="79"/>
      <c r="F1131" s="79"/>
      <c r="G1131" s="80"/>
      <c r="H1131" s="79"/>
      <c r="I1131" s="80"/>
      <c r="J1131" s="104"/>
      <c r="K1131" s="104"/>
      <c r="L1131" s="104"/>
      <c r="M1131" s="104"/>
    </row>
    <row r="1132" spans="1:13" s="81" customFormat="1" x14ac:dyDescent="0.25">
      <c r="A1132" s="79"/>
      <c r="B1132" s="79"/>
      <c r="C1132" s="79"/>
      <c r="D1132" s="94"/>
      <c r="E1132" s="79"/>
      <c r="F1132" s="79"/>
      <c r="G1132" s="80"/>
      <c r="H1132" s="79"/>
      <c r="I1132" s="80"/>
      <c r="J1132" s="104"/>
      <c r="K1132" s="104"/>
      <c r="L1132" s="104"/>
      <c r="M1132" s="104"/>
    </row>
    <row r="1133" spans="1:13" s="81" customFormat="1" x14ac:dyDescent="0.25">
      <c r="A1133" s="79"/>
      <c r="B1133" s="79"/>
      <c r="C1133" s="79"/>
      <c r="D1133" s="94"/>
      <c r="E1133" s="79"/>
      <c r="F1133" s="79"/>
      <c r="G1133" s="80"/>
      <c r="H1133" s="79"/>
      <c r="I1133" s="80"/>
      <c r="J1133" s="104"/>
      <c r="K1133" s="104"/>
      <c r="L1133" s="104"/>
      <c r="M1133" s="104"/>
    </row>
    <row r="1134" spans="1:13" s="81" customFormat="1" x14ac:dyDescent="0.25">
      <c r="A1134" s="79"/>
      <c r="B1134" s="79"/>
      <c r="C1134" s="79"/>
      <c r="D1134" s="94"/>
      <c r="E1134" s="79"/>
      <c r="F1134" s="79"/>
      <c r="G1134" s="80"/>
      <c r="H1134" s="79"/>
      <c r="I1134" s="80"/>
      <c r="J1134" s="104"/>
      <c r="K1134" s="104"/>
      <c r="L1134" s="104"/>
      <c r="M1134" s="104"/>
    </row>
    <row r="1135" spans="1:13" s="81" customFormat="1" x14ac:dyDescent="0.25">
      <c r="A1135" s="79"/>
      <c r="B1135" s="79"/>
      <c r="C1135" s="79"/>
      <c r="D1135" s="94"/>
      <c r="E1135" s="79"/>
      <c r="F1135" s="79"/>
      <c r="G1135" s="80"/>
      <c r="H1135" s="79"/>
      <c r="I1135" s="80"/>
      <c r="J1135" s="104"/>
      <c r="K1135" s="104"/>
      <c r="L1135" s="104"/>
      <c r="M1135" s="104"/>
    </row>
    <row r="1136" spans="1:13" s="81" customFormat="1" x14ac:dyDescent="0.25">
      <c r="A1136" s="79"/>
      <c r="B1136" s="79"/>
      <c r="C1136" s="79"/>
      <c r="D1136" s="94"/>
      <c r="E1136" s="79"/>
      <c r="F1136" s="79"/>
      <c r="G1136" s="80"/>
      <c r="H1136" s="79"/>
      <c r="I1136" s="80"/>
      <c r="J1136" s="104"/>
      <c r="K1136" s="104"/>
      <c r="L1136" s="104"/>
      <c r="M1136" s="104"/>
    </row>
    <row r="1137" spans="1:13" s="81" customFormat="1" x14ac:dyDescent="0.25">
      <c r="A1137" s="79"/>
      <c r="B1137" s="79"/>
      <c r="C1137" s="79"/>
      <c r="D1137" s="94"/>
      <c r="E1137" s="79"/>
      <c r="F1137" s="79"/>
      <c r="G1137" s="80"/>
      <c r="H1137" s="79"/>
      <c r="I1137" s="80"/>
      <c r="J1137" s="104"/>
      <c r="K1137" s="104"/>
      <c r="L1137" s="104"/>
      <c r="M1137" s="104"/>
    </row>
    <row r="1138" spans="1:13" s="81" customFormat="1" x14ac:dyDescent="0.25">
      <c r="A1138" s="79"/>
      <c r="B1138" s="79"/>
      <c r="C1138" s="79"/>
      <c r="D1138" s="94"/>
      <c r="E1138" s="79"/>
      <c r="F1138" s="79"/>
      <c r="G1138" s="80"/>
      <c r="H1138" s="79"/>
      <c r="I1138" s="80"/>
      <c r="J1138" s="104"/>
      <c r="K1138" s="104"/>
      <c r="L1138" s="104"/>
      <c r="M1138" s="104"/>
    </row>
    <row r="1139" spans="1:13" s="81" customFormat="1" x14ac:dyDescent="0.25">
      <c r="A1139" s="79"/>
      <c r="B1139" s="79"/>
      <c r="C1139" s="79"/>
      <c r="D1139" s="94"/>
      <c r="E1139" s="79"/>
      <c r="F1139" s="79"/>
      <c r="G1139" s="80"/>
      <c r="H1139" s="79"/>
      <c r="I1139" s="80"/>
      <c r="J1139" s="104"/>
      <c r="K1139" s="104"/>
      <c r="L1139" s="104"/>
      <c r="M1139" s="104"/>
    </row>
    <row r="1140" spans="1:13" s="81" customFormat="1" x14ac:dyDescent="0.25">
      <c r="A1140" s="79"/>
      <c r="B1140" s="79"/>
      <c r="C1140" s="79"/>
      <c r="D1140" s="94"/>
      <c r="E1140" s="79"/>
      <c r="F1140" s="79"/>
      <c r="G1140" s="80"/>
      <c r="H1140" s="79"/>
      <c r="I1140" s="80"/>
      <c r="J1140" s="104"/>
      <c r="K1140" s="104"/>
      <c r="L1140" s="104"/>
      <c r="M1140" s="104"/>
    </row>
    <row r="1141" spans="1:13" s="81" customFormat="1" x14ac:dyDescent="0.25">
      <c r="A1141" s="79"/>
      <c r="B1141" s="79"/>
      <c r="C1141" s="79"/>
      <c r="D1141" s="94"/>
      <c r="E1141" s="79"/>
      <c r="F1141" s="79"/>
      <c r="G1141" s="80"/>
      <c r="H1141" s="79"/>
      <c r="I1141" s="80"/>
      <c r="J1141" s="104"/>
      <c r="K1141" s="104"/>
      <c r="L1141" s="104"/>
      <c r="M1141" s="104"/>
    </row>
    <row r="1142" spans="1:13" s="81" customFormat="1" x14ac:dyDescent="0.25">
      <c r="A1142" s="79"/>
      <c r="B1142" s="79"/>
      <c r="C1142" s="79"/>
      <c r="D1142" s="94"/>
      <c r="E1142" s="79"/>
      <c r="F1142" s="79"/>
      <c r="G1142" s="80"/>
      <c r="H1142" s="79"/>
      <c r="I1142" s="80"/>
      <c r="J1142" s="104"/>
      <c r="K1142" s="104"/>
      <c r="L1142" s="104"/>
      <c r="M1142" s="104"/>
    </row>
    <row r="1143" spans="1:13" s="81" customFormat="1" x14ac:dyDescent="0.25">
      <c r="A1143" s="79"/>
      <c r="B1143" s="79"/>
      <c r="C1143" s="79"/>
      <c r="D1143" s="94"/>
      <c r="E1143" s="79"/>
      <c r="F1143" s="79"/>
      <c r="G1143" s="80"/>
      <c r="H1143" s="79"/>
      <c r="I1143" s="80"/>
      <c r="J1143" s="104"/>
      <c r="K1143" s="104"/>
      <c r="L1143" s="104"/>
      <c r="M1143" s="104"/>
    </row>
    <row r="1144" spans="1:13" s="81" customFormat="1" x14ac:dyDescent="0.25">
      <c r="A1144" s="79"/>
      <c r="B1144" s="79"/>
      <c r="C1144" s="79"/>
      <c r="D1144" s="94"/>
      <c r="E1144" s="79"/>
      <c r="F1144" s="79"/>
      <c r="G1144" s="80"/>
      <c r="H1144" s="79"/>
      <c r="I1144" s="80"/>
      <c r="J1144" s="104"/>
      <c r="K1144" s="104"/>
      <c r="L1144" s="104"/>
      <c r="M1144" s="104"/>
    </row>
    <row r="1145" spans="1:13" s="81" customFormat="1" x14ac:dyDescent="0.25">
      <c r="A1145" s="79"/>
      <c r="B1145" s="79"/>
      <c r="C1145" s="79"/>
      <c r="D1145" s="94"/>
      <c r="E1145" s="79"/>
      <c r="F1145" s="79"/>
      <c r="G1145" s="80"/>
      <c r="H1145" s="79"/>
      <c r="I1145" s="80"/>
      <c r="J1145" s="104"/>
      <c r="K1145" s="104"/>
      <c r="L1145" s="104"/>
      <c r="M1145" s="104"/>
    </row>
    <row r="1146" spans="1:13" s="81" customFormat="1" x14ac:dyDescent="0.25">
      <c r="A1146" s="79"/>
      <c r="B1146" s="79"/>
      <c r="C1146" s="79"/>
      <c r="D1146" s="94"/>
      <c r="E1146" s="79"/>
      <c r="F1146" s="79"/>
      <c r="G1146" s="80"/>
      <c r="H1146" s="79"/>
      <c r="I1146" s="80"/>
      <c r="J1146" s="104"/>
      <c r="K1146" s="104"/>
      <c r="L1146" s="104"/>
      <c r="M1146" s="104"/>
    </row>
    <row r="1147" spans="1:13" s="81" customFormat="1" x14ac:dyDescent="0.25">
      <c r="A1147" s="79"/>
      <c r="B1147" s="79"/>
      <c r="C1147" s="79"/>
      <c r="D1147" s="94"/>
      <c r="E1147" s="79"/>
      <c r="F1147" s="79"/>
      <c r="G1147" s="80"/>
      <c r="H1147" s="79"/>
      <c r="I1147" s="80"/>
      <c r="J1147" s="104"/>
      <c r="K1147" s="104"/>
      <c r="L1147" s="104"/>
      <c r="M1147" s="104"/>
    </row>
    <row r="1148" spans="1:13" s="81" customFormat="1" x14ac:dyDescent="0.25">
      <c r="A1148" s="79"/>
      <c r="B1148" s="79"/>
      <c r="C1148" s="79"/>
      <c r="D1148" s="94"/>
      <c r="E1148" s="79"/>
      <c r="F1148" s="79"/>
      <c r="G1148" s="80"/>
      <c r="H1148" s="79"/>
      <c r="I1148" s="80"/>
      <c r="J1148" s="104"/>
      <c r="K1148" s="104"/>
      <c r="L1148" s="104"/>
      <c r="M1148" s="104"/>
    </row>
    <row r="1149" spans="1:13" s="81" customFormat="1" x14ac:dyDescent="0.25">
      <c r="A1149" s="79"/>
      <c r="B1149" s="79"/>
      <c r="C1149" s="79"/>
      <c r="D1149" s="94"/>
      <c r="E1149" s="79"/>
      <c r="F1149" s="79"/>
      <c r="G1149" s="80"/>
      <c r="H1149" s="79"/>
      <c r="I1149" s="80"/>
      <c r="J1149" s="104"/>
      <c r="K1149" s="104"/>
      <c r="L1149" s="104"/>
      <c r="M1149" s="104"/>
    </row>
    <row r="1150" spans="1:13" s="81" customFormat="1" x14ac:dyDescent="0.25">
      <c r="A1150" s="79"/>
      <c r="B1150" s="79"/>
      <c r="C1150" s="79"/>
      <c r="D1150" s="94"/>
      <c r="E1150" s="79"/>
      <c r="F1150" s="79"/>
      <c r="G1150" s="80"/>
      <c r="H1150" s="79"/>
      <c r="I1150" s="80"/>
      <c r="J1150" s="104"/>
      <c r="K1150" s="104"/>
      <c r="L1150" s="104"/>
      <c r="M1150" s="104"/>
    </row>
    <row r="1151" spans="1:13" s="81" customFormat="1" x14ac:dyDescent="0.25">
      <c r="A1151" s="79"/>
      <c r="B1151" s="79"/>
      <c r="C1151" s="79"/>
      <c r="D1151" s="94"/>
      <c r="E1151" s="79"/>
      <c r="F1151" s="79"/>
      <c r="G1151" s="80"/>
      <c r="H1151" s="79"/>
      <c r="I1151" s="80"/>
      <c r="J1151" s="104"/>
      <c r="K1151" s="104"/>
      <c r="L1151" s="104"/>
      <c r="M1151" s="104"/>
    </row>
    <row r="1152" spans="1:13" s="81" customFormat="1" x14ac:dyDescent="0.25">
      <c r="A1152" s="79"/>
      <c r="B1152" s="79"/>
      <c r="C1152" s="79"/>
      <c r="D1152" s="94"/>
      <c r="E1152" s="79"/>
      <c r="F1152" s="79"/>
      <c r="G1152" s="80"/>
      <c r="H1152" s="79"/>
      <c r="I1152" s="80"/>
      <c r="J1152" s="104"/>
      <c r="K1152" s="104"/>
      <c r="L1152" s="104"/>
      <c r="M1152" s="104"/>
    </row>
    <row r="1153" spans="1:13" s="81" customFormat="1" x14ac:dyDescent="0.25">
      <c r="A1153" s="79"/>
      <c r="B1153" s="79"/>
      <c r="C1153" s="79"/>
      <c r="D1153" s="94"/>
      <c r="E1153" s="79"/>
      <c r="F1153" s="79"/>
      <c r="G1153" s="80"/>
      <c r="H1153" s="79"/>
      <c r="I1153" s="80"/>
      <c r="J1153" s="104"/>
      <c r="K1153" s="104"/>
      <c r="L1153" s="104"/>
      <c r="M1153" s="104"/>
    </row>
    <row r="1154" spans="1:13" s="81" customFormat="1" x14ac:dyDescent="0.25">
      <c r="A1154" s="79"/>
      <c r="B1154" s="79"/>
      <c r="C1154" s="79"/>
      <c r="D1154" s="94"/>
      <c r="E1154" s="79"/>
      <c r="F1154" s="79"/>
      <c r="G1154" s="80"/>
      <c r="H1154" s="79"/>
      <c r="I1154" s="80"/>
      <c r="J1154" s="104"/>
      <c r="K1154" s="104"/>
      <c r="L1154" s="104"/>
      <c r="M1154" s="104"/>
    </row>
    <row r="1155" spans="1:13" s="81" customFormat="1" x14ac:dyDescent="0.25">
      <c r="A1155" s="79"/>
      <c r="B1155" s="79"/>
      <c r="C1155" s="79"/>
      <c r="D1155" s="94"/>
      <c r="E1155" s="79"/>
      <c r="F1155" s="79"/>
      <c r="G1155" s="80"/>
      <c r="H1155" s="79"/>
      <c r="I1155" s="80"/>
      <c r="J1155" s="104"/>
      <c r="K1155" s="104"/>
      <c r="L1155" s="104"/>
      <c r="M1155" s="104"/>
    </row>
    <row r="1156" spans="1:13" s="81" customFormat="1" x14ac:dyDescent="0.25">
      <c r="A1156" s="79"/>
      <c r="B1156" s="79"/>
      <c r="C1156" s="79"/>
      <c r="D1156" s="94"/>
      <c r="E1156" s="79"/>
      <c r="F1156" s="79"/>
      <c r="G1156" s="80"/>
      <c r="H1156" s="79"/>
      <c r="I1156" s="80"/>
      <c r="J1156" s="104"/>
      <c r="K1156" s="104"/>
      <c r="L1156" s="104"/>
      <c r="M1156" s="104"/>
    </row>
    <row r="1157" spans="1:13" s="81" customFormat="1" x14ac:dyDescent="0.25">
      <c r="A1157" s="79"/>
      <c r="B1157" s="79"/>
      <c r="C1157" s="79"/>
      <c r="D1157" s="94"/>
      <c r="E1157" s="79"/>
      <c r="F1157" s="79"/>
      <c r="G1157" s="80"/>
      <c r="H1157" s="79"/>
      <c r="I1157" s="80"/>
      <c r="J1157" s="104"/>
      <c r="K1157" s="104"/>
      <c r="L1157" s="104"/>
      <c r="M1157" s="104"/>
    </row>
    <row r="1158" spans="1:13" s="81" customFormat="1" x14ac:dyDescent="0.25">
      <c r="A1158" s="79"/>
      <c r="B1158" s="79"/>
      <c r="C1158" s="79"/>
      <c r="D1158" s="94"/>
      <c r="E1158" s="79"/>
      <c r="F1158" s="79"/>
      <c r="G1158" s="80"/>
      <c r="H1158" s="79"/>
      <c r="I1158" s="80"/>
      <c r="J1158" s="104"/>
      <c r="K1158" s="104"/>
      <c r="L1158" s="104"/>
      <c r="M1158" s="104"/>
    </row>
    <row r="1159" spans="1:13" s="81" customFormat="1" x14ac:dyDescent="0.25">
      <c r="A1159" s="79"/>
      <c r="B1159" s="79"/>
      <c r="C1159" s="79"/>
      <c r="D1159" s="94"/>
      <c r="E1159" s="79"/>
      <c r="F1159" s="79"/>
      <c r="G1159" s="80"/>
      <c r="H1159" s="79"/>
      <c r="I1159" s="80"/>
      <c r="J1159" s="104"/>
      <c r="K1159" s="104"/>
      <c r="L1159" s="104"/>
      <c r="M1159" s="104"/>
    </row>
    <row r="1160" spans="1:13" s="81" customFormat="1" x14ac:dyDescent="0.25">
      <c r="A1160" s="79"/>
      <c r="B1160" s="79"/>
      <c r="C1160" s="79"/>
      <c r="D1160" s="94"/>
      <c r="E1160" s="79"/>
      <c r="F1160" s="79"/>
      <c r="G1160" s="80"/>
      <c r="H1160" s="79"/>
      <c r="I1160" s="80"/>
      <c r="J1160" s="104"/>
      <c r="K1160" s="104"/>
      <c r="L1160" s="104"/>
      <c r="M1160" s="104"/>
    </row>
    <row r="1161" spans="1:13" s="81" customFormat="1" x14ac:dyDescent="0.25">
      <c r="A1161" s="79"/>
      <c r="B1161" s="79"/>
      <c r="C1161" s="79"/>
      <c r="D1161" s="94"/>
      <c r="E1161" s="79"/>
      <c r="F1161" s="79"/>
      <c r="G1161" s="80"/>
      <c r="H1161" s="79"/>
      <c r="I1161" s="80"/>
      <c r="J1161" s="104"/>
      <c r="K1161" s="104"/>
      <c r="L1161" s="104"/>
      <c r="M1161" s="104"/>
    </row>
    <row r="1162" spans="1:13" s="81" customFormat="1" x14ac:dyDescent="0.25">
      <c r="A1162" s="79"/>
      <c r="B1162" s="79"/>
      <c r="C1162" s="79"/>
      <c r="D1162" s="94"/>
      <c r="E1162" s="79"/>
      <c r="F1162" s="79"/>
      <c r="G1162" s="80"/>
      <c r="H1162" s="79"/>
      <c r="I1162" s="80"/>
      <c r="J1162" s="104"/>
      <c r="K1162" s="104"/>
      <c r="L1162" s="104"/>
      <c r="M1162" s="104"/>
    </row>
    <row r="1163" spans="1:13" s="81" customFormat="1" x14ac:dyDescent="0.25">
      <c r="A1163" s="79"/>
      <c r="B1163" s="79"/>
      <c r="C1163" s="79"/>
      <c r="D1163" s="94"/>
      <c r="E1163" s="79"/>
      <c r="F1163" s="79"/>
      <c r="G1163" s="80"/>
      <c r="H1163" s="79"/>
      <c r="I1163" s="80"/>
      <c r="J1163" s="104"/>
      <c r="K1163" s="104"/>
      <c r="L1163" s="104"/>
      <c r="M1163" s="104"/>
    </row>
    <row r="1164" spans="1:13" s="81" customFormat="1" x14ac:dyDescent="0.25">
      <c r="A1164" s="79"/>
      <c r="B1164" s="79"/>
      <c r="C1164" s="79"/>
      <c r="D1164" s="94"/>
      <c r="E1164" s="79"/>
      <c r="F1164" s="79"/>
      <c r="G1164" s="80"/>
      <c r="H1164" s="79"/>
      <c r="I1164" s="80"/>
      <c r="J1164" s="104"/>
      <c r="K1164" s="104"/>
      <c r="L1164" s="104"/>
      <c r="M1164" s="104"/>
    </row>
    <row r="1165" spans="1:13" s="81" customFormat="1" x14ac:dyDescent="0.25">
      <c r="A1165" s="79"/>
      <c r="B1165" s="79"/>
      <c r="C1165" s="79"/>
      <c r="D1165" s="94"/>
      <c r="E1165" s="79"/>
      <c r="F1165" s="79"/>
      <c r="G1165" s="80"/>
      <c r="H1165" s="79"/>
      <c r="I1165" s="80"/>
      <c r="J1165" s="104"/>
      <c r="K1165" s="104"/>
      <c r="L1165" s="104"/>
      <c r="M1165" s="104"/>
    </row>
    <row r="1166" spans="1:13" s="81" customFormat="1" x14ac:dyDescent="0.25">
      <c r="A1166" s="79"/>
      <c r="B1166" s="79"/>
      <c r="C1166" s="79"/>
      <c r="D1166" s="94"/>
      <c r="E1166" s="79"/>
      <c r="F1166" s="79"/>
      <c r="G1166" s="80"/>
      <c r="H1166" s="79"/>
      <c r="I1166" s="80"/>
      <c r="J1166" s="104"/>
      <c r="K1166" s="104"/>
      <c r="L1166" s="104"/>
      <c r="M1166" s="104"/>
    </row>
    <row r="1167" spans="1:13" s="81" customFormat="1" x14ac:dyDescent="0.25">
      <c r="A1167" s="79"/>
      <c r="B1167" s="79"/>
      <c r="C1167" s="79"/>
      <c r="D1167" s="94"/>
      <c r="E1167" s="79"/>
      <c r="F1167" s="79"/>
      <c r="G1167" s="80"/>
      <c r="H1167" s="79"/>
      <c r="I1167" s="80"/>
      <c r="J1167" s="104"/>
      <c r="K1167" s="104"/>
      <c r="L1167" s="104"/>
      <c r="M1167" s="104"/>
    </row>
    <row r="1168" spans="1:13" s="81" customFormat="1" x14ac:dyDescent="0.25">
      <c r="A1168" s="79"/>
      <c r="B1168" s="79"/>
      <c r="C1168" s="79"/>
      <c r="D1168" s="94"/>
      <c r="E1168" s="79"/>
      <c r="F1168" s="79"/>
      <c r="G1168" s="80"/>
      <c r="H1168" s="79"/>
      <c r="I1168" s="80"/>
      <c r="J1168" s="104"/>
      <c r="K1168" s="104"/>
      <c r="L1168" s="104"/>
      <c r="M1168" s="104"/>
    </row>
    <row r="1169" spans="1:13" s="81" customFormat="1" x14ac:dyDescent="0.25">
      <c r="A1169" s="79"/>
      <c r="B1169" s="79"/>
      <c r="C1169" s="79"/>
      <c r="D1169" s="94"/>
      <c r="E1169" s="79"/>
      <c r="F1169" s="79"/>
      <c r="G1169" s="80"/>
      <c r="H1169" s="79"/>
      <c r="I1169" s="80"/>
      <c r="J1169" s="104"/>
      <c r="K1169" s="104"/>
      <c r="L1169" s="104"/>
      <c r="M1169" s="104"/>
    </row>
    <row r="1170" spans="1:13" s="81" customFormat="1" x14ac:dyDescent="0.25">
      <c r="A1170" s="79"/>
      <c r="B1170" s="79"/>
      <c r="C1170" s="79"/>
      <c r="D1170" s="94"/>
      <c r="E1170" s="79"/>
      <c r="F1170" s="79"/>
      <c r="G1170" s="80"/>
      <c r="H1170" s="79"/>
      <c r="I1170" s="80"/>
      <c r="J1170" s="104"/>
      <c r="K1170" s="104"/>
      <c r="L1170" s="104"/>
      <c r="M1170" s="104"/>
    </row>
    <row r="1171" spans="1:13" s="81" customFormat="1" x14ac:dyDescent="0.25">
      <c r="A1171" s="79"/>
      <c r="B1171" s="79"/>
      <c r="C1171" s="79"/>
      <c r="D1171" s="94"/>
      <c r="E1171" s="79"/>
      <c r="F1171" s="79"/>
      <c r="G1171" s="80"/>
      <c r="H1171" s="79"/>
      <c r="I1171" s="80"/>
      <c r="J1171" s="104"/>
      <c r="K1171" s="104"/>
      <c r="L1171" s="104"/>
      <c r="M1171" s="104"/>
    </row>
    <row r="1172" spans="1:13" s="81" customFormat="1" x14ac:dyDescent="0.25">
      <c r="A1172" s="79"/>
      <c r="B1172" s="79"/>
      <c r="C1172" s="79"/>
      <c r="D1172" s="94"/>
      <c r="E1172" s="79"/>
      <c r="F1172" s="79"/>
      <c r="G1172" s="80"/>
      <c r="H1172" s="79"/>
      <c r="I1172" s="80"/>
      <c r="J1172" s="104"/>
      <c r="K1172" s="104"/>
      <c r="L1172" s="104"/>
      <c r="M1172" s="104"/>
    </row>
    <row r="1173" spans="1:13" s="81" customFormat="1" x14ac:dyDescent="0.25">
      <c r="A1173" s="79"/>
      <c r="B1173" s="79"/>
      <c r="C1173" s="79"/>
      <c r="D1173" s="94"/>
      <c r="E1173" s="79"/>
      <c r="F1173" s="79"/>
      <c r="G1173" s="80"/>
      <c r="H1173" s="79"/>
      <c r="I1173" s="80"/>
      <c r="J1173" s="104"/>
      <c r="K1173" s="104"/>
      <c r="L1173" s="104"/>
      <c r="M1173" s="104"/>
    </row>
    <row r="1174" spans="1:13" s="81" customFormat="1" x14ac:dyDescent="0.25">
      <c r="A1174" s="79"/>
      <c r="B1174" s="79"/>
      <c r="C1174" s="79"/>
      <c r="D1174" s="94"/>
      <c r="E1174" s="79"/>
      <c r="F1174" s="79"/>
      <c r="G1174" s="80"/>
      <c r="H1174" s="79"/>
      <c r="I1174" s="80"/>
      <c r="J1174" s="104"/>
      <c r="K1174" s="104"/>
      <c r="L1174" s="104"/>
      <c r="M1174" s="104"/>
    </row>
    <row r="1175" spans="1:13" s="81" customFormat="1" x14ac:dyDescent="0.25">
      <c r="A1175" s="79"/>
      <c r="B1175" s="79"/>
      <c r="C1175" s="79"/>
      <c r="D1175" s="94"/>
      <c r="E1175" s="79"/>
      <c r="F1175" s="79"/>
      <c r="G1175" s="80"/>
      <c r="H1175" s="79"/>
      <c r="I1175" s="80"/>
      <c r="J1175" s="104"/>
      <c r="K1175" s="104"/>
      <c r="L1175" s="104"/>
      <c r="M1175" s="104"/>
    </row>
    <row r="1176" spans="1:13" s="81" customFormat="1" x14ac:dyDescent="0.25">
      <c r="A1176" s="79"/>
      <c r="B1176" s="79"/>
      <c r="C1176" s="79"/>
      <c r="D1176" s="94"/>
      <c r="E1176" s="79"/>
      <c r="F1176" s="79"/>
      <c r="G1176" s="80"/>
      <c r="H1176" s="79"/>
      <c r="I1176" s="80"/>
      <c r="J1176" s="104"/>
      <c r="K1176" s="104"/>
      <c r="L1176" s="104"/>
      <c r="M1176" s="104"/>
    </row>
    <row r="1177" spans="1:13" s="81" customFormat="1" x14ac:dyDescent="0.25">
      <c r="A1177" s="79"/>
      <c r="B1177" s="79"/>
      <c r="C1177" s="79"/>
      <c r="D1177" s="94"/>
      <c r="E1177" s="79"/>
      <c r="F1177" s="79"/>
      <c r="G1177" s="80"/>
      <c r="H1177" s="79"/>
      <c r="I1177" s="80"/>
      <c r="J1177" s="104"/>
      <c r="K1177" s="104"/>
      <c r="L1177" s="104"/>
      <c r="M1177" s="104"/>
    </row>
    <row r="1178" spans="1:13" s="81" customFormat="1" x14ac:dyDescent="0.25">
      <c r="A1178" s="79"/>
      <c r="B1178" s="79"/>
      <c r="C1178" s="79"/>
      <c r="D1178" s="94"/>
      <c r="E1178" s="79"/>
      <c r="F1178" s="79"/>
      <c r="G1178" s="80"/>
      <c r="H1178" s="79"/>
      <c r="I1178" s="80"/>
      <c r="J1178" s="104"/>
      <c r="K1178" s="104"/>
      <c r="L1178" s="104"/>
      <c r="M1178" s="104"/>
    </row>
    <row r="1179" spans="1:13" s="81" customFormat="1" x14ac:dyDescent="0.25">
      <c r="A1179" s="79"/>
      <c r="B1179" s="79"/>
      <c r="C1179" s="79"/>
      <c r="D1179" s="94"/>
      <c r="E1179" s="79"/>
      <c r="F1179" s="79"/>
      <c r="G1179" s="80"/>
      <c r="H1179" s="79"/>
      <c r="I1179" s="80"/>
      <c r="J1179" s="104"/>
      <c r="K1179" s="104"/>
      <c r="L1179" s="104"/>
      <c r="M1179" s="104"/>
    </row>
    <row r="1180" spans="1:13" s="81" customFormat="1" x14ac:dyDescent="0.25">
      <c r="A1180" s="79"/>
      <c r="B1180" s="79"/>
      <c r="C1180" s="79"/>
      <c r="D1180" s="94"/>
      <c r="E1180" s="79"/>
      <c r="F1180" s="79"/>
      <c r="G1180" s="80"/>
      <c r="H1180" s="79"/>
      <c r="I1180" s="80"/>
      <c r="J1180" s="104"/>
      <c r="K1180" s="104"/>
      <c r="L1180" s="104"/>
      <c r="M1180" s="104"/>
    </row>
    <row r="1181" spans="1:13" s="81" customFormat="1" x14ac:dyDescent="0.25">
      <c r="A1181" s="79"/>
      <c r="B1181" s="79"/>
      <c r="C1181" s="79"/>
      <c r="D1181" s="94"/>
      <c r="E1181" s="79"/>
      <c r="F1181" s="79"/>
      <c r="G1181" s="80"/>
      <c r="H1181" s="79"/>
      <c r="I1181" s="80"/>
      <c r="J1181" s="104"/>
      <c r="K1181" s="104"/>
      <c r="L1181" s="104"/>
      <c r="M1181" s="104"/>
    </row>
    <row r="1182" spans="1:13" s="81" customFormat="1" x14ac:dyDescent="0.25">
      <c r="A1182" s="79"/>
      <c r="B1182" s="79"/>
      <c r="C1182" s="79"/>
      <c r="D1182" s="94"/>
      <c r="E1182" s="79"/>
      <c r="F1182" s="79"/>
      <c r="G1182" s="80"/>
      <c r="H1182" s="79"/>
      <c r="I1182" s="80"/>
      <c r="J1182" s="104"/>
      <c r="K1182" s="104"/>
      <c r="L1182" s="104"/>
      <c r="M1182" s="104"/>
    </row>
    <row r="1183" spans="1:13" s="81" customFormat="1" x14ac:dyDescent="0.25">
      <c r="A1183" s="79"/>
      <c r="B1183" s="79"/>
      <c r="C1183" s="79"/>
      <c r="D1183" s="94"/>
      <c r="E1183" s="79"/>
      <c r="F1183" s="79"/>
      <c r="G1183" s="80"/>
      <c r="H1183" s="79"/>
      <c r="I1183" s="80"/>
      <c r="J1183" s="104"/>
      <c r="K1183" s="104"/>
      <c r="L1183" s="104"/>
      <c r="M1183" s="104"/>
    </row>
    <row r="1184" spans="1:13" s="81" customFormat="1" x14ac:dyDescent="0.25">
      <c r="A1184" s="79"/>
      <c r="B1184" s="79"/>
      <c r="C1184" s="79"/>
      <c r="D1184" s="95"/>
      <c r="E1184" s="79"/>
      <c r="F1184" s="79"/>
      <c r="G1184" s="80"/>
      <c r="H1184" s="79"/>
      <c r="I1184" s="80"/>
      <c r="J1184" s="105"/>
      <c r="K1184" s="105"/>
      <c r="L1184" s="105"/>
      <c r="M1184" s="105"/>
    </row>
    <row r="1185" spans="1:13" s="81" customFormat="1" x14ac:dyDescent="0.25">
      <c r="A1185" s="79"/>
      <c r="B1185" s="79"/>
      <c r="C1185" s="79"/>
      <c r="D1185" s="95"/>
      <c r="E1185" s="79"/>
      <c r="F1185" s="79"/>
      <c r="G1185" s="80"/>
      <c r="H1185" s="79"/>
      <c r="I1185" s="80"/>
      <c r="J1185" s="105"/>
      <c r="K1185" s="105"/>
      <c r="L1185" s="105"/>
      <c r="M1185" s="105"/>
    </row>
    <row r="1186" spans="1:13" s="81" customFormat="1" x14ac:dyDescent="0.25">
      <c r="A1186" s="79"/>
      <c r="B1186" s="79"/>
      <c r="C1186" s="79"/>
      <c r="D1186" s="95"/>
      <c r="E1186" s="79"/>
      <c r="F1186" s="79"/>
      <c r="G1186" s="80"/>
      <c r="H1186" s="79"/>
      <c r="I1186" s="80"/>
      <c r="J1186" s="105"/>
      <c r="K1186" s="105"/>
      <c r="L1186" s="105"/>
      <c r="M1186" s="105"/>
    </row>
    <row r="1187" spans="1:13" s="81" customFormat="1" x14ac:dyDescent="0.25">
      <c r="A1187" s="79"/>
      <c r="B1187" s="79"/>
      <c r="C1187" s="79"/>
      <c r="D1187" s="95"/>
      <c r="E1187" s="79"/>
      <c r="F1187" s="79"/>
      <c r="G1187" s="80"/>
      <c r="H1187" s="79"/>
      <c r="I1187" s="80"/>
      <c r="J1187" s="105"/>
      <c r="K1187" s="105"/>
      <c r="L1187" s="105"/>
      <c r="M1187" s="105"/>
    </row>
    <row r="1188" spans="1:13" s="81" customFormat="1" x14ac:dyDescent="0.25">
      <c r="A1188" s="79"/>
      <c r="B1188" s="79"/>
      <c r="C1188" s="79"/>
      <c r="D1188" s="95"/>
      <c r="E1188" s="79"/>
      <c r="F1188" s="79"/>
      <c r="G1188" s="80"/>
      <c r="H1188" s="79"/>
      <c r="I1188" s="80"/>
      <c r="J1188" s="105"/>
      <c r="K1188" s="105"/>
      <c r="L1188" s="105"/>
      <c r="M1188" s="105"/>
    </row>
    <row r="1189" spans="1:13" s="81" customFormat="1" x14ac:dyDescent="0.25">
      <c r="A1189" s="79"/>
      <c r="B1189" s="79"/>
      <c r="C1189" s="79"/>
      <c r="D1189" s="95"/>
      <c r="E1189" s="79"/>
      <c r="F1189" s="79"/>
      <c r="G1189" s="80"/>
      <c r="H1189" s="79"/>
      <c r="I1189" s="80"/>
      <c r="J1189" s="105"/>
      <c r="K1189" s="105"/>
      <c r="L1189" s="105"/>
      <c r="M1189" s="105"/>
    </row>
    <row r="1190" spans="1:13" s="81" customFormat="1" x14ac:dyDescent="0.25">
      <c r="A1190" s="79"/>
      <c r="B1190" s="79"/>
      <c r="C1190" s="79"/>
      <c r="D1190" s="95"/>
      <c r="E1190" s="79"/>
      <c r="F1190" s="79"/>
      <c r="G1190" s="80"/>
      <c r="H1190" s="79"/>
      <c r="I1190" s="80"/>
      <c r="J1190" s="105"/>
      <c r="K1190" s="105"/>
      <c r="L1190" s="105"/>
      <c r="M1190" s="105"/>
    </row>
    <row r="1191" spans="1:13" s="81" customFormat="1" x14ac:dyDescent="0.25">
      <c r="A1191" s="79"/>
      <c r="B1191" s="79"/>
      <c r="C1191" s="79"/>
      <c r="D1191" s="95"/>
      <c r="E1191" s="79"/>
      <c r="F1191" s="79"/>
      <c r="G1191" s="80"/>
      <c r="H1191" s="79"/>
      <c r="I1191" s="80"/>
      <c r="J1191" s="105"/>
      <c r="K1191" s="105"/>
      <c r="L1191" s="105"/>
      <c r="M1191" s="105"/>
    </row>
    <row r="1192" spans="1:13" s="81" customFormat="1" x14ac:dyDescent="0.25">
      <c r="A1192" s="79"/>
      <c r="B1192" s="79"/>
      <c r="C1192" s="79"/>
      <c r="D1192" s="95"/>
      <c r="E1192" s="79"/>
      <c r="F1192" s="79"/>
      <c r="G1192" s="80"/>
      <c r="H1192" s="79"/>
      <c r="I1192" s="80"/>
      <c r="J1192" s="105"/>
      <c r="K1192" s="105"/>
      <c r="L1192" s="105"/>
      <c r="M1192" s="105"/>
    </row>
    <row r="1193" spans="1:13" s="81" customFormat="1" x14ac:dyDescent="0.25">
      <c r="A1193" s="79"/>
      <c r="B1193" s="79"/>
      <c r="C1193" s="79"/>
      <c r="D1193" s="95"/>
      <c r="E1193" s="79"/>
      <c r="F1193" s="79"/>
      <c r="G1193" s="80"/>
      <c r="H1193" s="79"/>
      <c r="I1193" s="80"/>
      <c r="J1193" s="105"/>
      <c r="K1193" s="105"/>
      <c r="L1193" s="105"/>
      <c r="M1193" s="105"/>
    </row>
    <row r="1194" spans="1:13" s="81" customFormat="1" x14ac:dyDescent="0.25">
      <c r="A1194" s="79"/>
      <c r="B1194" s="79"/>
      <c r="C1194" s="79"/>
      <c r="D1194" s="95"/>
      <c r="E1194" s="79"/>
      <c r="F1194" s="79"/>
      <c r="G1194" s="80"/>
      <c r="H1194" s="79"/>
      <c r="I1194" s="80"/>
      <c r="J1194" s="105"/>
      <c r="K1194" s="105"/>
      <c r="L1194" s="105"/>
      <c r="M1194" s="105"/>
    </row>
    <row r="1195" spans="1:13" s="81" customFormat="1" x14ac:dyDescent="0.25">
      <c r="A1195" s="79"/>
      <c r="B1195" s="79"/>
      <c r="C1195" s="79"/>
      <c r="D1195" s="95"/>
      <c r="E1195" s="79"/>
      <c r="F1195" s="79"/>
      <c r="G1195" s="80"/>
      <c r="H1195" s="79"/>
      <c r="I1195" s="80"/>
      <c r="J1195" s="105"/>
      <c r="K1195" s="105"/>
      <c r="L1195" s="105"/>
      <c r="M1195" s="105"/>
    </row>
    <row r="1196" spans="1:13" s="81" customFormat="1" x14ac:dyDescent="0.25">
      <c r="A1196" s="79"/>
      <c r="B1196" s="79"/>
      <c r="C1196" s="79"/>
      <c r="D1196" s="95"/>
      <c r="E1196" s="79"/>
      <c r="F1196" s="79"/>
      <c r="G1196" s="80"/>
      <c r="H1196" s="79"/>
      <c r="I1196" s="80"/>
      <c r="J1196" s="105"/>
      <c r="K1196" s="105"/>
      <c r="L1196" s="105"/>
      <c r="M1196" s="105"/>
    </row>
    <row r="1197" spans="1:13" s="81" customFormat="1" x14ac:dyDescent="0.25">
      <c r="A1197" s="79"/>
      <c r="B1197" s="79"/>
      <c r="C1197" s="79"/>
      <c r="D1197" s="95"/>
      <c r="E1197" s="79"/>
      <c r="F1197" s="79"/>
      <c r="G1197" s="80"/>
      <c r="H1197" s="79"/>
      <c r="I1197" s="80"/>
      <c r="J1197" s="105"/>
      <c r="K1197" s="105"/>
      <c r="L1197" s="105"/>
      <c r="M1197" s="105"/>
    </row>
    <row r="1198" spans="1:13" s="81" customFormat="1" x14ac:dyDescent="0.25">
      <c r="A1198" s="79"/>
      <c r="B1198" s="79"/>
      <c r="C1198" s="79"/>
      <c r="D1198" s="95"/>
      <c r="E1198" s="79"/>
      <c r="F1198" s="79"/>
      <c r="G1198" s="80"/>
      <c r="H1198" s="79"/>
      <c r="I1198" s="80"/>
      <c r="J1198" s="105"/>
      <c r="K1198" s="105"/>
      <c r="L1198" s="105"/>
      <c r="M1198" s="105"/>
    </row>
    <row r="1199" spans="1:13" s="81" customFormat="1" x14ac:dyDescent="0.25">
      <c r="A1199" s="79"/>
      <c r="B1199" s="79"/>
      <c r="C1199" s="79"/>
      <c r="D1199" s="95"/>
      <c r="E1199" s="79"/>
      <c r="F1199" s="79"/>
      <c r="G1199" s="80"/>
      <c r="H1199" s="79"/>
      <c r="I1199" s="80"/>
      <c r="J1199" s="105"/>
      <c r="K1199" s="105"/>
      <c r="L1199" s="105"/>
      <c r="M1199" s="105"/>
    </row>
    <row r="1200" spans="1:13" s="81" customFormat="1" x14ac:dyDescent="0.25">
      <c r="A1200" s="79"/>
      <c r="B1200" s="79"/>
      <c r="C1200" s="79"/>
      <c r="D1200" s="95"/>
      <c r="E1200" s="79"/>
      <c r="F1200" s="79"/>
      <c r="G1200" s="80"/>
      <c r="H1200" s="79"/>
      <c r="I1200" s="80"/>
      <c r="J1200" s="105"/>
      <c r="K1200" s="105"/>
      <c r="L1200" s="105"/>
      <c r="M1200" s="105"/>
    </row>
    <row r="1201" spans="1:13" s="81" customFormat="1" x14ac:dyDescent="0.25">
      <c r="A1201" s="79"/>
      <c r="B1201" s="79"/>
      <c r="C1201" s="79"/>
      <c r="D1201" s="95"/>
      <c r="E1201" s="79"/>
      <c r="F1201" s="79"/>
      <c r="G1201" s="80"/>
      <c r="H1201" s="79"/>
      <c r="I1201" s="80"/>
      <c r="J1201" s="105"/>
      <c r="K1201" s="105"/>
      <c r="L1201" s="105"/>
      <c r="M1201" s="105"/>
    </row>
    <row r="1202" spans="1:13" s="81" customFormat="1" x14ac:dyDescent="0.25">
      <c r="A1202" s="79"/>
      <c r="B1202" s="79"/>
      <c r="C1202" s="79"/>
      <c r="D1202" s="95"/>
      <c r="E1202" s="79"/>
      <c r="F1202" s="79"/>
      <c r="G1202" s="80"/>
      <c r="H1202" s="79"/>
      <c r="I1202" s="80"/>
      <c r="J1202" s="105"/>
      <c r="K1202" s="105"/>
      <c r="L1202" s="105"/>
      <c r="M1202" s="105"/>
    </row>
    <row r="1203" spans="1:13" s="81" customFormat="1" x14ac:dyDescent="0.25">
      <c r="A1203" s="79"/>
      <c r="B1203" s="79"/>
      <c r="C1203" s="79"/>
      <c r="D1203" s="95"/>
      <c r="E1203" s="79"/>
      <c r="F1203" s="79"/>
      <c r="G1203" s="80"/>
      <c r="H1203" s="79"/>
      <c r="I1203" s="80"/>
      <c r="J1203" s="105"/>
      <c r="K1203" s="105"/>
      <c r="L1203" s="105"/>
      <c r="M1203" s="105"/>
    </row>
    <row r="1204" spans="1:13" s="81" customFormat="1" x14ac:dyDescent="0.25">
      <c r="A1204" s="79"/>
      <c r="B1204" s="79"/>
      <c r="C1204" s="79"/>
      <c r="D1204" s="95"/>
      <c r="E1204" s="79"/>
      <c r="F1204" s="79"/>
      <c r="G1204" s="80"/>
      <c r="H1204" s="79"/>
      <c r="I1204" s="80"/>
      <c r="J1204" s="105"/>
      <c r="K1204" s="105"/>
      <c r="L1204" s="105"/>
      <c r="M1204" s="105"/>
    </row>
    <row r="1205" spans="1:13" s="81" customFormat="1" x14ac:dyDescent="0.25">
      <c r="A1205" s="79"/>
      <c r="B1205" s="79"/>
      <c r="C1205" s="79"/>
      <c r="D1205" s="95"/>
      <c r="E1205" s="79"/>
      <c r="F1205" s="79"/>
      <c r="G1205" s="80"/>
      <c r="H1205" s="79"/>
      <c r="I1205" s="80"/>
      <c r="J1205" s="105"/>
      <c r="K1205" s="105"/>
      <c r="L1205" s="105"/>
      <c r="M1205" s="105"/>
    </row>
    <row r="1206" spans="1:13" s="81" customFormat="1" x14ac:dyDescent="0.25">
      <c r="A1206" s="79"/>
      <c r="B1206" s="79"/>
      <c r="C1206" s="79"/>
      <c r="D1206" s="95"/>
      <c r="E1206" s="79"/>
      <c r="F1206" s="79"/>
      <c r="G1206" s="80"/>
      <c r="H1206" s="79"/>
      <c r="I1206" s="80"/>
      <c r="J1206" s="105"/>
      <c r="K1206" s="105"/>
      <c r="L1206" s="105"/>
      <c r="M1206" s="105"/>
    </row>
    <row r="1207" spans="1:13" s="81" customFormat="1" x14ac:dyDescent="0.25">
      <c r="A1207" s="79"/>
      <c r="B1207" s="79"/>
      <c r="C1207" s="79"/>
      <c r="D1207" s="95"/>
      <c r="E1207" s="79"/>
      <c r="F1207" s="79"/>
      <c r="G1207" s="80"/>
      <c r="H1207" s="79"/>
      <c r="I1207" s="80"/>
      <c r="J1207" s="105"/>
      <c r="K1207" s="105"/>
      <c r="L1207" s="105"/>
      <c r="M1207" s="105"/>
    </row>
    <row r="1208" spans="1:13" s="81" customFormat="1" x14ac:dyDescent="0.25">
      <c r="A1208" s="79"/>
      <c r="B1208" s="79"/>
      <c r="C1208" s="79"/>
      <c r="D1208" s="95"/>
      <c r="E1208" s="79"/>
      <c r="F1208" s="79"/>
      <c r="G1208" s="80"/>
      <c r="H1208" s="79"/>
      <c r="I1208" s="80"/>
      <c r="J1208" s="105"/>
      <c r="K1208" s="105"/>
      <c r="L1208" s="105"/>
      <c r="M1208" s="105"/>
    </row>
    <row r="1209" spans="1:13" s="81" customFormat="1" x14ac:dyDescent="0.25">
      <c r="A1209" s="79"/>
      <c r="B1209" s="79"/>
      <c r="C1209" s="79"/>
      <c r="D1209" s="95"/>
      <c r="E1209" s="79"/>
      <c r="F1209" s="79"/>
      <c r="G1209" s="80"/>
      <c r="H1209" s="79"/>
      <c r="I1209" s="80"/>
      <c r="J1209" s="105"/>
      <c r="K1209" s="105"/>
      <c r="L1209" s="105"/>
      <c r="M1209" s="105"/>
    </row>
    <row r="1210" spans="1:13" s="81" customFormat="1" x14ac:dyDescent="0.25">
      <c r="A1210" s="79"/>
      <c r="B1210" s="79"/>
      <c r="C1210" s="79"/>
      <c r="D1210" s="95"/>
      <c r="E1210" s="79"/>
      <c r="F1210" s="79"/>
      <c r="G1210" s="80"/>
      <c r="H1210" s="79"/>
      <c r="I1210" s="80"/>
      <c r="J1210" s="105"/>
      <c r="K1210" s="105"/>
      <c r="L1210" s="105"/>
      <c r="M1210" s="105"/>
    </row>
    <row r="1211" spans="1:13" s="81" customFormat="1" x14ac:dyDescent="0.25">
      <c r="A1211" s="79"/>
      <c r="B1211" s="79"/>
      <c r="C1211" s="79"/>
      <c r="D1211" s="95"/>
      <c r="E1211" s="79"/>
      <c r="F1211" s="79"/>
      <c r="G1211" s="80"/>
      <c r="H1211" s="79"/>
      <c r="I1211" s="80"/>
      <c r="J1211" s="105"/>
      <c r="K1211" s="105"/>
      <c r="L1211" s="105"/>
      <c r="M1211" s="105"/>
    </row>
    <row r="1212" spans="1:13" s="81" customFormat="1" x14ac:dyDescent="0.25">
      <c r="A1212" s="79"/>
      <c r="B1212" s="79"/>
      <c r="C1212" s="79"/>
      <c r="D1212" s="95"/>
      <c r="E1212" s="79"/>
      <c r="F1212" s="79"/>
      <c r="G1212" s="80"/>
      <c r="H1212" s="79"/>
      <c r="I1212" s="80"/>
      <c r="J1212" s="105"/>
      <c r="K1212" s="105"/>
      <c r="L1212" s="105"/>
      <c r="M1212" s="105"/>
    </row>
    <row r="1213" spans="1:13" s="81" customFormat="1" x14ac:dyDescent="0.25">
      <c r="A1213" s="79"/>
      <c r="B1213" s="79"/>
      <c r="C1213" s="79"/>
      <c r="D1213" s="95"/>
      <c r="E1213" s="79"/>
      <c r="F1213" s="79"/>
      <c r="G1213" s="80"/>
      <c r="H1213" s="79"/>
      <c r="I1213" s="80"/>
      <c r="J1213" s="105"/>
      <c r="K1213" s="105"/>
      <c r="L1213" s="105"/>
      <c r="M1213" s="105"/>
    </row>
    <row r="1214" spans="1:13" s="81" customFormat="1" x14ac:dyDescent="0.25">
      <c r="A1214" s="79"/>
      <c r="B1214" s="79"/>
      <c r="C1214" s="79"/>
      <c r="D1214" s="95"/>
      <c r="E1214" s="79"/>
      <c r="F1214" s="79"/>
      <c r="G1214" s="80"/>
      <c r="H1214" s="79"/>
      <c r="I1214" s="80"/>
      <c r="J1214" s="105"/>
      <c r="K1214" s="105"/>
      <c r="L1214" s="105"/>
      <c r="M1214" s="105"/>
    </row>
    <row r="1215" spans="1:13" s="81" customFormat="1" x14ac:dyDescent="0.25">
      <c r="A1215" s="79"/>
      <c r="B1215" s="79"/>
      <c r="C1215" s="79"/>
      <c r="D1215" s="95"/>
      <c r="E1215" s="79"/>
      <c r="F1215" s="79"/>
      <c r="G1215" s="80"/>
      <c r="H1215" s="79"/>
      <c r="I1215" s="80"/>
      <c r="J1215" s="105"/>
      <c r="K1215" s="105"/>
      <c r="L1215" s="105"/>
      <c r="M1215" s="105"/>
    </row>
    <row r="1216" spans="1:13" s="81" customFormat="1" x14ac:dyDescent="0.25">
      <c r="A1216" s="79"/>
      <c r="B1216" s="79"/>
      <c r="C1216" s="79"/>
      <c r="D1216" s="95"/>
      <c r="E1216" s="79"/>
      <c r="F1216" s="79"/>
      <c r="G1216" s="80"/>
      <c r="H1216" s="79"/>
      <c r="I1216" s="80"/>
      <c r="J1216" s="105"/>
      <c r="K1216" s="105"/>
      <c r="L1216" s="105"/>
      <c r="M1216" s="105"/>
    </row>
    <row r="1217" spans="1:13" s="81" customFormat="1" x14ac:dyDescent="0.25">
      <c r="A1217" s="79"/>
      <c r="B1217" s="79"/>
      <c r="C1217" s="79"/>
      <c r="D1217" s="95"/>
      <c r="E1217" s="79"/>
      <c r="F1217" s="79"/>
      <c r="G1217" s="80"/>
      <c r="H1217" s="79"/>
      <c r="I1217" s="80"/>
      <c r="J1217" s="105"/>
      <c r="K1217" s="105"/>
      <c r="L1217" s="105"/>
      <c r="M1217" s="105"/>
    </row>
    <row r="1218" spans="1:13" s="81" customFormat="1" x14ac:dyDescent="0.25">
      <c r="A1218" s="79"/>
      <c r="B1218" s="79"/>
      <c r="C1218" s="79"/>
      <c r="D1218" s="95"/>
      <c r="E1218" s="79"/>
      <c r="F1218" s="79"/>
      <c r="G1218" s="80"/>
      <c r="H1218" s="79"/>
      <c r="I1218" s="80"/>
      <c r="J1218" s="105"/>
      <c r="K1218" s="105"/>
      <c r="L1218" s="105"/>
      <c r="M1218" s="105"/>
    </row>
    <row r="1219" spans="1:13" s="81" customFormat="1" x14ac:dyDescent="0.25">
      <c r="A1219" s="79"/>
      <c r="B1219" s="79"/>
      <c r="C1219" s="79"/>
      <c r="D1219" s="95"/>
      <c r="E1219" s="79"/>
      <c r="F1219" s="79"/>
      <c r="G1219" s="80"/>
      <c r="H1219" s="79"/>
      <c r="I1219" s="80"/>
      <c r="J1219" s="105"/>
      <c r="K1219" s="105"/>
      <c r="L1219" s="105"/>
      <c r="M1219" s="105"/>
    </row>
    <row r="1220" spans="1:13" s="81" customFormat="1" x14ac:dyDescent="0.25">
      <c r="A1220" s="79"/>
      <c r="B1220" s="79"/>
      <c r="C1220" s="79"/>
      <c r="D1220" s="95"/>
      <c r="E1220" s="79"/>
      <c r="F1220" s="79"/>
      <c r="G1220" s="80"/>
      <c r="H1220" s="79"/>
      <c r="I1220" s="80"/>
      <c r="J1220" s="105"/>
      <c r="K1220" s="105"/>
      <c r="L1220" s="105"/>
      <c r="M1220" s="105"/>
    </row>
    <row r="1221" spans="1:13" s="81" customFormat="1" x14ac:dyDescent="0.25">
      <c r="A1221" s="79"/>
      <c r="B1221" s="79"/>
      <c r="C1221" s="79"/>
      <c r="D1221" s="95"/>
      <c r="E1221" s="79"/>
      <c r="F1221" s="79"/>
      <c r="G1221" s="80"/>
      <c r="H1221" s="79"/>
      <c r="I1221" s="80"/>
      <c r="J1221" s="105"/>
      <c r="K1221" s="105"/>
      <c r="L1221" s="105"/>
      <c r="M1221" s="105"/>
    </row>
    <row r="1222" spans="1:13" s="81" customFormat="1" x14ac:dyDescent="0.25">
      <c r="A1222" s="79"/>
      <c r="B1222" s="79"/>
      <c r="C1222" s="79"/>
      <c r="D1222" s="95"/>
      <c r="E1222" s="79"/>
      <c r="F1222" s="79"/>
      <c r="G1222" s="80"/>
      <c r="H1222" s="79"/>
      <c r="I1222" s="80"/>
      <c r="J1222" s="105"/>
      <c r="K1222" s="105"/>
      <c r="L1222" s="105"/>
      <c r="M1222" s="105"/>
    </row>
    <row r="1223" spans="1:13" s="81" customFormat="1" x14ac:dyDescent="0.25">
      <c r="A1223" s="79"/>
      <c r="B1223" s="79"/>
      <c r="C1223" s="79"/>
      <c r="D1223" s="95"/>
      <c r="E1223" s="79"/>
      <c r="F1223" s="79"/>
      <c r="G1223" s="80"/>
      <c r="H1223" s="79"/>
      <c r="I1223" s="80"/>
      <c r="J1223" s="105"/>
      <c r="K1223" s="105"/>
      <c r="L1223" s="105"/>
      <c r="M1223" s="105"/>
    </row>
    <row r="1224" spans="1:13" s="81" customFormat="1" x14ac:dyDescent="0.25">
      <c r="A1224" s="79"/>
      <c r="B1224" s="79"/>
      <c r="C1224" s="79"/>
      <c r="D1224" s="95"/>
      <c r="E1224" s="79"/>
      <c r="F1224" s="79"/>
      <c r="G1224" s="80"/>
      <c r="H1224" s="79"/>
      <c r="I1224" s="80"/>
      <c r="J1224" s="105"/>
      <c r="K1224" s="105"/>
      <c r="L1224" s="105"/>
      <c r="M1224" s="105"/>
    </row>
    <row r="1225" spans="1:13" s="81" customFormat="1" x14ac:dyDescent="0.25">
      <c r="A1225" s="79"/>
      <c r="B1225" s="79"/>
      <c r="C1225" s="79"/>
      <c r="D1225" s="95"/>
      <c r="E1225" s="79"/>
      <c r="F1225" s="79"/>
      <c r="G1225" s="80"/>
      <c r="H1225" s="79"/>
      <c r="I1225" s="80"/>
      <c r="J1225" s="105"/>
      <c r="K1225" s="105"/>
      <c r="L1225" s="105"/>
      <c r="M1225" s="105"/>
    </row>
    <row r="1226" spans="1:13" s="81" customFormat="1" x14ac:dyDescent="0.25">
      <c r="A1226" s="79"/>
      <c r="B1226" s="79"/>
      <c r="C1226" s="79"/>
      <c r="D1226" s="95"/>
      <c r="E1226" s="79"/>
      <c r="F1226" s="79"/>
      <c r="G1226" s="80"/>
      <c r="H1226" s="79"/>
      <c r="I1226" s="80"/>
      <c r="J1226" s="105"/>
      <c r="K1226" s="105"/>
      <c r="L1226" s="105"/>
      <c r="M1226" s="105"/>
    </row>
    <row r="1227" spans="1:13" s="81" customFormat="1" x14ac:dyDescent="0.25">
      <c r="A1227" s="79"/>
      <c r="B1227" s="79"/>
      <c r="C1227" s="79"/>
      <c r="D1227" s="95"/>
      <c r="E1227" s="79"/>
      <c r="F1227" s="79"/>
      <c r="G1227" s="80"/>
      <c r="H1227" s="79"/>
      <c r="I1227" s="80"/>
      <c r="J1227" s="105"/>
      <c r="K1227" s="105"/>
      <c r="L1227" s="105"/>
      <c r="M1227" s="105"/>
    </row>
    <row r="1228" spans="1:13" s="81" customFormat="1" x14ac:dyDescent="0.25">
      <c r="A1228" s="79"/>
      <c r="B1228" s="79"/>
      <c r="C1228" s="79"/>
      <c r="D1228" s="95"/>
      <c r="E1228" s="79"/>
      <c r="F1228" s="79"/>
      <c r="G1228" s="80"/>
      <c r="H1228" s="79"/>
      <c r="I1228" s="80"/>
      <c r="J1228" s="105"/>
      <c r="K1228" s="105"/>
      <c r="L1228" s="105"/>
      <c r="M1228" s="105"/>
    </row>
    <row r="1229" spans="1:13" s="81" customFormat="1" x14ac:dyDescent="0.25">
      <c r="A1229" s="79"/>
      <c r="B1229" s="79"/>
      <c r="C1229" s="79"/>
      <c r="D1229" s="95"/>
      <c r="E1229" s="79"/>
      <c r="F1229" s="79"/>
      <c r="G1229" s="80"/>
      <c r="H1229" s="79"/>
      <c r="I1229" s="80"/>
      <c r="J1229" s="105"/>
      <c r="K1229" s="105"/>
      <c r="L1229" s="105"/>
      <c r="M1229" s="105"/>
    </row>
    <row r="1230" spans="1:13" s="81" customFormat="1" x14ac:dyDescent="0.25">
      <c r="A1230" s="79"/>
      <c r="B1230" s="79"/>
      <c r="C1230" s="79"/>
      <c r="D1230" s="95"/>
      <c r="E1230" s="79"/>
      <c r="F1230" s="79"/>
      <c r="G1230" s="80"/>
      <c r="H1230" s="79"/>
      <c r="I1230" s="80"/>
      <c r="J1230" s="105"/>
      <c r="K1230" s="105"/>
      <c r="L1230" s="105"/>
      <c r="M1230" s="105"/>
    </row>
    <row r="1231" spans="1:13" s="81" customFormat="1" x14ac:dyDescent="0.25">
      <c r="A1231" s="79"/>
      <c r="B1231" s="79"/>
      <c r="C1231" s="79"/>
      <c r="D1231" s="95"/>
      <c r="E1231" s="79"/>
      <c r="F1231" s="79"/>
      <c r="G1231" s="80"/>
      <c r="H1231" s="79"/>
      <c r="I1231" s="80"/>
      <c r="J1231" s="105"/>
      <c r="K1231" s="105"/>
      <c r="L1231" s="105"/>
      <c r="M1231" s="105"/>
    </row>
    <row r="1232" spans="1:13" s="81" customFormat="1" x14ac:dyDescent="0.25">
      <c r="A1232" s="79"/>
      <c r="B1232" s="79"/>
      <c r="C1232" s="79"/>
      <c r="D1232" s="95"/>
      <c r="E1232" s="79"/>
      <c r="F1232" s="79"/>
      <c r="G1232" s="80"/>
      <c r="H1232" s="79"/>
      <c r="I1232" s="80"/>
      <c r="J1232" s="105"/>
      <c r="K1232" s="105"/>
      <c r="L1232" s="105"/>
      <c r="M1232" s="105"/>
    </row>
    <row r="1233" spans="1:13" s="81" customFormat="1" x14ac:dyDescent="0.25">
      <c r="A1233" s="79"/>
      <c r="B1233" s="79"/>
      <c r="C1233" s="79"/>
      <c r="D1233" s="95"/>
      <c r="E1233" s="79"/>
      <c r="F1233" s="79"/>
      <c r="G1233" s="80"/>
      <c r="H1233" s="79"/>
      <c r="I1233" s="80"/>
      <c r="J1233" s="105"/>
      <c r="K1233" s="105"/>
      <c r="L1233" s="105"/>
      <c r="M1233" s="105"/>
    </row>
    <row r="1234" spans="1:13" s="81" customFormat="1" x14ac:dyDescent="0.25">
      <c r="A1234" s="79"/>
      <c r="B1234" s="79"/>
      <c r="C1234" s="79"/>
      <c r="D1234" s="95"/>
      <c r="E1234" s="79"/>
      <c r="F1234" s="79"/>
      <c r="G1234" s="80"/>
      <c r="H1234" s="79"/>
      <c r="I1234" s="80"/>
      <c r="J1234" s="105"/>
      <c r="K1234" s="105"/>
      <c r="L1234" s="105"/>
      <c r="M1234" s="105"/>
    </row>
    <row r="1235" spans="1:13" s="81" customFormat="1" x14ac:dyDescent="0.25">
      <c r="A1235" s="79"/>
      <c r="B1235" s="79"/>
      <c r="C1235" s="79"/>
      <c r="D1235" s="95"/>
      <c r="E1235" s="79"/>
      <c r="F1235" s="79"/>
      <c r="G1235" s="80"/>
      <c r="H1235" s="79"/>
      <c r="I1235" s="80"/>
      <c r="J1235" s="105"/>
      <c r="K1235" s="105"/>
      <c r="L1235" s="105"/>
      <c r="M1235" s="105"/>
    </row>
    <row r="1236" spans="1:13" s="81" customFormat="1" x14ac:dyDescent="0.25">
      <c r="A1236" s="79"/>
      <c r="B1236" s="79"/>
      <c r="C1236" s="79"/>
      <c r="D1236" s="95"/>
      <c r="E1236" s="79"/>
      <c r="F1236" s="79"/>
      <c r="G1236" s="80"/>
      <c r="H1236" s="79"/>
      <c r="I1236" s="80"/>
      <c r="J1236" s="105"/>
      <c r="K1236" s="105"/>
      <c r="L1236" s="105"/>
      <c r="M1236" s="105"/>
    </row>
    <row r="1237" spans="1:13" s="81" customFormat="1" x14ac:dyDescent="0.25">
      <c r="A1237" s="79"/>
      <c r="B1237" s="79"/>
      <c r="C1237" s="79"/>
      <c r="D1237" s="95"/>
      <c r="E1237" s="79"/>
      <c r="F1237" s="79"/>
      <c r="G1237" s="80"/>
      <c r="H1237" s="79"/>
      <c r="I1237" s="80"/>
      <c r="J1237" s="105"/>
      <c r="K1237" s="105"/>
      <c r="L1237" s="105"/>
      <c r="M1237" s="105"/>
    </row>
    <row r="1238" spans="1:13" s="81" customFormat="1" x14ac:dyDescent="0.25">
      <c r="A1238" s="79"/>
      <c r="B1238" s="79"/>
      <c r="C1238" s="79"/>
      <c r="D1238" s="95"/>
      <c r="E1238" s="79"/>
      <c r="F1238" s="79"/>
      <c r="G1238" s="80"/>
      <c r="H1238" s="79"/>
      <c r="I1238" s="80"/>
      <c r="J1238" s="105"/>
      <c r="K1238" s="105"/>
      <c r="L1238" s="105"/>
      <c r="M1238" s="105"/>
    </row>
    <row r="1239" spans="1:13" s="81" customFormat="1" x14ac:dyDescent="0.25">
      <c r="A1239" s="79"/>
      <c r="B1239" s="79"/>
      <c r="C1239" s="79"/>
      <c r="D1239" s="95"/>
      <c r="E1239" s="79"/>
      <c r="F1239" s="79"/>
      <c r="G1239" s="80"/>
      <c r="H1239" s="79"/>
      <c r="I1239" s="80"/>
      <c r="J1239" s="105"/>
      <c r="K1239" s="105"/>
      <c r="L1239" s="105"/>
      <c r="M1239" s="105"/>
    </row>
    <row r="1240" spans="1:13" s="81" customFormat="1" x14ac:dyDescent="0.25">
      <c r="A1240" s="79"/>
      <c r="B1240" s="79"/>
      <c r="C1240" s="79"/>
      <c r="D1240" s="95"/>
      <c r="E1240" s="79"/>
      <c r="F1240" s="79"/>
      <c r="G1240" s="80"/>
      <c r="H1240" s="79"/>
      <c r="I1240" s="80"/>
      <c r="J1240" s="105"/>
      <c r="K1240" s="105"/>
      <c r="L1240" s="105"/>
      <c r="M1240" s="105"/>
    </row>
    <row r="1241" spans="1:13" s="81" customFormat="1" x14ac:dyDescent="0.25">
      <c r="A1241" s="79"/>
      <c r="B1241" s="79"/>
      <c r="C1241" s="79"/>
      <c r="D1241" s="95"/>
      <c r="E1241" s="79"/>
      <c r="F1241" s="79"/>
      <c r="G1241" s="80"/>
      <c r="H1241" s="79"/>
      <c r="I1241" s="80"/>
      <c r="J1241" s="105"/>
      <c r="K1241" s="105"/>
      <c r="L1241" s="105"/>
      <c r="M1241" s="105"/>
    </row>
    <row r="1242" spans="1:13" s="81" customFormat="1" x14ac:dyDescent="0.25">
      <c r="A1242" s="79"/>
      <c r="B1242" s="79"/>
      <c r="C1242" s="79"/>
      <c r="D1242" s="95"/>
      <c r="E1242" s="79"/>
      <c r="F1242" s="79"/>
      <c r="G1242" s="80"/>
      <c r="H1242" s="79"/>
      <c r="I1242" s="80"/>
      <c r="J1242" s="105"/>
      <c r="K1242" s="105"/>
      <c r="L1242" s="105"/>
      <c r="M1242" s="105"/>
    </row>
    <row r="1243" spans="1:13" s="81" customFormat="1" x14ac:dyDescent="0.25">
      <c r="A1243" s="79"/>
      <c r="B1243" s="79"/>
      <c r="C1243" s="79"/>
      <c r="D1243" s="95"/>
      <c r="E1243" s="79"/>
      <c r="F1243" s="79"/>
      <c r="G1243" s="80"/>
      <c r="H1243" s="79"/>
      <c r="I1243" s="80"/>
      <c r="J1243" s="105"/>
      <c r="K1243" s="105"/>
      <c r="L1243" s="105"/>
      <c r="M1243" s="105"/>
    </row>
    <row r="1244" spans="1:13" s="81" customFormat="1" x14ac:dyDescent="0.25">
      <c r="A1244" s="79"/>
      <c r="B1244" s="79"/>
      <c r="C1244" s="79"/>
      <c r="D1244" s="95"/>
      <c r="E1244" s="79"/>
      <c r="F1244" s="79"/>
      <c r="G1244" s="80"/>
      <c r="H1244" s="79"/>
      <c r="I1244" s="80"/>
      <c r="J1244" s="105"/>
      <c r="K1244" s="105"/>
      <c r="L1244" s="105"/>
      <c r="M1244" s="105"/>
    </row>
    <row r="1245" spans="1:13" s="81" customFormat="1" x14ac:dyDescent="0.25">
      <c r="A1245" s="79"/>
      <c r="B1245" s="79"/>
      <c r="C1245" s="79"/>
      <c r="D1245" s="95"/>
      <c r="E1245" s="79"/>
      <c r="F1245" s="79"/>
      <c r="G1245" s="80"/>
      <c r="H1245" s="79"/>
      <c r="I1245" s="80"/>
      <c r="J1245" s="105"/>
      <c r="K1245" s="105"/>
      <c r="L1245" s="105"/>
      <c r="M1245" s="105"/>
    </row>
    <row r="1246" spans="1:13" s="81" customFormat="1" x14ac:dyDescent="0.25">
      <c r="A1246" s="79"/>
      <c r="B1246" s="79"/>
      <c r="C1246" s="79"/>
      <c r="D1246" s="95"/>
      <c r="E1246" s="79"/>
      <c r="F1246" s="79"/>
      <c r="G1246" s="80"/>
      <c r="H1246" s="79"/>
      <c r="I1246" s="80"/>
      <c r="J1246" s="105"/>
      <c r="K1246" s="105"/>
      <c r="L1246" s="105"/>
      <c r="M1246" s="105"/>
    </row>
    <row r="1247" spans="1:13" s="81" customFormat="1" x14ac:dyDescent="0.25">
      <c r="A1247" s="79"/>
      <c r="B1247" s="79"/>
      <c r="C1247" s="79"/>
      <c r="D1247" s="95"/>
      <c r="E1247" s="79"/>
      <c r="F1247" s="79"/>
      <c r="G1247" s="80"/>
      <c r="H1247" s="79"/>
      <c r="I1247" s="80"/>
      <c r="J1247" s="105"/>
      <c r="K1247" s="105"/>
      <c r="L1247" s="105"/>
      <c r="M1247" s="105"/>
    </row>
    <row r="1248" spans="1:13" s="81" customFormat="1" x14ac:dyDescent="0.25">
      <c r="A1248" s="79"/>
      <c r="B1248" s="79"/>
      <c r="C1248" s="79"/>
      <c r="D1248" s="95"/>
      <c r="E1248" s="79"/>
      <c r="F1248" s="79"/>
      <c r="G1248" s="80"/>
      <c r="H1248" s="79"/>
      <c r="I1248" s="80"/>
      <c r="J1248" s="105"/>
      <c r="K1248" s="105"/>
      <c r="L1248" s="105"/>
      <c r="M1248" s="105"/>
    </row>
    <row r="1249" spans="1:13" s="81" customFormat="1" x14ac:dyDescent="0.25">
      <c r="A1249" s="79"/>
      <c r="B1249" s="79"/>
      <c r="C1249" s="79"/>
      <c r="D1249" s="95"/>
      <c r="E1249" s="79"/>
      <c r="F1249" s="79"/>
      <c r="G1249" s="80"/>
      <c r="H1249" s="79"/>
      <c r="I1249" s="80"/>
      <c r="J1249" s="105"/>
      <c r="K1249" s="105"/>
      <c r="L1249" s="105"/>
      <c r="M1249" s="105"/>
    </row>
    <row r="1250" spans="1:13" s="81" customFormat="1" x14ac:dyDescent="0.25">
      <c r="A1250" s="79"/>
      <c r="B1250" s="79"/>
      <c r="C1250" s="79"/>
      <c r="D1250" s="95"/>
      <c r="E1250" s="79"/>
      <c r="F1250" s="79"/>
      <c r="G1250" s="80"/>
      <c r="H1250" s="79"/>
      <c r="I1250" s="80"/>
      <c r="J1250" s="105"/>
      <c r="K1250" s="105"/>
      <c r="L1250" s="105"/>
      <c r="M1250" s="105"/>
    </row>
    <row r="1251" spans="1:13" s="81" customFormat="1" x14ac:dyDescent="0.25">
      <c r="A1251" s="79"/>
      <c r="B1251" s="79"/>
      <c r="C1251" s="79"/>
      <c r="D1251" s="95"/>
      <c r="E1251" s="79"/>
      <c r="F1251" s="79"/>
      <c r="G1251" s="80"/>
      <c r="H1251" s="79"/>
      <c r="I1251" s="80"/>
      <c r="J1251" s="105"/>
      <c r="K1251" s="105"/>
      <c r="L1251" s="105"/>
      <c r="M1251" s="105"/>
    </row>
    <row r="1252" spans="1:13" s="81" customFormat="1" x14ac:dyDescent="0.25">
      <c r="A1252" s="79"/>
      <c r="B1252" s="79"/>
      <c r="C1252" s="79"/>
      <c r="D1252" s="95"/>
      <c r="E1252" s="79"/>
      <c r="F1252" s="79"/>
      <c r="G1252" s="80"/>
      <c r="H1252" s="79"/>
      <c r="I1252" s="80"/>
      <c r="J1252" s="105"/>
      <c r="K1252" s="105"/>
      <c r="L1252" s="105"/>
      <c r="M1252" s="105"/>
    </row>
    <row r="1253" spans="1:13" s="81" customFormat="1" x14ac:dyDescent="0.25">
      <c r="A1253" s="79"/>
      <c r="B1253" s="79"/>
      <c r="C1253" s="79"/>
      <c r="D1253" s="95"/>
      <c r="E1253" s="79"/>
      <c r="F1253" s="79"/>
      <c r="G1253" s="80"/>
      <c r="H1253" s="79"/>
      <c r="I1253" s="80"/>
      <c r="J1253" s="105"/>
      <c r="K1253" s="105"/>
      <c r="L1253" s="105"/>
      <c r="M1253" s="105"/>
    </row>
    <row r="1254" spans="1:13" s="81" customFormat="1" x14ac:dyDescent="0.25">
      <c r="A1254" s="79"/>
      <c r="B1254" s="79"/>
      <c r="C1254" s="79"/>
      <c r="D1254" s="95"/>
      <c r="E1254" s="79"/>
      <c r="F1254" s="79"/>
      <c r="G1254" s="80"/>
      <c r="H1254" s="79"/>
      <c r="I1254" s="80"/>
      <c r="J1254" s="105"/>
      <c r="K1254" s="105"/>
      <c r="L1254" s="105"/>
      <c r="M1254" s="105"/>
    </row>
    <row r="1255" spans="1:13" s="81" customFormat="1" x14ac:dyDescent="0.25">
      <c r="A1255" s="79"/>
      <c r="B1255" s="79"/>
      <c r="C1255" s="79"/>
      <c r="D1255" s="95"/>
      <c r="E1255" s="79"/>
      <c r="F1255" s="79"/>
      <c r="G1255" s="80"/>
      <c r="H1255" s="79"/>
      <c r="I1255" s="80"/>
      <c r="J1255" s="105"/>
      <c r="K1255" s="105"/>
      <c r="L1255" s="105"/>
      <c r="M1255" s="105"/>
    </row>
    <row r="1256" spans="1:13" s="81" customFormat="1" x14ac:dyDescent="0.25">
      <c r="A1256" s="79"/>
      <c r="B1256" s="79"/>
      <c r="C1256" s="79"/>
      <c r="D1256" s="95"/>
      <c r="E1256" s="79"/>
      <c r="F1256" s="79"/>
      <c r="G1256" s="80"/>
      <c r="H1256" s="79"/>
      <c r="I1256" s="80"/>
      <c r="J1256" s="105"/>
      <c r="K1256" s="105"/>
      <c r="L1256" s="105"/>
      <c r="M1256" s="105"/>
    </row>
    <row r="1257" spans="1:13" s="81" customFormat="1" x14ac:dyDescent="0.25">
      <c r="A1257" s="79"/>
      <c r="B1257" s="79"/>
      <c r="C1257" s="79"/>
      <c r="D1257" s="95"/>
      <c r="E1257" s="79"/>
      <c r="F1257" s="79"/>
      <c r="G1257" s="80"/>
      <c r="H1257" s="79"/>
      <c r="I1257" s="80"/>
      <c r="J1257" s="105"/>
      <c r="K1257" s="105"/>
      <c r="L1257" s="105"/>
      <c r="M1257" s="105"/>
    </row>
    <row r="1258" spans="1:13" s="81" customFormat="1" x14ac:dyDescent="0.25">
      <c r="A1258" s="79"/>
      <c r="B1258" s="79"/>
      <c r="C1258" s="79"/>
      <c r="D1258" s="95"/>
      <c r="E1258" s="79"/>
      <c r="F1258" s="79"/>
      <c r="G1258" s="80"/>
      <c r="H1258" s="79"/>
      <c r="I1258" s="80"/>
      <c r="J1258" s="105"/>
      <c r="K1258" s="105"/>
      <c r="L1258" s="105"/>
      <c r="M1258" s="105"/>
    </row>
    <row r="1259" spans="1:13" s="81" customFormat="1" x14ac:dyDescent="0.25">
      <c r="A1259" s="79"/>
      <c r="B1259" s="79"/>
      <c r="C1259" s="79"/>
      <c r="D1259" s="95"/>
      <c r="E1259" s="79"/>
      <c r="F1259" s="79"/>
      <c r="G1259" s="80"/>
      <c r="H1259" s="79"/>
      <c r="I1259" s="80"/>
      <c r="J1259" s="105"/>
      <c r="K1259" s="105"/>
      <c r="L1259" s="105"/>
      <c r="M1259" s="105"/>
    </row>
    <row r="1260" spans="1:13" s="81" customFormat="1" x14ac:dyDescent="0.25">
      <c r="A1260" s="79"/>
      <c r="B1260" s="79"/>
      <c r="C1260" s="79"/>
      <c r="D1260" s="95"/>
      <c r="E1260" s="79"/>
      <c r="F1260" s="79"/>
      <c r="G1260" s="80"/>
      <c r="H1260" s="79"/>
      <c r="I1260" s="80"/>
      <c r="J1260" s="105"/>
      <c r="K1260" s="105"/>
      <c r="L1260" s="105"/>
      <c r="M1260" s="105"/>
    </row>
    <row r="1261" spans="1:13" s="81" customFormat="1" x14ac:dyDescent="0.25">
      <c r="A1261" s="79"/>
      <c r="B1261" s="79"/>
      <c r="C1261" s="79"/>
      <c r="D1261" s="95"/>
      <c r="E1261" s="79"/>
      <c r="F1261" s="79"/>
      <c r="G1261" s="80"/>
      <c r="H1261" s="79"/>
      <c r="I1261" s="80"/>
      <c r="J1261" s="105"/>
      <c r="K1261" s="105"/>
      <c r="L1261" s="105"/>
      <c r="M1261" s="105"/>
    </row>
    <row r="1262" spans="1:13" s="81" customFormat="1" x14ac:dyDescent="0.25">
      <c r="A1262" s="79"/>
      <c r="B1262" s="79"/>
      <c r="C1262" s="79"/>
      <c r="D1262" s="95"/>
      <c r="E1262" s="79"/>
      <c r="F1262" s="79"/>
      <c r="G1262" s="80"/>
      <c r="H1262" s="79"/>
      <c r="I1262" s="80"/>
      <c r="J1262" s="105"/>
      <c r="K1262" s="105"/>
      <c r="L1262" s="105"/>
      <c r="M1262" s="105"/>
    </row>
    <row r="1263" spans="1:13" s="81" customFormat="1" x14ac:dyDescent="0.25">
      <c r="A1263" s="79"/>
      <c r="B1263" s="79"/>
      <c r="C1263" s="79"/>
      <c r="D1263" s="95"/>
      <c r="E1263" s="79"/>
      <c r="F1263" s="79"/>
      <c r="G1263" s="80"/>
      <c r="H1263" s="79"/>
      <c r="I1263" s="80"/>
      <c r="J1263" s="105"/>
      <c r="K1263" s="105"/>
      <c r="L1263" s="105"/>
      <c r="M1263" s="105"/>
    </row>
    <row r="1264" spans="1:13" s="81" customFormat="1" x14ac:dyDescent="0.25">
      <c r="A1264" s="79"/>
      <c r="B1264" s="79"/>
      <c r="C1264" s="79"/>
      <c r="D1264" s="95"/>
      <c r="E1264" s="79"/>
      <c r="F1264" s="79"/>
      <c r="G1264" s="80"/>
      <c r="H1264" s="79"/>
      <c r="I1264" s="80"/>
      <c r="J1264" s="105"/>
      <c r="K1264" s="105"/>
      <c r="L1264" s="105"/>
      <c r="M1264" s="105"/>
    </row>
    <row r="1265" spans="1:13" s="81" customFormat="1" x14ac:dyDescent="0.25">
      <c r="A1265" s="79"/>
      <c r="B1265" s="79"/>
      <c r="C1265" s="79"/>
      <c r="D1265" s="95"/>
      <c r="E1265" s="79"/>
      <c r="F1265" s="79"/>
      <c r="G1265" s="80"/>
      <c r="H1265" s="79"/>
      <c r="I1265" s="80"/>
      <c r="J1265" s="105"/>
      <c r="K1265" s="105"/>
      <c r="L1265" s="105"/>
      <c r="M1265" s="105"/>
    </row>
    <row r="1266" spans="1:13" s="81" customFormat="1" x14ac:dyDescent="0.25">
      <c r="A1266" s="79"/>
      <c r="B1266" s="79"/>
      <c r="C1266" s="79"/>
      <c r="D1266" s="95"/>
      <c r="E1266" s="79"/>
      <c r="F1266" s="79"/>
      <c r="G1266" s="80"/>
      <c r="H1266" s="79"/>
      <c r="I1266" s="80"/>
      <c r="J1266" s="105"/>
      <c r="K1266" s="105"/>
      <c r="L1266" s="105"/>
      <c r="M1266" s="105"/>
    </row>
    <row r="1267" spans="1:13" s="81" customFormat="1" x14ac:dyDescent="0.25">
      <c r="A1267" s="79"/>
      <c r="B1267" s="79"/>
      <c r="C1267" s="79"/>
      <c r="D1267" s="95"/>
      <c r="E1267" s="79"/>
      <c r="F1267" s="79"/>
      <c r="G1267" s="80"/>
      <c r="H1267" s="79"/>
      <c r="I1267" s="80"/>
      <c r="J1267" s="105"/>
      <c r="K1267" s="105"/>
      <c r="L1267" s="105"/>
      <c r="M1267" s="105"/>
    </row>
    <row r="1268" spans="1:13" s="81" customFormat="1" x14ac:dyDescent="0.25">
      <c r="A1268" s="79"/>
      <c r="B1268" s="79"/>
      <c r="C1268" s="79"/>
      <c r="D1268" s="95"/>
      <c r="E1268" s="79"/>
      <c r="F1268" s="79"/>
      <c r="G1268" s="80"/>
      <c r="H1268" s="79"/>
      <c r="I1268" s="80"/>
      <c r="J1268" s="105"/>
      <c r="K1268" s="105"/>
      <c r="L1268" s="105"/>
      <c r="M1268" s="105"/>
    </row>
    <row r="1269" spans="1:13" s="81" customFormat="1" x14ac:dyDescent="0.25">
      <c r="A1269" s="79"/>
      <c r="B1269" s="79"/>
      <c r="C1269" s="79"/>
      <c r="D1269" s="95"/>
      <c r="E1269" s="79"/>
      <c r="F1269" s="79"/>
      <c r="G1269" s="80"/>
      <c r="H1269" s="79"/>
      <c r="I1269" s="80"/>
      <c r="J1269" s="105"/>
      <c r="K1269" s="105"/>
      <c r="L1269" s="105"/>
      <c r="M1269" s="105"/>
    </row>
    <row r="1270" spans="1:13" s="81" customFormat="1" x14ac:dyDescent="0.25">
      <c r="A1270" s="79"/>
      <c r="B1270" s="79"/>
      <c r="C1270" s="79"/>
      <c r="D1270" s="95"/>
      <c r="E1270" s="79"/>
      <c r="F1270" s="79"/>
      <c r="G1270" s="80"/>
      <c r="H1270" s="79"/>
      <c r="I1270" s="80"/>
      <c r="J1270" s="105"/>
      <c r="K1270" s="105"/>
      <c r="L1270" s="105"/>
      <c r="M1270" s="105"/>
    </row>
    <row r="1271" spans="1:13" s="81" customFormat="1" x14ac:dyDescent="0.25">
      <c r="A1271" s="79"/>
      <c r="B1271" s="79"/>
      <c r="C1271" s="79"/>
      <c r="D1271" s="95"/>
      <c r="E1271" s="79"/>
      <c r="F1271" s="79"/>
      <c r="G1271" s="80"/>
      <c r="H1271" s="79"/>
      <c r="I1271" s="80"/>
      <c r="J1271" s="105"/>
      <c r="K1271" s="105"/>
      <c r="L1271" s="105"/>
      <c r="M1271" s="105"/>
    </row>
    <row r="1272" spans="1:13" s="81" customFormat="1" x14ac:dyDescent="0.25">
      <c r="A1272" s="79"/>
      <c r="B1272" s="79"/>
      <c r="C1272" s="79"/>
      <c r="D1272" s="95"/>
      <c r="E1272" s="79"/>
      <c r="F1272" s="79"/>
      <c r="G1272" s="80"/>
      <c r="H1272" s="79"/>
      <c r="I1272" s="80"/>
      <c r="J1272" s="105"/>
      <c r="K1272" s="105"/>
      <c r="L1272" s="105"/>
      <c r="M1272" s="105"/>
    </row>
    <row r="1273" spans="1:13" s="81" customFormat="1" x14ac:dyDescent="0.25">
      <c r="A1273" s="79"/>
      <c r="B1273" s="79"/>
      <c r="C1273" s="79"/>
      <c r="D1273" s="95"/>
      <c r="E1273" s="79"/>
      <c r="F1273" s="79"/>
      <c r="G1273" s="80"/>
      <c r="H1273" s="79"/>
      <c r="I1273" s="80"/>
      <c r="J1273" s="105"/>
      <c r="K1273" s="105"/>
      <c r="L1273" s="105"/>
      <c r="M1273" s="105"/>
    </row>
    <row r="1274" spans="1:13" s="81" customFormat="1" x14ac:dyDescent="0.25">
      <c r="A1274" s="79"/>
      <c r="B1274" s="79"/>
      <c r="C1274" s="79"/>
      <c r="D1274" s="95"/>
      <c r="E1274" s="79"/>
      <c r="F1274" s="79"/>
      <c r="G1274" s="80"/>
      <c r="H1274" s="79"/>
      <c r="I1274" s="80"/>
      <c r="J1274" s="105"/>
      <c r="K1274" s="105"/>
      <c r="L1274" s="105"/>
      <c r="M1274" s="105"/>
    </row>
    <row r="1275" spans="1:13" s="81" customFormat="1" x14ac:dyDescent="0.25">
      <c r="A1275" s="79"/>
      <c r="B1275" s="79"/>
      <c r="C1275" s="79"/>
      <c r="D1275" s="95"/>
      <c r="E1275" s="79"/>
      <c r="F1275" s="79"/>
      <c r="G1275" s="80"/>
      <c r="H1275" s="79"/>
      <c r="I1275" s="80"/>
      <c r="J1275" s="105"/>
      <c r="K1275" s="105"/>
      <c r="L1275" s="105"/>
      <c r="M1275" s="105"/>
    </row>
    <row r="1276" spans="1:13" s="81" customFormat="1" x14ac:dyDescent="0.25">
      <c r="A1276" s="79"/>
      <c r="B1276" s="79"/>
      <c r="C1276" s="79"/>
      <c r="D1276" s="95"/>
      <c r="E1276" s="79"/>
      <c r="F1276" s="79"/>
      <c r="G1276" s="80"/>
      <c r="H1276" s="79"/>
      <c r="I1276" s="80"/>
      <c r="J1276" s="105"/>
      <c r="K1276" s="105"/>
      <c r="L1276" s="105"/>
      <c r="M1276" s="105"/>
    </row>
    <row r="1277" spans="1:13" s="81" customFormat="1" x14ac:dyDescent="0.25">
      <c r="A1277" s="79"/>
      <c r="B1277" s="79"/>
      <c r="C1277" s="79"/>
      <c r="D1277" s="95"/>
      <c r="E1277" s="79"/>
      <c r="F1277" s="79"/>
      <c r="G1277" s="80"/>
      <c r="H1277" s="79"/>
      <c r="I1277" s="80"/>
      <c r="J1277" s="105"/>
      <c r="K1277" s="105"/>
      <c r="L1277" s="105"/>
      <c r="M1277" s="105"/>
    </row>
    <row r="1278" spans="1:13" s="81" customFormat="1" x14ac:dyDescent="0.25">
      <c r="A1278" s="79"/>
      <c r="B1278" s="79"/>
      <c r="C1278" s="79"/>
      <c r="D1278" s="95"/>
      <c r="E1278" s="79"/>
      <c r="F1278" s="79"/>
      <c r="G1278" s="80"/>
      <c r="H1278" s="79"/>
      <c r="I1278" s="80"/>
      <c r="J1278" s="105"/>
      <c r="K1278" s="105"/>
      <c r="L1278" s="105"/>
      <c r="M1278" s="105"/>
    </row>
    <row r="1279" spans="1:13" s="81" customFormat="1" x14ac:dyDescent="0.25">
      <c r="A1279" s="79"/>
      <c r="B1279" s="79"/>
      <c r="C1279" s="79"/>
      <c r="D1279" s="95"/>
      <c r="E1279" s="79"/>
      <c r="F1279" s="79"/>
      <c r="G1279" s="80"/>
      <c r="H1279" s="79"/>
      <c r="I1279" s="80"/>
      <c r="J1279" s="105"/>
      <c r="K1279" s="105"/>
      <c r="L1279" s="105"/>
      <c r="M1279" s="105"/>
    </row>
    <row r="1280" spans="1:13" s="81" customFormat="1" x14ac:dyDescent="0.25">
      <c r="A1280" s="79"/>
      <c r="B1280" s="79"/>
      <c r="C1280" s="79"/>
      <c r="D1280" s="95"/>
      <c r="E1280" s="79"/>
      <c r="F1280" s="79"/>
      <c r="G1280" s="80"/>
      <c r="H1280" s="79"/>
      <c r="I1280" s="80"/>
      <c r="J1280" s="105"/>
      <c r="K1280" s="105"/>
      <c r="L1280" s="105"/>
      <c r="M1280" s="105"/>
    </row>
    <row r="1281" spans="1:13" s="81" customFormat="1" x14ac:dyDescent="0.25">
      <c r="A1281" s="79"/>
      <c r="B1281" s="79"/>
      <c r="C1281" s="79"/>
      <c r="D1281" s="95"/>
      <c r="E1281" s="79"/>
      <c r="F1281" s="79"/>
      <c r="G1281" s="80"/>
      <c r="H1281" s="79"/>
      <c r="I1281" s="80"/>
      <c r="J1281" s="105"/>
      <c r="K1281" s="105"/>
      <c r="L1281" s="105"/>
      <c r="M1281" s="105"/>
    </row>
    <row r="1282" spans="1:13" s="81" customFormat="1" x14ac:dyDescent="0.25">
      <c r="A1282" s="79"/>
      <c r="B1282" s="79"/>
      <c r="C1282" s="79"/>
      <c r="D1282" s="95"/>
      <c r="E1282" s="79"/>
      <c r="F1282" s="79"/>
      <c r="G1282" s="80"/>
      <c r="H1282" s="79"/>
      <c r="I1282" s="80"/>
      <c r="J1282" s="105"/>
      <c r="K1282" s="105"/>
      <c r="L1282" s="105"/>
      <c r="M1282" s="105"/>
    </row>
    <row r="1283" spans="1:13" s="81" customFormat="1" x14ac:dyDescent="0.25">
      <c r="A1283" s="79"/>
      <c r="B1283" s="79"/>
      <c r="C1283" s="79"/>
      <c r="D1283" s="95"/>
      <c r="E1283" s="79"/>
      <c r="F1283" s="79"/>
      <c r="G1283" s="80"/>
      <c r="H1283" s="79"/>
      <c r="I1283" s="80"/>
      <c r="J1283" s="105"/>
      <c r="K1283" s="105"/>
      <c r="L1283" s="105"/>
      <c r="M1283" s="105"/>
    </row>
    <row r="1284" spans="1:13" s="81" customFormat="1" x14ac:dyDescent="0.25">
      <c r="A1284" s="79"/>
      <c r="B1284" s="79"/>
      <c r="C1284" s="79"/>
      <c r="D1284" s="95"/>
      <c r="E1284" s="79"/>
      <c r="F1284" s="79"/>
      <c r="G1284" s="80"/>
      <c r="H1284" s="79"/>
      <c r="I1284" s="80"/>
      <c r="J1284" s="105"/>
      <c r="K1284" s="105"/>
      <c r="L1284" s="105"/>
      <c r="M1284" s="105"/>
    </row>
    <row r="1285" spans="1:13" s="81" customFormat="1" x14ac:dyDescent="0.25">
      <c r="A1285" s="79"/>
      <c r="B1285" s="79"/>
      <c r="C1285" s="79"/>
      <c r="D1285" s="95"/>
      <c r="E1285" s="79"/>
      <c r="F1285" s="79"/>
      <c r="G1285" s="80"/>
      <c r="H1285" s="79"/>
      <c r="I1285" s="80"/>
      <c r="J1285" s="105"/>
      <c r="K1285" s="105"/>
      <c r="L1285" s="105"/>
      <c r="M1285" s="105"/>
    </row>
    <row r="1286" spans="1:13" s="81" customFormat="1" x14ac:dyDescent="0.25">
      <c r="A1286" s="79"/>
      <c r="B1286" s="79"/>
      <c r="C1286" s="79"/>
      <c r="D1286" s="95"/>
      <c r="E1286" s="79"/>
      <c r="F1286" s="79"/>
      <c r="G1286" s="80"/>
      <c r="H1286" s="79"/>
      <c r="I1286" s="80"/>
      <c r="J1286" s="105"/>
      <c r="K1286" s="105"/>
      <c r="L1286" s="105"/>
      <c r="M1286" s="105"/>
    </row>
    <row r="1287" spans="1:13" s="81" customFormat="1" x14ac:dyDescent="0.25">
      <c r="A1287" s="79"/>
      <c r="B1287" s="79"/>
      <c r="C1287" s="79"/>
      <c r="D1287" s="95"/>
      <c r="E1287" s="79"/>
      <c r="F1287" s="79"/>
      <c r="G1287" s="80"/>
      <c r="H1287" s="79"/>
      <c r="I1287" s="80"/>
      <c r="J1287" s="105"/>
      <c r="K1287" s="105"/>
      <c r="L1287" s="105"/>
      <c r="M1287" s="105"/>
    </row>
    <row r="1288" spans="1:13" s="81" customFormat="1" x14ac:dyDescent="0.25">
      <c r="A1288" s="79"/>
      <c r="B1288" s="79"/>
      <c r="C1288" s="79"/>
      <c r="D1288" s="95"/>
      <c r="E1288" s="79"/>
      <c r="F1288" s="79"/>
      <c r="G1288" s="80"/>
      <c r="H1288" s="79"/>
      <c r="I1288" s="80"/>
      <c r="J1288" s="105"/>
      <c r="K1288" s="105"/>
      <c r="L1288" s="105"/>
      <c r="M1288" s="105"/>
    </row>
    <row r="1289" spans="1:13" s="81" customFormat="1" x14ac:dyDescent="0.25">
      <c r="A1289" s="79"/>
      <c r="B1289" s="79"/>
      <c r="C1289" s="79"/>
      <c r="D1289" s="95"/>
      <c r="E1289" s="79"/>
      <c r="F1289" s="79"/>
      <c r="G1289" s="80"/>
      <c r="H1289" s="79"/>
      <c r="I1289" s="80"/>
      <c r="J1289" s="105"/>
      <c r="K1289" s="105"/>
      <c r="L1289" s="105"/>
      <c r="M1289" s="105"/>
    </row>
    <row r="1290" spans="1:13" s="81" customFormat="1" x14ac:dyDescent="0.25">
      <c r="A1290" s="79"/>
      <c r="B1290" s="79"/>
      <c r="C1290" s="79"/>
      <c r="D1290" s="95"/>
      <c r="E1290" s="79"/>
      <c r="F1290" s="79"/>
      <c r="G1290" s="80"/>
      <c r="H1290" s="79"/>
      <c r="I1290" s="80"/>
      <c r="J1290" s="105"/>
      <c r="K1290" s="105"/>
      <c r="L1290" s="105"/>
      <c r="M1290" s="105"/>
    </row>
    <row r="1291" spans="1:13" s="81" customFormat="1" x14ac:dyDescent="0.25">
      <c r="A1291" s="79"/>
      <c r="B1291" s="79"/>
      <c r="C1291" s="79"/>
      <c r="D1291" s="95"/>
      <c r="E1291" s="79"/>
      <c r="F1291" s="79"/>
      <c r="G1291" s="80"/>
      <c r="H1291" s="79"/>
      <c r="I1291" s="80"/>
      <c r="J1291" s="105"/>
      <c r="K1291" s="105"/>
      <c r="L1291" s="105"/>
      <c r="M1291" s="105"/>
    </row>
    <row r="1292" spans="1:13" s="81" customFormat="1" x14ac:dyDescent="0.25">
      <c r="A1292" s="79"/>
      <c r="B1292" s="79"/>
      <c r="C1292" s="79"/>
      <c r="D1292" s="95"/>
      <c r="E1292" s="79"/>
      <c r="F1292" s="79"/>
      <c r="G1292" s="80"/>
      <c r="H1292" s="79"/>
      <c r="I1292" s="80"/>
      <c r="J1292" s="105"/>
      <c r="K1292" s="105"/>
      <c r="L1292" s="105"/>
      <c r="M1292" s="105"/>
    </row>
    <row r="1293" spans="1:13" s="81" customFormat="1" x14ac:dyDescent="0.25">
      <c r="A1293" s="79"/>
      <c r="B1293" s="79"/>
      <c r="C1293" s="79"/>
      <c r="D1293" s="95"/>
      <c r="E1293" s="79"/>
      <c r="F1293" s="79"/>
      <c r="G1293" s="80"/>
      <c r="H1293" s="79"/>
      <c r="I1293" s="80"/>
      <c r="J1293" s="105"/>
      <c r="K1293" s="105"/>
      <c r="L1293" s="105"/>
      <c r="M1293" s="105"/>
    </row>
    <row r="1294" spans="1:13" s="81" customFormat="1" x14ac:dyDescent="0.25">
      <c r="A1294" s="79"/>
      <c r="B1294" s="79"/>
      <c r="C1294" s="79"/>
      <c r="D1294" s="95"/>
      <c r="E1294" s="79"/>
      <c r="F1294" s="79"/>
      <c r="G1294" s="80"/>
      <c r="H1294" s="79"/>
      <c r="I1294" s="80"/>
      <c r="J1294" s="105"/>
      <c r="K1294" s="105"/>
      <c r="L1294" s="105"/>
      <c r="M1294" s="105"/>
    </row>
    <row r="1295" spans="1:13" s="81" customFormat="1" x14ac:dyDescent="0.25">
      <c r="A1295" s="79"/>
      <c r="B1295" s="79"/>
      <c r="C1295" s="79"/>
      <c r="D1295" s="95"/>
      <c r="E1295" s="79"/>
      <c r="F1295" s="79"/>
      <c r="G1295" s="80"/>
      <c r="H1295" s="79"/>
      <c r="I1295" s="80"/>
      <c r="J1295" s="105"/>
      <c r="K1295" s="105"/>
      <c r="L1295" s="105"/>
      <c r="M1295" s="105"/>
    </row>
    <row r="1296" spans="1:13" s="81" customFormat="1" x14ac:dyDescent="0.25">
      <c r="A1296" s="79"/>
      <c r="B1296" s="79"/>
      <c r="C1296" s="79"/>
      <c r="D1296" s="95"/>
      <c r="E1296" s="79"/>
      <c r="F1296" s="79"/>
      <c r="G1296" s="80"/>
      <c r="H1296" s="79"/>
      <c r="I1296" s="80"/>
      <c r="J1296" s="105"/>
      <c r="K1296" s="105"/>
      <c r="L1296" s="105"/>
      <c r="M1296" s="105"/>
    </row>
    <row r="1297" spans="1:13" s="81" customFormat="1" x14ac:dyDescent="0.25">
      <c r="A1297" s="79"/>
      <c r="B1297" s="79"/>
      <c r="C1297" s="79"/>
      <c r="D1297" s="95"/>
      <c r="E1297" s="79"/>
      <c r="F1297" s="79"/>
      <c r="G1297" s="80"/>
      <c r="H1297" s="79"/>
      <c r="I1297" s="80"/>
      <c r="J1297" s="105"/>
      <c r="K1297" s="105"/>
      <c r="L1297" s="105"/>
      <c r="M1297" s="105"/>
    </row>
    <row r="1298" spans="1:13" s="81" customFormat="1" x14ac:dyDescent="0.25">
      <c r="A1298" s="79"/>
      <c r="B1298" s="79"/>
      <c r="C1298" s="79"/>
      <c r="D1298" s="95"/>
      <c r="E1298" s="79"/>
      <c r="F1298" s="79"/>
      <c r="G1298" s="80"/>
      <c r="H1298" s="79"/>
      <c r="I1298" s="80"/>
      <c r="J1298" s="105"/>
      <c r="K1298" s="105"/>
      <c r="L1298" s="105"/>
      <c r="M1298" s="105"/>
    </row>
    <row r="1299" spans="1:13" s="81" customFormat="1" x14ac:dyDescent="0.25">
      <c r="A1299" s="79"/>
      <c r="B1299" s="79"/>
      <c r="C1299" s="79"/>
      <c r="D1299" s="95"/>
      <c r="E1299" s="79"/>
      <c r="F1299" s="79"/>
      <c r="G1299" s="80"/>
      <c r="H1299" s="79"/>
      <c r="I1299" s="80"/>
      <c r="J1299" s="105"/>
      <c r="K1299" s="105"/>
      <c r="L1299" s="105"/>
      <c r="M1299" s="105"/>
    </row>
    <row r="1300" spans="1:13" s="81" customFormat="1" x14ac:dyDescent="0.25">
      <c r="A1300" s="79"/>
      <c r="B1300" s="79"/>
      <c r="C1300" s="79"/>
      <c r="D1300" s="95"/>
      <c r="E1300" s="79"/>
      <c r="F1300" s="79"/>
      <c r="G1300" s="80"/>
      <c r="H1300" s="79"/>
      <c r="I1300" s="80"/>
      <c r="J1300" s="105"/>
      <c r="K1300" s="105"/>
      <c r="L1300" s="105"/>
      <c r="M1300" s="105"/>
    </row>
    <row r="1301" spans="1:13" s="81" customFormat="1" x14ac:dyDescent="0.25">
      <c r="A1301" s="79"/>
      <c r="B1301" s="79"/>
      <c r="C1301" s="79"/>
      <c r="D1301" s="95"/>
      <c r="E1301" s="79"/>
      <c r="F1301" s="79"/>
      <c r="G1301" s="80"/>
      <c r="H1301" s="79"/>
      <c r="I1301" s="80"/>
      <c r="J1301" s="105"/>
      <c r="K1301" s="105"/>
      <c r="L1301" s="105"/>
      <c r="M1301" s="105"/>
    </row>
    <row r="1302" spans="1:13" s="81" customFormat="1" x14ac:dyDescent="0.25">
      <c r="A1302" s="79"/>
      <c r="B1302" s="79"/>
      <c r="C1302" s="79"/>
      <c r="D1302" s="95"/>
      <c r="E1302" s="79"/>
      <c r="F1302" s="79"/>
      <c r="G1302" s="80"/>
      <c r="H1302" s="79"/>
      <c r="I1302" s="80"/>
      <c r="J1302" s="105"/>
      <c r="K1302" s="105"/>
      <c r="L1302" s="105"/>
      <c r="M1302" s="105"/>
    </row>
    <row r="1303" spans="1:13" s="81" customFormat="1" x14ac:dyDescent="0.25">
      <c r="A1303" s="79"/>
      <c r="B1303" s="79"/>
      <c r="C1303" s="79"/>
      <c r="D1303" s="95"/>
      <c r="E1303" s="79"/>
      <c r="F1303" s="79"/>
      <c r="G1303" s="80"/>
      <c r="H1303" s="79"/>
      <c r="I1303" s="80"/>
      <c r="J1303" s="105"/>
      <c r="K1303" s="105"/>
      <c r="L1303" s="105"/>
      <c r="M1303" s="105"/>
    </row>
    <row r="1304" spans="1:13" s="81" customFormat="1" x14ac:dyDescent="0.25">
      <c r="A1304" s="79"/>
      <c r="B1304" s="79"/>
      <c r="C1304" s="79"/>
      <c r="D1304" s="95"/>
      <c r="E1304" s="79"/>
      <c r="F1304" s="79"/>
      <c r="G1304" s="80"/>
      <c r="H1304" s="79"/>
      <c r="I1304" s="80"/>
      <c r="J1304" s="105"/>
      <c r="K1304" s="105"/>
      <c r="L1304" s="105"/>
      <c r="M1304" s="105"/>
    </row>
    <row r="1305" spans="1:13" s="81" customFormat="1" x14ac:dyDescent="0.25">
      <c r="A1305" s="79"/>
      <c r="B1305" s="79"/>
      <c r="C1305" s="79"/>
      <c r="D1305" s="95"/>
      <c r="E1305" s="79"/>
      <c r="F1305" s="79"/>
      <c r="G1305" s="80"/>
      <c r="H1305" s="79"/>
      <c r="I1305" s="80"/>
      <c r="J1305" s="105"/>
      <c r="K1305" s="105"/>
      <c r="L1305" s="105"/>
      <c r="M1305" s="105"/>
    </row>
    <row r="1306" spans="1:13" s="81" customFormat="1" x14ac:dyDescent="0.25">
      <c r="A1306" s="79"/>
      <c r="B1306" s="79"/>
      <c r="C1306" s="79"/>
      <c r="D1306" s="95"/>
      <c r="E1306" s="79"/>
      <c r="F1306" s="79"/>
      <c r="G1306" s="80"/>
      <c r="H1306" s="79"/>
      <c r="I1306" s="80"/>
      <c r="J1306" s="105"/>
      <c r="K1306" s="105"/>
      <c r="L1306" s="105"/>
      <c r="M1306" s="105"/>
    </row>
    <row r="1307" spans="1:13" s="81" customFormat="1" x14ac:dyDescent="0.25">
      <c r="A1307" s="79"/>
      <c r="B1307" s="79"/>
      <c r="C1307" s="79"/>
      <c r="D1307" s="95"/>
      <c r="E1307" s="79"/>
      <c r="F1307" s="79"/>
      <c r="G1307" s="80"/>
      <c r="H1307" s="79"/>
      <c r="I1307" s="80"/>
      <c r="J1307" s="105"/>
      <c r="K1307" s="105"/>
      <c r="L1307" s="105"/>
      <c r="M1307" s="105"/>
    </row>
    <row r="1308" spans="1:13" s="81" customFormat="1" x14ac:dyDescent="0.25">
      <c r="A1308" s="79"/>
      <c r="B1308" s="79"/>
      <c r="C1308" s="79"/>
      <c r="D1308" s="95"/>
      <c r="E1308" s="79"/>
      <c r="F1308" s="79"/>
      <c r="G1308" s="80"/>
      <c r="H1308" s="79"/>
      <c r="I1308" s="80"/>
      <c r="J1308" s="105"/>
      <c r="K1308" s="105"/>
      <c r="L1308" s="105"/>
      <c r="M1308" s="105"/>
    </row>
    <row r="1309" spans="1:13" s="81" customFormat="1" x14ac:dyDescent="0.25">
      <c r="A1309" s="79"/>
      <c r="B1309" s="79"/>
      <c r="C1309" s="79"/>
      <c r="D1309" s="95"/>
      <c r="E1309" s="79"/>
      <c r="F1309" s="79"/>
      <c r="G1309" s="80"/>
      <c r="H1309" s="79"/>
      <c r="I1309" s="80"/>
      <c r="J1309" s="105"/>
      <c r="K1309" s="105"/>
      <c r="L1309" s="105"/>
      <c r="M1309" s="105"/>
    </row>
    <row r="1310" spans="1:13" s="81" customFormat="1" x14ac:dyDescent="0.25">
      <c r="A1310" s="79"/>
      <c r="B1310" s="79"/>
      <c r="C1310" s="79"/>
      <c r="D1310" s="95"/>
      <c r="E1310" s="79"/>
      <c r="F1310" s="79"/>
      <c r="G1310" s="80"/>
      <c r="H1310" s="79"/>
      <c r="I1310" s="80"/>
      <c r="J1310" s="105"/>
      <c r="K1310" s="105"/>
      <c r="L1310" s="105"/>
      <c r="M1310" s="105"/>
    </row>
    <row r="1311" spans="1:13" s="81" customFormat="1" x14ac:dyDescent="0.25">
      <c r="A1311" s="79"/>
      <c r="B1311" s="79"/>
      <c r="C1311" s="79"/>
      <c r="D1311" s="95"/>
      <c r="E1311" s="79"/>
      <c r="F1311" s="79"/>
      <c r="G1311" s="80"/>
      <c r="H1311" s="79"/>
      <c r="I1311" s="80"/>
      <c r="J1311" s="105"/>
      <c r="K1311" s="105"/>
      <c r="L1311" s="105"/>
      <c r="M1311" s="105"/>
    </row>
    <row r="1312" spans="1:13" s="81" customFormat="1" x14ac:dyDescent="0.25">
      <c r="A1312" s="79"/>
      <c r="B1312" s="79"/>
      <c r="C1312" s="79"/>
      <c r="D1312" s="95"/>
      <c r="E1312" s="79"/>
      <c r="F1312" s="79"/>
      <c r="G1312" s="80"/>
      <c r="H1312" s="79"/>
      <c r="I1312" s="80"/>
      <c r="J1312" s="105"/>
      <c r="K1312" s="105"/>
      <c r="L1312" s="105"/>
      <c r="M1312" s="105"/>
    </row>
    <row r="1313" spans="1:13" s="81" customFormat="1" x14ac:dyDescent="0.25">
      <c r="A1313" s="79"/>
      <c r="B1313" s="79"/>
      <c r="C1313" s="79"/>
      <c r="D1313" s="95"/>
      <c r="E1313" s="79"/>
      <c r="F1313" s="79"/>
      <c r="G1313" s="80"/>
      <c r="H1313" s="79"/>
      <c r="I1313" s="80"/>
      <c r="J1313" s="105"/>
      <c r="K1313" s="105"/>
      <c r="L1313" s="105"/>
      <c r="M1313" s="105"/>
    </row>
    <row r="1314" spans="1:13" s="81" customFormat="1" x14ac:dyDescent="0.25">
      <c r="A1314" s="79"/>
      <c r="B1314" s="79"/>
      <c r="C1314" s="79"/>
      <c r="D1314" s="95"/>
      <c r="E1314" s="79"/>
      <c r="F1314" s="79"/>
      <c r="G1314" s="80"/>
      <c r="H1314" s="79"/>
      <c r="I1314" s="80"/>
      <c r="J1314" s="105"/>
      <c r="K1314" s="105"/>
      <c r="L1314" s="105"/>
      <c r="M1314" s="105"/>
    </row>
    <row r="1315" spans="1:13" s="81" customFormat="1" x14ac:dyDescent="0.25">
      <c r="A1315" s="79"/>
      <c r="B1315" s="79"/>
      <c r="C1315" s="79"/>
      <c r="D1315" s="95"/>
      <c r="E1315" s="79"/>
      <c r="F1315" s="79"/>
      <c r="G1315" s="80"/>
      <c r="H1315" s="79"/>
      <c r="I1315" s="80"/>
      <c r="J1315" s="105"/>
      <c r="K1315" s="105"/>
      <c r="L1315" s="105"/>
      <c r="M1315" s="105"/>
    </row>
    <row r="1316" spans="1:13" s="81" customFormat="1" x14ac:dyDescent="0.25">
      <c r="A1316" s="79"/>
      <c r="B1316" s="79"/>
      <c r="C1316" s="79"/>
      <c r="D1316" s="95"/>
      <c r="E1316" s="79"/>
      <c r="F1316" s="79"/>
      <c r="G1316" s="80"/>
      <c r="H1316" s="79"/>
      <c r="I1316" s="80"/>
      <c r="J1316" s="105"/>
      <c r="K1316" s="105"/>
      <c r="L1316" s="105"/>
      <c r="M1316" s="105"/>
    </row>
    <row r="1317" spans="1:13" s="81" customFormat="1" x14ac:dyDescent="0.25">
      <c r="A1317" s="79"/>
      <c r="B1317" s="79"/>
      <c r="C1317" s="79"/>
      <c r="D1317" s="95"/>
      <c r="E1317" s="79"/>
      <c r="F1317" s="79"/>
      <c r="G1317" s="80"/>
      <c r="H1317" s="79"/>
      <c r="I1317" s="80"/>
      <c r="J1317" s="105"/>
      <c r="K1317" s="105"/>
      <c r="L1317" s="105"/>
      <c r="M1317" s="105"/>
    </row>
    <row r="1318" spans="1:13" s="81" customFormat="1" x14ac:dyDescent="0.25">
      <c r="A1318" s="79"/>
      <c r="B1318" s="79"/>
      <c r="C1318" s="79"/>
      <c r="D1318" s="95"/>
      <c r="E1318" s="79"/>
      <c r="F1318" s="79"/>
      <c r="G1318" s="80"/>
      <c r="H1318" s="79"/>
      <c r="I1318" s="80"/>
      <c r="J1318" s="105"/>
      <c r="K1318" s="105"/>
      <c r="L1318" s="105"/>
      <c r="M1318" s="105"/>
    </row>
    <row r="1319" spans="1:13" s="81" customFormat="1" x14ac:dyDescent="0.25">
      <c r="A1319" s="79"/>
      <c r="B1319" s="79"/>
      <c r="C1319" s="79"/>
      <c r="D1319" s="95"/>
      <c r="E1319" s="79"/>
      <c r="F1319" s="79"/>
      <c r="G1319" s="80"/>
      <c r="H1319" s="79"/>
      <c r="I1319" s="80"/>
      <c r="J1319" s="105"/>
      <c r="K1319" s="105"/>
      <c r="L1319" s="105"/>
      <c r="M1319" s="105"/>
    </row>
    <row r="1320" spans="1:13" s="81" customFormat="1" x14ac:dyDescent="0.25">
      <c r="A1320" s="79"/>
      <c r="B1320" s="79"/>
      <c r="C1320" s="79"/>
      <c r="D1320" s="95"/>
      <c r="E1320" s="79"/>
      <c r="F1320" s="79"/>
      <c r="G1320" s="80"/>
      <c r="H1320" s="79"/>
      <c r="I1320" s="80"/>
      <c r="J1320" s="105"/>
      <c r="K1320" s="105"/>
      <c r="L1320" s="105"/>
      <c r="M1320" s="105"/>
    </row>
    <row r="1321" spans="1:13" s="81" customFormat="1" x14ac:dyDescent="0.25">
      <c r="A1321" s="79"/>
      <c r="B1321" s="79"/>
      <c r="C1321" s="79"/>
      <c r="D1321" s="95"/>
      <c r="E1321" s="79"/>
      <c r="F1321" s="79"/>
      <c r="G1321" s="80"/>
      <c r="H1321" s="79"/>
      <c r="I1321" s="80"/>
      <c r="J1321" s="105"/>
      <c r="K1321" s="105"/>
      <c r="L1321" s="105"/>
      <c r="M1321" s="105"/>
    </row>
    <row r="1322" spans="1:13" s="81" customFormat="1" x14ac:dyDescent="0.25">
      <c r="A1322" s="79"/>
      <c r="B1322" s="79"/>
      <c r="C1322" s="79"/>
      <c r="D1322" s="95"/>
      <c r="E1322" s="79"/>
      <c r="F1322" s="79"/>
      <c r="G1322" s="80"/>
      <c r="H1322" s="79"/>
      <c r="I1322" s="80"/>
      <c r="J1322" s="105"/>
      <c r="K1322" s="105"/>
      <c r="L1322" s="105"/>
      <c r="M1322" s="105"/>
    </row>
    <row r="1323" spans="1:13" s="81" customFormat="1" x14ac:dyDescent="0.25">
      <c r="A1323" s="79"/>
      <c r="B1323" s="79"/>
      <c r="C1323" s="79"/>
      <c r="D1323" s="95"/>
      <c r="E1323" s="79"/>
      <c r="F1323" s="79"/>
      <c r="G1323" s="80"/>
      <c r="H1323" s="79"/>
      <c r="I1323" s="80"/>
      <c r="J1323" s="105"/>
      <c r="K1323" s="105"/>
      <c r="L1323" s="105"/>
      <c r="M1323" s="105"/>
    </row>
    <row r="1324" spans="1:13" s="81" customFormat="1" x14ac:dyDescent="0.25">
      <c r="A1324" s="79"/>
      <c r="B1324" s="79"/>
      <c r="C1324" s="79"/>
      <c r="D1324" s="95"/>
      <c r="E1324" s="79"/>
      <c r="F1324" s="79"/>
      <c r="G1324" s="80"/>
      <c r="H1324" s="79"/>
      <c r="I1324" s="80"/>
      <c r="J1324" s="105"/>
      <c r="K1324" s="105"/>
      <c r="L1324" s="105"/>
      <c r="M1324" s="105"/>
    </row>
    <row r="1325" spans="1:13" s="81" customFormat="1" x14ac:dyDescent="0.25">
      <c r="A1325" s="79"/>
      <c r="B1325" s="79"/>
      <c r="C1325" s="79"/>
      <c r="D1325" s="95"/>
      <c r="E1325" s="79"/>
      <c r="F1325" s="79"/>
      <c r="G1325" s="80"/>
      <c r="H1325" s="79"/>
      <c r="I1325" s="80"/>
      <c r="J1325" s="105"/>
      <c r="K1325" s="105"/>
      <c r="L1325" s="105"/>
      <c r="M1325" s="105"/>
    </row>
    <row r="1326" spans="1:13" s="81" customFormat="1" x14ac:dyDescent="0.25">
      <c r="A1326" s="79"/>
      <c r="B1326" s="79"/>
      <c r="C1326" s="79"/>
      <c r="D1326" s="95"/>
      <c r="E1326" s="79"/>
      <c r="F1326" s="79"/>
      <c r="G1326" s="80"/>
      <c r="H1326" s="79"/>
      <c r="I1326" s="80"/>
      <c r="J1326" s="105"/>
      <c r="K1326" s="105"/>
      <c r="L1326" s="105"/>
      <c r="M1326" s="105"/>
    </row>
    <row r="1327" spans="1:13" s="81" customFormat="1" x14ac:dyDescent="0.25">
      <c r="A1327" s="79"/>
      <c r="B1327" s="79"/>
      <c r="C1327" s="79"/>
      <c r="D1327" s="95"/>
      <c r="E1327" s="79"/>
      <c r="F1327" s="79"/>
      <c r="G1327" s="80"/>
      <c r="H1327" s="79"/>
      <c r="I1327" s="80"/>
      <c r="J1327" s="105"/>
      <c r="K1327" s="105"/>
      <c r="L1327" s="105"/>
      <c r="M1327" s="105"/>
    </row>
    <row r="1328" spans="1:13" s="81" customFormat="1" x14ac:dyDescent="0.25">
      <c r="A1328" s="79"/>
      <c r="B1328" s="79"/>
      <c r="C1328" s="79"/>
      <c r="D1328" s="95"/>
      <c r="E1328" s="79"/>
      <c r="F1328" s="79"/>
      <c r="G1328" s="80"/>
      <c r="H1328" s="79"/>
      <c r="I1328" s="80"/>
      <c r="J1328" s="105"/>
      <c r="K1328" s="105"/>
      <c r="L1328" s="105"/>
      <c r="M1328" s="105"/>
    </row>
    <row r="1329" spans="1:13" s="81" customFormat="1" x14ac:dyDescent="0.25">
      <c r="A1329" s="79"/>
      <c r="B1329" s="79"/>
      <c r="C1329" s="79"/>
      <c r="D1329" s="95"/>
      <c r="E1329" s="79"/>
      <c r="F1329" s="79"/>
      <c r="G1329" s="80"/>
      <c r="H1329" s="79"/>
      <c r="I1329" s="80"/>
      <c r="J1329" s="105"/>
      <c r="K1329" s="105"/>
      <c r="L1329" s="105"/>
      <c r="M1329" s="105"/>
    </row>
    <row r="1330" spans="1:13" s="81" customFormat="1" x14ac:dyDescent="0.25">
      <c r="A1330" s="79"/>
      <c r="B1330" s="79"/>
      <c r="C1330" s="79"/>
      <c r="D1330" s="95"/>
      <c r="E1330" s="79"/>
      <c r="F1330" s="79"/>
      <c r="G1330" s="80"/>
      <c r="H1330" s="79"/>
      <c r="I1330" s="80"/>
      <c r="J1330" s="105"/>
      <c r="K1330" s="105"/>
      <c r="L1330" s="105"/>
      <c r="M1330" s="105"/>
    </row>
    <row r="1331" spans="1:13" s="81" customFormat="1" x14ac:dyDescent="0.25">
      <c r="A1331" s="79"/>
      <c r="B1331" s="79"/>
      <c r="C1331" s="79"/>
      <c r="D1331" s="95"/>
      <c r="E1331" s="79"/>
      <c r="F1331" s="79"/>
      <c r="G1331" s="80"/>
      <c r="H1331" s="79"/>
      <c r="I1331" s="80"/>
      <c r="J1331" s="105"/>
      <c r="K1331" s="105"/>
      <c r="L1331" s="105"/>
      <c r="M1331" s="105"/>
    </row>
    <row r="1332" spans="1:13" s="81" customFormat="1" x14ac:dyDescent="0.25">
      <c r="A1332" s="79"/>
      <c r="B1332" s="79"/>
      <c r="C1332" s="79"/>
      <c r="D1332" s="95"/>
      <c r="E1332" s="79"/>
      <c r="F1332" s="79"/>
      <c r="G1332" s="80"/>
      <c r="H1332" s="79"/>
      <c r="I1332" s="80"/>
      <c r="J1332" s="105"/>
      <c r="K1332" s="105"/>
      <c r="L1332" s="105"/>
      <c r="M1332" s="105"/>
    </row>
    <row r="1333" spans="1:13" s="81" customFormat="1" x14ac:dyDescent="0.25">
      <c r="A1333" s="79"/>
      <c r="B1333" s="79"/>
      <c r="C1333" s="79"/>
      <c r="D1333" s="95"/>
      <c r="E1333" s="79"/>
      <c r="F1333" s="79"/>
      <c r="G1333" s="80"/>
      <c r="H1333" s="79"/>
      <c r="I1333" s="80"/>
      <c r="J1333" s="105"/>
      <c r="K1333" s="105"/>
      <c r="L1333" s="105"/>
      <c r="M1333" s="105"/>
    </row>
    <row r="1334" spans="1:13" s="81" customFormat="1" x14ac:dyDescent="0.25">
      <c r="A1334" s="79"/>
      <c r="B1334" s="79"/>
      <c r="C1334" s="79"/>
      <c r="D1334" s="95"/>
      <c r="E1334" s="79"/>
      <c r="F1334" s="79"/>
      <c r="G1334" s="80"/>
      <c r="H1334" s="79"/>
      <c r="I1334" s="80"/>
      <c r="J1334" s="105"/>
      <c r="K1334" s="105"/>
      <c r="L1334" s="105"/>
      <c r="M1334" s="105"/>
    </row>
    <row r="1335" spans="1:13" s="81" customFormat="1" x14ac:dyDescent="0.25">
      <c r="A1335" s="79"/>
      <c r="B1335" s="79"/>
      <c r="C1335" s="79"/>
      <c r="D1335" s="95"/>
      <c r="E1335" s="79"/>
      <c r="F1335" s="79"/>
      <c r="G1335" s="80"/>
      <c r="H1335" s="79"/>
      <c r="I1335" s="80"/>
      <c r="J1335" s="105"/>
      <c r="K1335" s="105"/>
      <c r="L1335" s="105"/>
      <c r="M1335" s="105"/>
    </row>
    <row r="1336" spans="1:13" s="81" customFormat="1" x14ac:dyDescent="0.25">
      <c r="A1336" s="79"/>
      <c r="B1336" s="79"/>
      <c r="C1336" s="79"/>
      <c r="D1336" s="95"/>
      <c r="E1336" s="79"/>
      <c r="F1336" s="79"/>
      <c r="G1336" s="80"/>
      <c r="H1336" s="79"/>
      <c r="I1336" s="80"/>
      <c r="J1336" s="105"/>
      <c r="K1336" s="105"/>
      <c r="L1336" s="105"/>
      <c r="M1336" s="105"/>
    </row>
    <row r="1337" spans="1:13" s="81" customFormat="1" x14ac:dyDescent="0.25">
      <c r="A1337" s="79"/>
      <c r="B1337" s="79"/>
      <c r="C1337" s="79"/>
      <c r="D1337" s="95"/>
      <c r="E1337" s="79"/>
      <c r="F1337" s="79"/>
      <c r="G1337" s="80"/>
      <c r="H1337" s="79"/>
      <c r="I1337" s="80"/>
      <c r="J1337" s="105"/>
      <c r="K1337" s="105"/>
      <c r="L1337" s="105"/>
      <c r="M1337" s="105"/>
    </row>
    <row r="1338" spans="1:13" s="81" customFormat="1" x14ac:dyDescent="0.25">
      <c r="A1338" s="79"/>
      <c r="B1338" s="79"/>
      <c r="C1338" s="79"/>
      <c r="D1338" s="95"/>
      <c r="E1338" s="79"/>
      <c r="F1338" s="79"/>
      <c r="G1338" s="80"/>
      <c r="H1338" s="79"/>
      <c r="I1338" s="80"/>
      <c r="J1338" s="105"/>
      <c r="K1338" s="105"/>
      <c r="L1338" s="105"/>
      <c r="M1338" s="105"/>
    </row>
    <row r="1339" spans="1:13" s="81" customFormat="1" x14ac:dyDescent="0.25">
      <c r="A1339" s="79"/>
      <c r="B1339" s="79"/>
      <c r="C1339" s="79"/>
      <c r="D1339" s="95"/>
      <c r="E1339" s="79"/>
      <c r="F1339" s="79"/>
      <c r="G1339" s="80"/>
      <c r="H1339" s="79"/>
      <c r="I1339" s="80"/>
      <c r="J1339" s="105"/>
      <c r="K1339" s="105"/>
      <c r="L1339" s="105"/>
      <c r="M1339" s="105"/>
    </row>
    <row r="1340" spans="1:13" s="81" customFormat="1" x14ac:dyDescent="0.25">
      <c r="A1340" s="79"/>
      <c r="B1340" s="79"/>
      <c r="C1340" s="79"/>
      <c r="D1340" s="95"/>
      <c r="E1340" s="79"/>
      <c r="F1340" s="79"/>
      <c r="G1340" s="80"/>
      <c r="H1340" s="79"/>
      <c r="I1340" s="80"/>
      <c r="J1340" s="105"/>
      <c r="K1340" s="105"/>
      <c r="L1340" s="105"/>
      <c r="M1340" s="105"/>
    </row>
    <row r="1341" spans="1:13" s="81" customFormat="1" x14ac:dyDescent="0.25">
      <c r="A1341" s="79"/>
      <c r="B1341" s="79"/>
      <c r="C1341" s="79"/>
      <c r="D1341" s="95"/>
      <c r="E1341" s="79"/>
      <c r="F1341" s="79"/>
      <c r="G1341" s="80"/>
      <c r="H1341" s="79"/>
      <c r="I1341" s="80"/>
      <c r="J1341" s="105"/>
      <c r="K1341" s="105"/>
      <c r="L1341" s="105"/>
      <c r="M1341" s="105"/>
    </row>
    <row r="1342" spans="1:13" s="81" customFormat="1" x14ac:dyDescent="0.25">
      <c r="A1342" s="79"/>
      <c r="B1342" s="79"/>
      <c r="C1342" s="79"/>
      <c r="D1342" s="95"/>
      <c r="E1342" s="79"/>
      <c r="F1342" s="79"/>
      <c r="G1342" s="80"/>
      <c r="H1342" s="79"/>
      <c r="I1342" s="80"/>
      <c r="J1342" s="105"/>
      <c r="K1342" s="105"/>
      <c r="L1342" s="105"/>
      <c r="M1342" s="105"/>
    </row>
    <row r="1343" spans="1:13" s="81" customFormat="1" x14ac:dyDescent="0.25">
      <c r="A1343" s="79"/>
      <c r="B1343" s="79"/>
      <c r="C1343" s="79"/>
      <c r="D1343" s="95"/>
      <c r="E1343" s="79"/>
      <c r="F1343" s="79"/>
      <c r="G1343" s="80"/>
      <c r="H1343" s="79"/>
      <c r="I1343" s="80"/>
      <c r="J1343" s="105"/>
      <c r="K1343" s="105"/>
      <c r="L1343" s="105"/>
      <c r="M1343" s="105"/>
    </row>
    <row r="1344" spans="1:13" s="81" customFormat="1" x14ac:dyDescent="0.25">
      <c r="A1344" s="79"/>
      <c r="B1344" s="79"/>
      <c r="C1344" s="79"/>
      <c r="D1344" s="95"/>
      <c r="E1344" s="79"/>
      <c r="F1344" s="79"/>
      <c r="G1344" s="80"/>
      <c r="H1344" s="79"/>
      <c r="I1344" s="80"/>
      <c r="J1344" s="105"/>
      <c r="K1344" s="105"/>
      <c r="L1344" s="105"/>
      <c r="M1344" s="105"/>
    </row>
    <row r="1345" spans="1:13" s="81" customFormat="1" x14ac:dyDescent="0.25">
      <c r="A1345" s="79"/>
      <c r="B1345" s="79"/>
      <c r="C1345" s="79"/>
      <c r="D1345" s="95"/>
      <c r="E1345" s="79"/>
      <c r="F1345" s="79"/>
      <c r="G1345" s="80"/>
      <c r="H1345" s="79"/>
      <c r="I1345" s="80"/>
      <c r="J1345" s="105"/>
      <c r="K1345" s="105"/>
      <c r="L1345" s="105"/>
      <c r="M1345" s="105"/>
    </row>
    <row r="1346" spans="1:13" s="81" customFormat="1" x14ac:dyDescent="0.25">
      <c r="A1346" s="79"/>
      <c r="B1346" s="79"/>
      <c r="C1346" s="79"/>
      <c r="D1346" s="95"/>
      <c r="E1346" s="79"/>
      <c r="F1346" s="79"/>
      <c r="G1346" s="80"/>
      <c r="H1346" s="79"/>
      <c r="I1346" s="80"/>
      <c r="J1346" s="105"/>
      <c r="K1346" s="105"/>
      <c r="L1346" s="105"/>
      <c r="M1346" s="105"/>
    </row>
    <row r="1347" spans="1:13" s="81" customFormat="1" x14ac:dyDescent="0.25">
      <c r="A1347" s="79"/>
      <c r="B1347" s="79"/>
      <c r="C1347" s="79"/>
      <c r="D1347" s="95"/>
      <c r="E1347" s="79"/>
      <c r="F1347" s="79"/>
      <c r="G1347" s="80"/>
      <c r="H1347" s="79"/>
      <c r="I1347" s="80"/>
      <c r="J1347" s="105"/>
      <c r="K1347" s="105"/>
      <c r="L1347" s="105"/>
      <c r="M1347" s="105"/>
    </row>
    <row r="1348" spans="1:13" s="81" customFormat="1" x14ac:dyDescent="0.25">
      <c r="A1348" s="79"/>
      <c r="B1348" s="79"/>
      <c r="C1348" s="79"/>
      <c r="D1348" s="95"/>
      <c r="E1348" s="79"/>
      <c r="F1348" s="79"/>
      <c r="G1348" s="80"/>
      <c r="H1348" s="79"/>
      <c r="I1348" s="80"/>
      <c r="J1348" s="105"/>
      <c r="K1348" s="105"/>
      <c r="L1348" s="105"/>
      <c r="M1348" s="105"/>
    </row>
    <row r="1349" spans="1:13" s="81" customFormat="1" x14ac:dyDescent="0.25">
      <c r="A1349" s="79"/>
      <c r="B1349" s="79"/>
      <c r="C1349" s="79"/>
      <c r="D1349" s="95"/>
      <c r="E1349" s="79"/>
      <c r="F1349" s="79"/>
      <c r="G1349" s="80"/>
      <c r="H1349" s="79"/>
      <c r="I1349" s="80"/>
      <c r="J1349" s="105"/>
      <c r="K1349" s="105"/>
      <c r="L1349" s="105"/>
      <c r="M1349" s="105"/>
    </row>
    <row r="1350" spans="1:13" s="81" customFormat="1" x14ac:dyDescent="0.25">
      <c r="A1350" s="79"/>
      <c r="B1350" s="79"/>
      <c r="C1350" s="79"/>
      <c r="D1350" s="95"/>
      <c r="E1350" s="79"/>
      <c r="F1350" s="79"/>
      <c r="G1350" s="80"/>
      <c r="H1350" s="79"/>
      <c r="I1350" s="80"/>
      <c r="J1350" s="105"/>
      <c r="K1350" s="105"/>
      <c r="L1350" s="105"/>
      <c r="M1350" s="105"/>
    </row>
    <row r="1351" spans="1:13" s="81" customFormat="1" x14ac:dyDescent="0.25">
      <c r="A1351" s="79"/>
      <c r="B1351" s="79"/>
      <c r="C1351" s="79"/>
      <c r="D1351" s="95"/>
      <c r="E1351" s="79"/>
      <c r="F1351" s="79"/>
      <c r="G1351" s="80"/>
      <c r="H1351" s="79"/>
      <c r="I1351" s="80"/>
      <c r="J1351" s="105"/>
      <c r="K1351" s="105"/>
      <c r="L1351" s="105"/>
      <c r="M1351" s="105"/>
    </row>
    <row r="1352" spans="1:13" s="81" customFormat="1" x14ac:dyDescent="0.25">
      <c r="A1352" s="79"/>
      <c r="B1352" s="79"/>
      <c r="C1352" s="79"/>
      <c r="D1352" s="95"/>
      <c r="E1352" s="79"/>
      <c r="F1352" s="79"/>
      <c r="G1352" s="80"/>
      <c r="H1352" s="79"/>
      <c r="I1352" s="80"/>
      <c r="J1352" s="105"/>
      <c r="K1352" s="105"/>
      <c r="L1352" s="105"/>
      <c r="M1352" s="105"/>
    </row>
    <row r="1353" spans="1:13" s="81" customFormat="1" x14ac:dyDescent="0.25">
      <c r="A1353" s="79"/>
      <c r="B1353" s="79"/>
      <c r="C1353" s="79"/>
      <c r="D1353" s="95"/>
      <c r="E1353" s="79"/>
      <c r="F1353" s="79"/>
      <c r="G1353" s="80"/>
      <c r="H1353" s="79"/>
      <c r="I1353" s="80"/>
      <c r="J1353" s="105"/>
      <c r="K1353" s="105"/>
      <c r="L1353" s="105"/>
      <c r="M1353" s="105"/>
    </row>
    <row r="1354" spans="1:13" s="81" customFormat="1" x14ac:dyDescent="0.25">
      <c r="A1354" s="79"/>
      <c r="B1354" s="79"/>
      <c r="C1354" s="79"/>
      <c r="D1354" s="95"/>
      <c r="E1354" s="79"/>
      <c r="F1354" s="79"/>
      <c r="G1354" s="80"/>
      <c r="H1354" s="79"/>
      <c r="I1354" s="80"/>
      <c r="J1354" s="105"/>
      <c r="K1354" s="105"/>
      <c r="L1354" s="105"/>
      <c r="M1354" s="105"/>
    </row>
    <row r="1355" spans="1:13" s="81" customFormat="1" x14ac:dyDescent="0.25">
      <c r="A1355" s="79"/>
      <c r="B1355" s="79"/>
      <c r="C1355" s="79"/>
      <c r="D1355" s="95"/>
      <c r="E1355" s="79"/>
      <c r="F1355" s="79"/>
      <c r="G1355" s="80"/>
      <c r="H1355" s="79"/>
      <c r="I1355" s="80"/>
      <c r="J1355" s="105"/>
      <c r="K1355" s="105"/>
      <c r="L1355" s="105"/>
      <c r="M1355" s="105"/>
    </row>
    <row r="1356" spans="1:13" s="81" customFormat="1" x14ac:dyDescent="0.25">
      <c r="A1356" s="79"/>
      <c r="B1356" s="79"/>
      <c r="C1356" s="79"/>
      <c r="D1356" s="95"/>
      <c r="E1356" s="79"/>
      <c r="F1356" s="79"/>
      <c r="G1356" s="80"/>
      <c r="H1356" s="79"/>
      <c r="I1356" s="80"/>
      <c r="J1356" s="105"/>
      <c r="K1356" s="105"/>
      <c r="L1356" s="105"/>
      <c r="M1356" s="105"/>
    </row>
    <row r="1357" spans="1:13" s="81" customFormat="1" x14ac:dyDescent="0.25">
      <c r="A1357" s="79"/>
      <c r="B1357" s="79"/>
      <c r="C1357" s="79"/>
      <c r="D1357" s="95"/>
      <c r="E1357" s="79"/>
      <c r="F1357" s="79"/>
      <c r="G1357" s="80"/>
      <c r="H1357" s="79"/>
      <c r="I1357" s="80"/>
      <c r="J1357" s="105"/>
      <c r="K1357" s="105"/>
      <c r="L1357" s="105"/>
      <c r="M1357" s="105"/>
    </row>
    <row r="1358" spans="1:13" s="81" customFormat="1" x14ac:dyDescent="0.25">
      <c r="A1358" s="79"/>
      <c r="B1358" s="79"/>
      <c r="C1358" s="79"/>
      <c r="D1358" s="95"/>
      <c r="E1358" s="79"/>
      <c r="F1358" s="79"/>
      <c r="G1358" s="80"/>
      <c r="H1358" s="79"/>
      <c r="I1358" s="80"/>
      <c r="J1358" s="105"/>
      <c r="K1358" s="105"/>
      <c r="L1358" s="105"/>
      <c r="M1358" s="105"/>
    </row>
    <row r="1359" spans="1:13" s="81" customFormat="1" x14ac:dyDescent="0.25">
      <c r="A1359" s="79"/>
      <c r="B1359" s="79"/>
      <c r="C1359" s="79"/>
      <c r="D1359" s="95"/>
      <c r="E1359" s="79"/>
      <c r="F1359" s="79"/>
      <c r="G1359" s="80"/>
      <c r="H1359" s="79"/>
      <c r="I1359" s="80"/>
      <c r="J1359" s="105"/>
      <c r="K1359" s="105"/>
      <c r="L1359" s="105"/>
      <c r="M1359" s="105"/>
    </row>
    <row r="1360" spans="1:13" s="81" customFormat="1" x14ac:dyDescent="0.25">
      <c r="A1360" s="79"/>
      <c r="B1360" s="79"/>
      <c r="C1360" s="79"/>
      <c r="D1360" s="95"/>
      <c r="E1360" s="79"/>
      <c r="F1360" s="79"/>
      <c r="G1360" s="80"/>
      <c r="H1360" s="79"/>
      <c r="I1360" s="80"/>
      <c r="J1360" s="105"/>
      <c r="K1360" s="105"/>
      <c r="L1360" s="105"/>
      <c r="M1360" s="105"/>
    </row>
    <row r="1361" spans="1:13" s="81" customFormat="1" x14ac:dyDescent="0.25">
      <c r="A1361" s="79"/>
      <c r="B1361" s="79"/>
      <c r="C1361" s="79"/>
      <c r="D1361" s="95"/>
      <c r="E1361" s="79"/>
      <c r="F1361" s="79"/>
      <c r="G1361" s="80"/>
      <c r="H1361" s="79"/>
      <c r="I1361" s="80"/>
      <c r="J1361" s="105"/>
      <c r="K1361" s="105"/>
      <c r="L1361" s="105"/>
      <c r="M1361" s="105"/>
    </row>
    <row r="1362" spans="1:13" s="81" customFormat="1" x14ac:dyDescent="0.25">
      <c r="A1362" s="79"/>
      <c r="B1362" s="79"/>
      <c r="C1362" s="79"/>
      <c r="D1362" s="95"/>
      <c r="E1362" s="79"/>
      <c r="F1362" s="79"/>
      <c r="G1362" s="80"/>
      <c r="H1362" s="79"/>
      <c r="I1362" s="80"/>
      <c r="J1362" s="105"/>
      <c r="K1362" s="105"/>
      <c r="L1362" s="105"/>
      <c r="M1362" s="105"/>
    </row>
    <row r="1363" spans="1:13" s="81" customFormat="1" x14ac:dyDescent="0.25">
      <c r="A1363" s="79"/>
      <c r="B1363" s="79"/>
      <c r="C1363" s="79"/>
      <c r="D1363" s="95"/>
      <c r="E1363" s="79"/>
      <c r="F1363" s="79"/>
      <c r="G1363" s="80"/>
      <c r="H1363" s="79"/>
      <c r="I1363" s="80"/>
      <c r="J1363" s="105"/>
      <c r="K1363" s="105"/>
      <c r="L1363" s="105"/>
      <c r="M1363" s="105"/>
    </row>
    <row r="1364" spans="1:13" s="81" customFormat="1" x14ac:dyDescent="0.25">
      <c r="A1364" s="79"/>
      <c r="B1364" s="79"/>
      <c r="C1364" s="79"/>
      <c r="D1364" s="95"/>
      <c r="E1364" s="79"/>
      <c r="F1364" s="79"/>
      <c r="G1364" s="80"/>
      <c r="H1364" s="79"/>
      <c r="I1364" s="80"/>
      <c r="J1364" s="105"/>
      <c r="K1364" s="105"/>
      <c r="L1364" s="105"/>
      <c r="M1364" s="105"/>
    </row>
    <row r="1365" spans="1:13" s="81" customFormat="1" x14ac:dyDescent="0.25">
      <c r="A1365" s="79"/>
      <c r="B1365" s="79"/>
      <c r="C1365" s="79"/>
      <c r="D1365" s="95"/>
      <c r="E1365" s="79"/>
      <c r="F1365" s="79"/>
      <c r="G1365" s="80"/>
      <c r="H1365" s="79"/>
      <c r="I1365" s="80"/>
      <c r="J1365" s="105"/>
      <c r="K1365" s="105"/>
      <c r="L1365" s="105"/>
      <c r="M1365" s="105"/>
    </row>
    <row r="1366" spans="1:13" s="81" customFormat="1" x14ac:dyDescent="0.25">
      <c r="A1366" s="79"/>
      <c r="B1366" s="79"/>
      <c r="C1366" s="79"/>
      <c r="D1366" s="95"/>
      <c r="E1366" s="79"/>
      <c r="F1366" s="79"/>
      <c r="G1366" s="80"/>
      <c r="H1366" s="79"/>
      <c r="I1366" s="80"/>
      <c r="J1366" s="105"/>
      <c r="K1366" s="105"/>
      <c r="L1366" s="105"/>
      <c r="M1366" s="105"/>
    </row>
    <row r="1367" spans="1:13" s="81" customFormat="1" x14ac:dyDescent="0.25">
      <c r="A1367" s="79"/>
      <c r="B1367" s="79"/>
      <c r="C1367" s="79"/>
      <c r="D1367" s="95"/>
      <c r="E1367" s="79"/>
      <c r="F1367" s="79"/>
      <c r="G1367" s="80"/>
      <c r="H1367" s="79"/>
      <c r="I1367" s="80"/>
      <c r="J1367" s="105"/>
      <c r="K1367" s="105"/>
      <c r="L1367" s="105"/>
      <c r="M1367" s="105"/>
    </row>
    <row r="1368" spans="1:13" s="81" customFormat="1" x14ac:dyDescent="0.25">
      <c r="A1368" s="79"/>
      <c r="B1368" s="79"/>
      <c r="C1368" s="79"/>
      <c r="D1368" s="95"/>
      <c r="E1368" s="79"/>
      <c r="F1368" s="79"/>
      <c r="G1368" s="80"/>
      <c r="H1368" s="79"/>
      <c r="I1368" s="80"/>
      <c r="J1368" s="105"/>
      <c r="K1368" s="105"/>
      <c r="L1368" s="105"/>
      <c r="M1368" s="105"/>
    </row>
    <row r="1369" spans="1:13" s="81" customFormat="1" x14ac:dyDescent="0.25">
      <c r="A1369" s="79"/>
      <c r="B1369" s="79"/>
      <c r="C1369" s="79"/>
      <c r="D1369" s="95"/>
      <c r="E1369" s="79"/>
      <c r="F1369" s="79"/>
      <c r="G1369" s="80"/>
      <c r="H1369" s="79"/>
      <c r="I1369" s="80"/>
      <c r="J1369" s="105"/>
      <c r="K1369" s="105"/>
      <c r="L1369" s="105"/>
      <c r="M1369" s="105"/>
    </row>
    <row r="1370" spans="1:13" s="81" customFormat="1" x14ac:dyDescent="0.25">
      <c r="A1370" s="79"/>
      <c r="B1370" s="79"/>
      <c r="C1370" s="79"/>
      <c r="D1370" s="95"/>
      <c r="E1370" s="79"/>
      <c r="F1370" s="79"/>
      <c r="G1370" s="80"/>
      <c r="H1370" s="79"/>
      <c r="I1370" s="80"/>
      <c r="J1370" s="105"/>
      <c r="K1370" s="105"/>
      <c r="L1370" s="105"/>
      <c r="M1370" s="105"/>
    </row>
    <row r="1371" spans="1:13" s="81" customFormat="1" x14ac:dyDescent="0.25">
      <c r="A1371" s="79"/>
      <c r="B1371" s="79"/>
      <c r="C1371" s="79"/>
      <c r="D1371" s="95"/>
      <c r="E1371" s="79"/>
      <c r="F1371" s="79"/>
      <c r="G1371" s="80"/>
      <c r="H1371" s="79"/>
      <c r="I1371" s="80"/>
      <c r="J1371" s="105"/>
      <c r="K1371" s="105"/>
      <c r="L1371" s="105"/>
      <c r="M1371" s="105"/>
    </row>
    <row r="1372" spans="1:13" s="81" customFormat="1" x14ac:dyDescent="0.25">
      <c r="A1372" s="79"/>
      <c r="B1372" s="79"/>
      <c r="C1372" s="79"/>
      <c r="D1372" s="95"/>
      <c r="E1372" s="79"/>
      <c r="F1372" s="79"/>
      <c r="G1372" s="80"/>
      <c r="H1372" s="79"/>
      <c r="I1372" s="80"/>
      <c r="J1372" s="105"/>
      <c r="K1372" s="105"/>
      <c r="L1372" s="105"/>
      <c r="M1372" s="105"/>
    </row>
    <row r="1373" spans="1:13" s="81" customFormat="1" x14ac:dyDescent="0.25">
      <c r="A1373" s="79"/>
      <c r="B1373" s="79"/>
      <c r="C1373" s="79"/>
      <c r="D1373" s="95"/>
      <c r="E1373" s="79"/>
      <c r="F1373" s="79"/>
      <c r="G1373" s="80"/>
      <c r="H1373" s="79"/>
      <c r="I1373" s="80"/>
      <c r="J1373" s="105"/>
      <c r="K1373" s="105"/>
      <c r="L1373" s="105"/>
      <c r="M1373" s="105"/>
    </row>
    <row r="1374" spans="1:13" s="81" customFormat="1" x14ac:dyDescent="0.25">
      <c r="A1374" s="79"/>
      <c r="B1374" s="79"/>
      <c r="C1374" s="79"/>
      <c r="D1374" s="95"/>
      <c r="E1374" s="79"/>
      <c r="F1374" s="79"/>
      <c r="G1374" s="80"/>
      <c r="H1374" s="79"/>
      <c r="I1374" s="80"/>
      <c r="J1374" s="105"/>
      <c r="K1374" s="105"/>
      <c r="L1374" s="105"/>
      <c r="M1374" s="105"/>
    </row>
    <row r="1375" spans="1:13" s="81" customFormat="1" x14ac:dyDescent="0.25">
      <c r="A1375" s="79"/>
      <c r="B1375" s="79"/>
      <c r="C1375" s="79"/>
      <c r="D1375" s="95"/>
      <c r="E1375" s="79"/>
      <c r="F1375" s="79"/>
      <c r="G1375" s="80"/>
      <c r="H1375" s="79"/>
      <c r="I1375" s="80"/>
      <c r="J1375" s="105"/>
      <c r="K1375" s="105"/>
      <c r="L1375" s="105"/>
      <c r="M1375" s="105"/>
    </row>
    <row r="1376" spans="1:13" s="81" customFormat="1" x14ac:dyDescent="0.25">
      <c r="A1376" s="79"/>
      <c r="B1376" s="79"/>
      <c r="C1376" s="79"/>
      <c r="D1376" s="95"/>
      <c r="E1376" s="79"/>
      <c r="F1376" s="79"/>
      <c r="G1376" s="80"/>
      <c r="H1376" s="79"/>
      <c r="I1376" s="80"/>
      <c r="J1376" s="105"/>
      <c r="K1376" s="105"/>
      <c r="L1376" s="105"/>
      <c r="M1376" s="105"/>
    </row>
    <row r="1377" spans="1:13" s="81" customFormat="1" x14ac:dyDescent="0.25">
      <c r="A1377" s="79"/>
      <c r="B1377" s="79"/>
      <c r="C1377" s="79"/>
      <c r="D1377" s="95"/>
      <c r="E1377" s="79"/>
      <c r="F1377" s="79"/>
      <c r="G1377" s="80"/>
      <c r="H1377" s="79"/>
      <c r="I1377" s="80"/>
      <c r="J1377" s="105"/>
      <c r="K1377" s="105"/>
      <c r="L1377" s="105"/>
      <c r="M1377" s="105"/>
    </row>
    <row r="1378" spans="1:13" s="81" customFormat="1" x14ac:dyDescent="0.25">
      <c r="A1378" s="79"/>
      <c r="B1378" s="79"/>
      <c r="C1378" s="79"/>
      <c r="D1378" s="95"/>
      <c r="E1378" s="79"/>
      <c r="F1378" s="79"/>
      <c r="G1378" s="80"/>
      <c r="H1378" s="79"/>
      <c r="I1378" s="80"/>
      <c r="J1378" s="105"/>
      <c r="K1378" s="105"/>
      <c r="L1378" s="105"/>
      <c r="M1378" s="105"/>
    </row>
    <row r="1379" spans="1:13" s="81" customFormat="1" x14ac:dyDescent="0.25">
      <c r="A1379" s="79"/>
      <c r="B1379" s="79"/>
      <c r="C1379" s="79"/>
      <c r="D1379" s="95"/>
      <c r="E1379" s="79"/>
      <c r="F1379" s="79"/>
      <c r="G1379" s="80"/>
      <c r="H1379" s="79"/>
      <c r="I1379" s="80"/>
      <c r="J1379" s="105"/>
      <c r="K1379" s="105"/>
      <c r="L1379" s="105"/>
      <c r="M1379" s="105"/>
    </row>
    <row r="1380" spans="1:13" s="81" customFormat="1" x14ac:dyDescent="0.25">
      <c r="A1380" s="79"/>
      <c r="B1380" s="79"/>
      <c r="C1380" s="79"/>
      <c r="D1380" s="95"/>
      <c r="E1380" s="79"/>
      <c r="F1380" s="79"/>
      <c r="G1380" s="80"/>
      <c r="H1380" s="79"/>
      <c r="I1380" s="80"/>
      <c r="J1380" s="105"/>
      <c r="K1380" s="105"/>
      <c r="L1380" s="105"/>
      <c r="M1380" s="105"/>
    </row>
    <row r="1381" spans="1:13" s="81" customFormat="1" x14ac:dyDescent="0.25">
      <c r="A1381" s="79"/>
      <c r="B1381" s="79"/>
      <c r="C1381" s="79"/>
      <c r="D1381" s="95"/>
      <c r="E1381" s="79"/>
      <c r="F1381" s="79"/>
      <c r="G1381" s="80"/>
      <c r="H1381" s="79"/>
      <c r="I1381" s="80"/>
      <c r="J1381" s="105"/>
      <c r="K1381" s="105"/>
      <c r="L1381" s="105"/>
      <c r="M1381" s="105"/>
    </row>
    <row r="1382" spans="1:13" s="81" customFormat="1" x14ac:dyDescent="0.25">
      <c r="A1382" s="79"/>
      <c r="B1382" s="79"/>
      <c r="C1382" s="79"/>
      <c r="D1382" s="95"/>
      <c r="E1382" s="79"/>
      <c r="F1382" s="79"/>
      <c r="G1382" s="80"/>
      <c r="H1382" s="79"/>
      <c r="I1382" s="80"/>
      <c r="J1382" s="105"/>
      <c r="K1382" s="105"/>
      <c r="L1382" s="105"/>
      <c r="M1382" s="105"/>
    </row>
    <row r="1383" spans="1:13" s="81" customFormat="1" x14ac:dyDescent="0.25">
      <c r="A1383" s="79"/>
      <c r="B1383" s="79"/>
      <c r="C1383" s="79"/>
      <c r="D1383" s="95"/>
      <c r="E1383" s="79"/>
      <c r="F1383" s="79"/>
      <c r="G1383" s="80"/>
      <c r="H1383" s="79"/>
      <c r="I1383" s="80"/>
      <c r="J1383" s="105"/>
      <c r="K1383" s="105"/>
      <c r="L1383" s="105"/>
      <c r="M1383" s="105"/>
    </row>
    <row r="1384" spans="1:13" s="81" customFormat="1" x14ac:dyDescent="0.25">
      <c r="A1384" s="79"/>
      <c r="B1384" s="79"/>
      <c r="C1384" s="79"/>
      <c r="D1384" s="95"/>
      <c r="E1384" s="79"/>
      <c r="F1384" s="79"/>
      <c r="G1384" s="80"/>
      <c r="H1384" s="79"/>
      <c r="I1384" s="80"/>
      <c r="J1384" s="105"/>
      <c r="K1384" s="105"/>
      <c r="L1384" s="105"/>
      <c r="M1384" s="105"/>
    </row>
    <row r="1385" spans="1:13" s="81" customFormat="1" x14ac:dyDescent="0.25">
      <c r="A1385" s="79"/>
      <c r="B1385" s="79"/>
      <c r="C1385" s="79"/>
      <c r="D1385" s="95"/>
      <c r="E1385" s="79"/>
      <c r="F1385" s="79"/>
      <c r="G1385" s="80"/>
      <c r="H1385" s="79"/>
      <c r="I1385" s="80"/>
      <c r="J1385" s="105"/>
      <c r="K1385" s="105"/>
      <c r="L1385" s="105"/>
      <c r="M1385" s="105"/>
    </row>
    <row r="1386" spans="1:13" s="81" customFormat="1" x14ac:dyDescent="0.25">
      <c r="A1386" s="79"/>
      <c r="B1386" s="79"/>
      <c r="C1386" s="79"/>
      <c r="D1386" s="95"/>
      <c r="E1386" s="79"/>
      <c r="F1386" s="79"/>
      <c r="G1386" s="80"/>
      <c r="H1386" s="79"/>
      <c r="I1386" s="80"/>
      <c r="J1386" s="105"/>
      <c r="K1386" s="105"/>
      <c r="L1386" s="105"/>
      <c r="M1386" s="105"/>
    </row>
    <row r="1387" spans="1:13" s="81" customFormat="1" x14ac:dyDescent="0.25">
      <c r="A1387" s="79"/>
      <c r="B1387" s="79"/>
      <c r="C1387" s="79"/>
      <c r="D1387" s="95"/>
      <c r="E1387" s="79"/>
      <c r="F1387" s="79"/>
      <c r="G1387" s="80"/>
      <c r="H1387" s="79"/>
      <c r="I1387" s="80"/>
      <c r="J1387" s="105"/>
      <c r="K1387" s="105"/>
      <c r="L1387" s="105"/>
      <c r="M1387" s="105"/>
    </row>
    <row r="1388" spans="1:13" s="81" customFormat="1" x14ac:dyDescent="0.25">
      <c r="A1388" s="79"/>
      <c r="B1388" s="79"/>
      <c r="C1388" s="79"/>
      <c r="D1388" s="95"/>
      <c r="E1388" s="79"/>
      <c r="F1388" s="79"/>
      <c r="G1388" s="80"/>
      <c r="H1388" s="79"/>
      <c r="I1388" s="80"/>
      <c r="J1388" s="105"/>
      <c r="K1388" s="105"/>
      <c r="L1388" s="105"/>
      <c r="M1388" s="105"/>
    </row>
    <row r="1389" spans="1:13" s="81" customFormat="1" x14ac:dyDescent="0.25">
      <c r="A1389" s="79"/>
      <c r="B1389" s="79"/>
      <c r="C1389" s="79"/>
      <c r="D1389" s="95"/>
      <c r="E1389" s="79"/>
      <c r="F1389" s="79"/>
      <c r="G1389" s="80"/>
      <c r="H1389" s="79"/>
      <c r="I1389" s="80"/>
      <c r="J1389" s="105"/>
      <c r="K1389" s="105"/>
      <c r="L1389" s="105"/>
      <c r="M1389" s="105"/>
    </row>
    <row r="1390" spans="1:13" s="81" customFormat="1" x14ac:dyDescent="0.25">
      <c r="A1390" s="79"/>
      <c r="B1390" s="79"/>
      <c r="C1390" s="79"/>
      <c r="D1390" s="95"/>
      <c r="E1390" s="79"/>
      <c r="F1390" s="79"/>
      <c r="G1390" s="80"/>
      <c r="H1390" s="79"/>
      <c r="I1390" s="80"/>
      <c r="J1390" s="105"/>
      <c r="K1390" s="105"/>
      <c r="L1390" s="105"/>
      <c r="M1390" s="105"/>
    </row>
    <row r="1391" spans="1:13" s="81" customFormat="1" x14ac:dyDescent="0.25">
      <c r="A1391" s="79"/>
      <c r="B1391" s="79"/>
      <c r="C1391" s="79"/>
      <c r="D1391" s="95"/>
      <c r="E1391" s="79"/>
      <c r="F1391" s="79"/>
      <c r="G1391" s="80"/>
      <c r="H1391" s="79"/>
      <c r="I1391" s="80"/>
      <c r="J1391" s="105"/>
      <c r="K1391" s="105"/>
      <c r="L1391" s="105"/>
      <c r="M1391" s="105"/>
    </row>
    <row r="1392" spans="1:13" s="81" customFormat="1" x14ac:dyDescent="0.25">
      <c r="A1392" s="79"/>
      <c r="B1392" s="79"/>
      <c r="C1392" s="79"/>
      <c r="D1392" s="95"/>
      <c r="E1392" s="79"/>
      <c r="F1392" s="79"/>
      <c r="G1392" s="80"/>
      <c r="H1392" s="79"/>
      <c r="I1392" s="80"/>
      <c r="J1392" s="105"/>
      <c r="K1392" s="105"/>
      <c r="L1392" s="105"/>
      <c r="M1392" s="105"/>
    </row>
    <row r="1393" spans="1:13" s="81" customFormat="1" x14ac:dyDescent="0.25">
      <c r="A1393" s="79"/>
      <c r="B1393" s="79"/>
      <c r="C1393" s="79"/>
      <c r="D1393" s="95"/>
      <c r="E1393" s="79"/>
      <c r="F1393" s="79"/>
      <c r="G1393" s="80"/>
      <c r="H1393" s="79"/>
      <c r="I1393" s="80"/>
      <c r="J1393" s="105"/>
      <c r="K1393" s="105"/>
      <c r="L1393" s="105"/>
      <c r="M1393" s="105"/>
    </row>
    <row r="1394" spans="1:13" s="81" customFormat="1" x14ac:dyDescent="0.25">
      <c r="A1394" s="79"/>
      <c r="B1394" s="79"/>
      <c r="C1394" s="79"/>
      <c r="D1394" s="95"/>
      <c r="E1394" s="79"/>
      <c r="F1394" s="79"/>
      <c r="G1394" s="80"/>
      <c r="H1394" s="79"/>
      <c r="I1394" s="80"/>
      <c r="J1394" s="105"/>
      <c r="K1394" s="105"/>
      <c r="L1394" s="105"/>
      <c r="M1394" s="105"/>
    </row>
    <row r="1395" spans="1:13" s="81" customFormat="1" x14ac:dyDescent="0.25">
      <c r="A1395" s="79"/>
      <c r="B1395" s="79"/>
      <c r="C1395" s="79"/>
      <c r="D1395" s="95"/>
      <c r="E1395" s="79"/>
      <c r="F1395" s="79"/>
      <c r="G1395" s="80"/>
      <c r="H1395" s="79"/>
      <c r="I1395" s="80"/>
      <c r="J1395" s="105"/>
      <c r="K1395" s="105"/>
      <c r="L1395" s="105"/>
      <c r="M1395" s="105"/>
    </row>
    <row r="1396" spans="1:13" s="81" customFormat="1" x14ac:dyDescent="0.25">
      <c r="A1396" s="79"/>
      <c r="B1396" s="79"/>
      <c r="C1396" s="79"/>
      <c r="D1396" s="95"/>
      <c r="E1396" s="79"/>
      <c r="F1396" s="79"/>
      <c r="G1396" s="80"/>
      <c r="H1396" s="79"/>
      <c r="I1396" s="80"/>
      <c r="J1396" s="105"/>
      <c r="K1396" s="105"/>
      <c r="L1396" s="105"/>
      <c r="M1396" s="105"/>
    </row>
    <row r="1397" spans="1:13" s="81" customFormat="1" x14ac:dyDescent="0.25">
      <c r="A1397" s="79"/>
      <c r="B1397" s="79"/>
      <c r="C1397" s="79"/>
      <c r="D1397" s="95"/>
      <c r="E1397" s="79"/>
      <c r="F1397" s="79"/>
      <c r="G1397" s="80"/>
      <c r="H1397" s="79"/>
      <c r="I1397" s="80"/>
      <c r="J1397" s="105"/>
      <c r="K1397" s="105"/>
      <c r="L1397" s="105"/>
      <c r="M1397" s="105"/>
    </row>
    <row r="1398" spans="1:13" s="81" customFormat="1" x14ac:dyDescent="0.25">
      <c r="A1398" s="79"/>
      <c r="B1398" s="79"/>
      <c r="C1398" s="79"/>
      <c r="D1398" s="95"/>
      <c r="E1398" s="79"/>
      <c r="F1398" s="79"/>
      <c r="G1398" s="80"/>
      <c r="H1398" s="79"/>
      <c r="I1398" s="80"/>
      <c r="J1398" s="105"/>
      <c r="K1398" s="105"/>
      <c r="L1398" s="105"/>
      <c r="M1398" s="105"/>
    </row>
    <row r="1399" spans="1:13" s="81" customFormat="1" x14ac:dyDescent="0.25">
      <c r="A1399" s="79"/>
      <c r="B1399" s="79"/>
      <c r="C1399" s="79"/>
      <c r="D1399" s="95"/>
      <c r="E1399" s="79"/>
      <c r="F1399" s="79"/>
      <c r="G1399" s="80"/>
      <c r="H1399" s="79"/>
      <c r="I1399" s="80"/>
      <c r="J1399" s="105"/>
      <c r="K1399" s="105"/>
      <c r="L1399" s="105"/>
      <c r="M1399" s="105"/>
    </row>
    <row r="1400" spans="1:13" s="81" customFormat="1" x14ac:dyDescent="0.25">
      <c r="A1400" s="79"/>
      <c r="B1400" s="79"/>
      <c r="C1400" s="79"/>
      <c r="D1400" s="95"/>
      <c r="E1400" s="79"/>
      <c r="F1400" s="79"/>
      <c r="G1400" s="80"/>
      <c r="H1400" s="79"/>
      <c r="I1400" s="80"/>
      <c r="J1400" s="105"/>
      <c r="K1400" s="105"/>
      <c r="L1400" s="105"/>
      <c r="M1400" s="105"/>
    </row>
    <row r="1401" spans="1:13" s="81" customFormat="1" x14ac:dyDescent="0.25">
      <c r="A1401" s="79"/>
      <c r="B1401" s="79"/>
      <c r="C1401" s="79"/>
      <c r="D1401" s="95"/>
      <c r="E1401" s="79"/>
      <c r="F1401" s="79"/>
      <c r="G1401" s="80"/>
      <c r="H1401" s="79"/>
      <c r="I1401" s="80"/>
      <c r="J1401" s="105"/>
      <c r="K1401" s="105"/>
      <c r="L1401" s="105"/>
      <c r="M1401" s="105"/>
    </row>
    <row r="1402" spans="1:13" s="81" customFormat="1" x14ac:dyDescent="0.25">
      <c r="A1402" s="79"/>
      <c r="B1402" s="79"/>
      <c r="C1402" s="79"/>
      <c r="D1402" s="95"/>
      <c r="E1402" s="79"/>
      <c r="F1402" s="79"/>
      <c r="G1402" s="80"/>
      <c r="H1402" s="79"/>
      <c r="I1402" s="80"/>
      <c r="J1402" s="105"/>
      <c r="K1402" s="105"/>
      <c r="L1402" s="105"/>
      <c r="M1402" s="105"/>
    </row>
    <row r="1403" spans="1:13" s="81" customFormat="1" x14ac:dyDescent="0.25">
      <c r="A1403" s="79"/>
      <c r="B1403" s="79"/>
      <c r="C1403" s="79"/>
      <c r="D1403" s="95"/>
      <c r="E1403" s="79"/>
      <c r="F1403" s="79"/>
      <c r="G1403" s="80"/>
      <c r="H1403" s="79"/>
      <c r="I1403" s="80"/>
      <c r="J1403" s="105"/>
      <c r="K1403" s="105"/>
      <c r="L1403" s="105"/>
      <c r="M1403" s="105"/>
    </row>
    <row r="1404" spans="1:13" s="81" customFormat="1" x14ac:dyDescent="0.25">
      <c r="A1404" s="79"/>
      <c r="B1404" s="79"/>
      <c r="C1404" s="79"/>
      <c r="D1404" s="95"/>
      <c r="E1404" s="79"/>
      <c r="F1404" s="79"/>
      <c r="G1404" s="80"/>
      <c r="H1404" s="79"/>
      <c r="I1404" s="80"/>
      <c r="J1404" s="105"/>
      <c r="K1404" s="105"/>
      <c r="L1404" s="105"/>
      <c r="M1404" s="105"/>
    </row>
    <row r="1405" spans="1:13" s="81" customFormat="1" x14ac:dyDescent="0.25">
      <c r="A1405" s="79"/>
      <c r="B1405" s="79"/>
      <c r="C1405" s="79"/>
      <c r="D1405" s="95"/>
      <c r="E1405" s="79"/>
      <c r="F1405" s="79"/>
      <c r="G1405" s="80"/>
      <c r="H1405" s="79"/>
      <c r="I1405" s="80"/>
      <c r="J1405" s="105"/>
      <c r="K1405" s="105"/>
      <c r="L1405" s="105"/>
      <c r="M1405" s="105"/>
    </row>
    <row r="1406" spans="1:13" s="81" customFormat="1" x14ac:dyDescent="0.25">
      <c r="A1406" s="79"/>
      <c r="B1406" s="79"/>
      <c r="C1406" s="79"/>
      <c r="D1406" s="95"/>
      <c r="E1406" s="79"/>
      <c r="F1406" s="79"/>
      <c r="G1406" s="80"/>
      <c r="H1406" s="79"/>
      <c r="I1406" s="80"/>
      <c r="J1406" s="105"/>
      <c r="K1406" s="105"/>
      <c r="L1406" s="105"/>
      <c r="M1406" s="105"/>
    </row>
    <row r="1407" spans="1:13" s="81" customFormat="1" x14ac:dyDescent="0.25">
      <c r="A1407" s="79"/>
      <c r="B1407" s="79"/>
      <c r="C1407" s="79"/>
      <c r="D1407" s="95"/>
      <c r="E1407" s="79"/>
      <c r="F1407" s="79"/>
      <c r="G1407" s="80"/>
      <c r="H1407" s="79"/>
      <c r="I1407" s="80"/>
      <c r="J1407" s="105"/>
      <c r="K1407" s="105"/>
      <c r="L1407" s="105"/>
      <c r="M1407" s="105"/>
    </row>
    <row r="1408" spans="1:13" s="81" customFormat="1" x14ac:dyDescent="0.25">
      <c r="A1408" s="79"/>
      <c r="B1408" s="79"/>
      <c r="C1408" s="79"/>
      <c r="D1408" s="95"/>
      <c r="E1408" s="79"/>
      <c r="F1408" s="79"/>
      <c r="G1408" s="80"/>
      <c r="H1408" s="79"/>
      <c r="I1408" s="80"/>
      <c r="J1408" s="105"/>
      <c r="K1408" s="105"/>
      <c r="L1408" s="105"/>
      <c r="M1408" s="105"/>
    </row>
    <row r="1409" spans="1:13" s="81" customFormat="1" x14ac:dyDescent="0.25">
      <c r="A1409" s="79"/>
      <c r="B1409" s="79"/>
      <c r="C1409" s="79"/>
      <c r="D1409" s="95"/>
      <c r="E1409" s="79"/>
      <c r="F1409" s="79"/>
      <c r="G1409" s="80"/>
      <c r="H1409" s="79"/>
      <c r="I1409" s="80"/>
      <c r="J1409" s="105"/>
      <c r="K1409" s="105"/>
      <c r="L1409" s="105"/>
      <c r="M1409" s="105"/>
    </row>
    <row r="1410" spans="1:13" s="81" customFormat="1" x14ac:dyDescent="0.25">
      <c r="A1410" s="79"/>
      <c r="B1410" s="79"/>
      <c r="C1410" s="79"/>
      <c r="D1410" s="95"/>
      <c r="E1410" s="79"/>
      <c r="F1410" s="79"/>
      <c r="G1410" s="80"/>
      <c r="H1410" s="79"/>
      <c r="I1410" s="80"/>
      <c r="J1410" s="105"/>
      <c r="K1410" s="105"/>
      <c r="L1410" s="105"/>
      <c r="M1410" s="105"/>
    </row>
    <row r="1411" spans="1:13" s="81" customFormat="1" x14ac:dyDescent="0.25">
      <c r="A1411" s="79"/>
      <c r="B1411" s="79"/>
      <c r="C1411" s="79"/>
      <c r="D1411" s="95"/>
      <c r="E1411" s="79"/>
      <c r="F1411" s="79"/>
      <c r="G1411" s="80"/>
      <c r="H1411" s="79"/>
      <c r="I1411" s="80"/>
      <c r="J1411" s="105"/>
      <c r="K1411" s="105"/>
      <c r="L1411" s="105"/>
      <c r="M1411" s="105"/>
    </row>
    <row r="1412" spans="1:13" s="81" customFormat="1" x14ac:dyDescent="0.25">
      <c r="A1412" s="79"/>
      <c r="B1412" s="79"/>
      <c r="C1412" s="79"/>
      <c r="D1412" s="95"/>
      <c r="E1412" s="79"/>
      <c r="F1412" s="79"/>
      <c r="G1412" s="80"/>
      <c r="H1412" s="79"/>
      <c r="I1412" s="80"/>
      <c r="J1412" s="105"/>
      <c r="K1412" s="105"/>
      <c r="L1412" s="105"/>
      <c r="M1412" s="105"/>
    </row>
    <row r="1413" spans="1:13" s="81" customFormat="1" x14ac:dyDescent="0.25">
      <c r="A1413" s="79"/>
      <c r="B1413" s="79"/>
      <c r="C1413" s="79"/>
      <c r="D1413" s="95"/>
      <c r="E1413" s="79"/>
      <c r="F1413" s="79"/>
      <c r="G1413" s="80"/>
      <c r="H1413" s="79"/>
      <c r="I1413" s="80"/>
      <c r="J1413" s="105"/>
      <c r="K1413" s="105"/>
      <c r="L1413" s="105"/>
      <c r="M1413" s="105"/>
    </row>
    <row r="1414" spans="1:13" s="81" customFormat="1" x14ac:dyDescent="0.25">
      <c r="A1414" s="79"/>
      <c r="B1414" s="79"/>
      <c r="C1414" s="79"/>
      <c r="D1414" s="95"/>
      <c r="E1414" s="79"/>
      <c r="F1414" s="79"/>
      <c r="G1414" s="80"/>
      <c r="H1414" s="79"/>
      <c r="I1414" s="80"/>
      <c r="J1414" s="105"/>
      <c r="K1414" s="105"/>
      <c r="L1414" s="105"/>
      <c r="M1414" s="105"/>
    </row>
    <row r="1415" spans="1:13" s="81" customFormat="1" x14ac:dyDescent="0.25">
      <c r="A1415" s="79"/>
      <c r="B1415" s="79"/>
      <c r="C1415" s="79"/>
      <c r="D1415" s="95"/>
      <c r="E1415" s="79"/>
      <c r="F1415" s="79"/>
      <c r="G1415" s="80"/>
      <c r="H1415" s="79"/>
      <c r="I1415" s="80"/>
      <c r="J1415" s="105"/>
      <c r="K1415" s="105"/>
      <c r="L1415" s="105"/>
      <c r="M1415" s="105"/>
    </row>
    <row r="1416" spans="1:13" s="81" customFormat="1" x14ac:dyDescent="0.25">
      <c r="A1416" s="79"/>
      <c r="B1416" s="79"/>
      <c r="C1416" s="79"/>
      <c r="D1416" s="95"/>
      <c r="E1416" s="79"/>
      <c r="F1416" s="79"/>
      <c r="G1416" s="80"/>
      <c r="H1416" s="79"/>
      <c r="I1416" s="80"/>
      <c r="J1416" s="105"/>
      <c r="K1416" s="105"/>
      <c r="L1416" s="105"/>
      <c r="M1416" s="105"/>
    </row>
    <row r="1417" spans="1:13" s="81" customFormat="1" x14ac:dyDescent="0.25">
      <c r="A1417" s="79"/>
      <c r="B1417" s="79"/>
      <c r="C1417" s="79"/>
      <c r="D1417" s="95"/>
      <c r="E1417" s="79"/>
      <c r="F1417" s="79"/>
      <c r="G1417" s="80"/>
      <c r="H1417" s="79"/>
      <c r="I1417" s="80"/>
      <c r="J1417" s="105"/>
      <c r="K1417" s="105"/>
      <c r="L1417" s="105"/>
      <c r="M1417" s="105"/>
    </row>
    <row r="1418" spans="1:13" s="81" customFormat="1" x14ac:dyDescent="0.25">
      <c r="A1418" s="79"/>
      <c r="B1418" s="79"/>
      <c r="C1418" s="79"/>
      <c r="D1418" s="95"/>
      <c r="E1418" s="79"/>
      <c r="F1418" s="79"/>
      <c r="G1418" s="80"/>
      <c r="H1418" s="79"/>
      <c r="I1418" s="80"/>
      <c r="J1418" s="105"/>
      <c r="K1418" s="105"/>
      <c r="L1418" s="105"/>
      <c r="M1418" s="105"/>
    </row>
    <row r="1419" spans="1:13" s="81" customFormat="1" x14ac:dyDescent="0.25">
      <c r="A1419" s="79"/>
      <c r="B1419" s="79"/>
      <c r="C1419" s="79"/>
      <c r="D1419" s="95"/>
      <c r="E1419" s="79"/>
      <c r="F1419" s="79"/>
      <c r="G1419" s="80"/>
      <c r="H1419" s="79"/>
      <c r="I1419" s="80"/>
      <c r="J1419" s="105"/>
      <c r="K1419" s="105"/>
      <c r="L1419" s="105"/>
      <c r="M1419" s="105"/>
    </row>
    <row r="1420" spans="1:13" s="81" customFormat="1" x14ac:dyDescent="0.25">
      <c r="A1420" s="79"/>
      <c r="B1420" s="79"/>
      <c r="C1420" s="79"/>
      <c r="D1420" s="95"/>
      <c r="E1420" s="79"/>
      <c r="F1420" s="79"/>
      <c r="G1420" s="80"/>
      <c r="H1420" s="79"/>
      <c r="I1420" s="80"/>
      <c r="J1420" s="105"/>
      <c r="K1420" s="105"/>
      <c r="L1420" s="105"/>
      <c r="M1420" s="105"/>
    </row>
    <row r="1421" spans="1:13" s="81" customFormat="1" x14ac:dyDescent="0.25">
      <c r="A1421" s="79"/>
      <c r="B1421" s="79"/>
      <c r="C1421" s="79"/>
      <c r="D1421" s="95"/>
      <c r="E1421" s="79"/>
      <c r="F1421" s="79"/>
      <c r="G1421" s="80"/>
      <c r="H1421" s="79"/>
      <c r="I1421" s="80"/>
      <c r="J1421" s="105"/>
      <c r="K1421" s="105"/>
      <c r="L1421" s="105"/>
      <c r="M1421" s="105"/>
    </row>
    <row r="1422" spans="1:13" s="81" customFormat="1" x14ac:dyDescent="0.25">
      <c r="A1422" s="79"/>
      <c r="B1422" s="79"/>
      <c r="C1422" s="79"/>
      <c r="D1422" s="95"/>
      <c r="E1422" s="79"/>
      <c r="F1422" s="79"/>
      <c r="G1422" s="80"/>
      <c r="H1422" s="79"/>
      <c r="I1422" s="80"/>
      <c r="J1422" s="105"/>
      <c r="K1422" s="105"/>
      <c r="L1422" s="105"/>
      <c r="M1422" s="105"/>
    </row>
    <row r="1423" spans="1:13" s="81" customFormat="1" x14ac:dyDescent="0.25">
      <c r="A1423" s="79"/>
      <c r="B1423" s="79"/>
      <c r="C1423" s="79"/>
      <c r="D1423" s="95"/>
      <c r="E1423" s="79"/>
      <c r="F1423" s="79"/>
      <c r="G1423" s="80"/>
      <c r="H1423" s="79"/>
      <c r="I1423" s="80"/>
      <c r="J1423" s="105"/>
      <c r="K1423" s="105"/>
      <c r="L1423" s="105"/>
      <c r="M1423" s="105"/>
    </row>
    <row r="1424" spans="1:13" s="81" customFormat="1" x14ac:dyDescent="0.25">
      <c r="A1424" s="79"/>
      <c r="B1424" s="79"/>
      <c r="C1424" s="79"/>
      <c r="D1424" s="95"/>
      <c r="E1424" s="79"/>
      <c r="F1424" s="79"/>
      <c r="G1424" s="80"/>
      <c r="H1424" s="79"/>
      <c r="I1424" s="80"/>
      <c r="J1424" s="105"/>
      <c r="K1424" s="105"/>
      <c r="L1424" s="105"/>
      <c r="M1424" s="105"/>
    </row>
    <row r="1425" spans="1:13" s="81" customFormat="1" x14ac:dyDescent="0.25">
      <c r="A1425" s="79"/>
      <c r="B1425" s="79"/>
      <c r="C1425" s="79"/>
      <c r="D1425" s="95"/>
      <c r="E1425" s="79"/>
      <c r="F1425" s="79"/>
      <c r="G1425" s="80"/>
      <c r="H1425" s="79"/>
      <c r="I1425" s="80"/>
      <c r="J1425" s="105"/>
      <c r="K1425" s="105"/>
      <c r="L1425" s="105"/>
      <c r="M1425" s="105"/>
    </row>
    <row r="1426" spans="1:13" s="81" customFormat="1" x14ac:dyDescent="0.25">
      <c r="A1426" s="79"/>
      <c r="B1426" s="79"/>
      <c r="C1426" s="79"/>
      <c r="D1426" s="95"/>
      <c r="E1426" s="79"/>
      <c r="F1426" s="79"/>
      <c r="G1426" s="80"/>
      <c r="H1426" s="79"/>
      <c r="I1426" s="80"/>
      <c r="J1426" s="105"/>
      <c r="K1426" s="105"/>
      <c r="L1426" s="105"/>
      <c r="M1426" s="105"/>
    </row>
    <row r="1427" spans="1:13" s="81" customFormat="1" x14ac:dyDescent="0.25">
      <c r="A1427" s="79"/>
      <c r="B1427" s="79"/>
      <c r="C1427" s="79"/>
      <c r="D1427" s="95"/>
      <c r="E1427" s="79"/>
      <c r="F1427" s="79"/>
      <c r="G1427" s="80"/>
      <c r="H1427" s="79"/>
      <c r="I1427" s="80"/>
      <c r="J1427" s="105"/>
      <c r="K1427" s="105"/>
      <c r="L1427" s="105"/>
      <c r="M1427" s="105"/>
    </row>
    <row r="1428" spans="1:13" s="81" customFormat="1" x14ac:dyDescent="0.25">
      <c r="A1428" s="79"/>
      <c r="B1428" s="79"/>
      <c r="C1428" s="79"/>
      <c r="D1428" s="95"/>
      <c r="E1428" s="79"/>
      <c r="F1428" s="79"/>
      <c r="G1428" s="80"/>
      <c r="H1428" s="79"/>
      <c r="I1428" s="80"/>
      <c r="J1428" s="105"/>
      <c r="K1428" s="105"/>
      <c r="L1428" s="105"/>
      <c r="M1428" s="105"/>
    </row>
    <row r="1429" spans="1:13" s="81" customFormat="1" x14ac:dyDescent="0.25">
      <c r="A1429" s="79"/>
      <c r="B1429" s="79"/>
      <c r="C1429" s="79"/>
      <c r="D1429" s="95"/>
      <c r="E1429" s="79"/>
      <c r="F1429" s="79"/>
      <c r="G1429" s="80"/>
      <c r="H1429" s="79"/>
      <c r="I1429" s="80"/>
      <c r="J1429" s="105"/>
      <c r="K1429" s="105"/>
      <c r="L1429" s="105"/>
      <c r="M1429" s="105"/>
    </row>
    <row r="1430" spans="1:13" s="81" customFormat="1" x14ac:dyDescent="0.25">
      <c r="A1430" s="79"/>
      <c r="B1430" s="79"/>
      <c r="C1430" s="79"/>
      <c r="D1430" s="95"/>
      <c r="E1430" s="79"/>
      <c r="F1430" s="79"/>
      <c r="G1430" s="80"/>
      <c r="H1430" s="79"/>
      <c r="I1430" s="80"/>
      <c r="J1430" s="105"/>
      <c r="K1430" s="105"/>
      <c r="L1430" s="105"/>
      <c r="M1430" s="105"/>
    </row>
    <row r="1431" spans="1:13" s="81" customFormat="1" x14ac:dyDescent="0.25">
      <c r="A1431" s="79"/>
      <c r="B1431" s="79"/>
      <c r="C1431" s="79"/>
      <c r="D1431" s="95"/>
      <c r="E1431" s="79"/>
      <c r="F1431" s="79"/>
      <c r="G1431" s="80"/>
      <c r="H1431" s="79"/>
      <c r="I1431" s="80"/>
      <c r="J1431" s="105"/>
      <c r="K1431" s="105"/>
      <c r="L1431" s="105"/>
      <c r="M1431" s="105"/>
    </row>
    <row r="1432" spans="1:13" s="81" customFormat="1" x14ac:dyDescent="0.25">
      <c r="A1432" s="79"/>
      <c r="B1432" s="79"/>
      <c r="C1432" s="79"/>
      <c r="D1432" s="95"/>
      <c r="E1432" s="79"/>
      <c r="F1432" s="79"/>
      <c r="G1432" s="80"/>
      <c r="H1432" s="79"/>
      <c r="I1432" s="80"/>
      <c r="J1432" s="105"/>
      <c r="K1432" s="105"/>
      <c r="L1432" s="105"/>
      <c r="M1432" s="105"/>
    </row>
    <row r="1433" spans="1:13" s="81" customFormat="1" x14ac:dyDescent="0.25">
      <c r="A1433" s="79"/>
      <c r="B1433" s="79"/>
      <c r="C1433" s="79"/>
      <c r="D1433" s="95"/>
      <c r="E1433" s="79"/>
      <c r="F1433" s="79"/>
      <c r="G1433" s="80"/>
      <c r="H1433" s="79"/>
      <c r="I1433" s="80"/>
      <c r="J1433" s="105"/>
      <c r="K1433" s="105"/>
      <c r="L1433" s="105"/>
      <c r="M1433" s="105"/>
    </row>
    <row r="1434" spans="1:13" s="81" customFormat="1" x14ac:dyDescent="0.25">
      <c r="A1434" s="79"/>
      <c r="B1434" s="79"/>
      <c r="C1434" s="79"/>
      <c r="D1434" s="95"/>
      <c r="E1434" s="79"/>
      <c r="F1434" s="79"/>
      <c r="G1434" s="80"/>
      <c r="H1434" s="79"/>
      <c r="I1434" s="80"/>
      <c r="J1434" s="105"/>
      <c r="K1434" s="105"/>
      <c r="L1434" s="105"/>
      <c r="M1434" s="105"/>
    </row>
    <row r="1435" spans="1:13" s="81" customFormat="1" x14ac:dyDescent="0.25">
      <c r="A1435" s="79"/>
      <c r="B1435" s="79"/>
      <c r="C1435" s="79"/>
      <c r="D1435" s="95"/>
      <c r="E1435" s="79"/>
      <c r="F1435" s="79"/>
      <c r="G1435" s="80"/>
      <c r="H1435" s="79"/>
      <c r="I1435" s="80"/>
      <c r="J1435" s="105"/>
      <c r="K1435" s="105"/>
      <c r="L1435" s="105"/>
      <c r="M1435" s="105"/>
    </row>
    <row r="1436" spans="1:13" s="81" customFormat="1" x14ac:dyDescent="0.25">
      <c r="A1436" s="79"/>
      <c r="B1436" s="79"/>
      <c r="C1436" s="79"/>
      <c r="D1436" s="95"/>
      <c r="E1436" s="79"/>
      <c r="F1436" s="79"/>
      <c r="G1436" s="80"/>
      <c r="H1436" s="79"/>
      <c r="I1436" s="80"/>
      <c r="J1436" s="105"/>
      <c r="K1436" s="105"/>
      <c r="L1436" s="105"/>
      <c r="M1436" s="105"/>
    </row>
    <row r="1437" spans="1:13" s="81" customFormat="1" x14ac:dyDescent="0.25">
      <c r="A1437" s="79"/>
      <c r="B1437" s="79"/>
      <c r="C1437" s="79"/>
      <c r="D1437" s="95"/>
      <c r="E1437" s="79"/>
      <c r="F1437" s="79"/>
      <c r="G1437" s="80"/>
      <c r="H1437" s="79"/>
      <c r="I1437" s="80"/>
      <c r="J1437" s="105"/>
      <c r="K1437" s="105"/>
      <c r="L1437" s="105"/>
      <c r="M1437" s="105"/>
    </row>
    <row r="1438" spans="1:13" s="81" customFormat="1" x14ac:dyDescent="0.25">
      <c r="A1438" s="79"/>
      <c r="B1438" s="79"/>
      <c r="C1438" s="79"/>
      <c r="D1438" s="95"/>
      <c r="E1438" s="79"/>
      <c r="F1438" s="79"/>
      <c r="G1438" s="80"/>
      <c r="H1438" s="79"/>
      <c r="I1438" s="80"/>
      <c r="J1438" s="105"/>
      <c r="K1438" s="105"/>
      <c r="L1438" s="105"/>
      <c r="M1438" s="105"/>
    </row>
    <row r="1439" spans="1:13" s="81" customFormat="1" x14ac:dyDescent="0.25">
      <c r="A1439" s="79"/>
      <c r="B1439" s="79"/>
      <c r="C1439" s="79"/>
      <c r="D1439" s="95"/>
      <c r="E1439" s="79"/>
      <c r="F1439" s="79"/>
      <c r="G1439" s="80"/>
      <c r="H1439" s="79"/>
      <c r="I1439" s="80"/>
      <c r="J1439" s="105"/>
      <c r="K1439" s="105"/>
      <c r="L1439" s="105"/>
      <c r="M1439" s="105"/>
    </row>
    <row r="1440" spans="1:13" s="81" customFormat="1" x14ac:dyDescent="0.25">
      <c r="A1440" s="79"/>
      <c r="B1440" s="79"/>
      <c r="C1440" s="79"/>
      <c r="D1440" s="95"/>
      <c r="E1440" s="79"/>
      <c r="F1440" s="79"/>
      <c r="G1440" s="80"/>
      <c r="H1440" s="79"/>
      <c r="I1440" s="80"/>
      <c r="J1440" s="105"/>
      <c r="K1440" s="105"/>
      <c r="L1440" s="105"/>
      <c r="M1440" s="105"/>
    </row>
    <row r="1441" spans="1:13" s="81" customFormat="1" x14ac:dyDescent="0.25">
      <c r="A1441" s="79"/>
      <c r="B1441" s="79"/>
      <c r="C1441" s="79"/>
      <c r="D1441" s="95"/>
      <c r="E1441" s="79"/>
      <c r="F1441" s="79"/>
      <c r="G1441" s="80"/>
      <c r="H1441" s="79"/>
      <c r="I1441" s="80"/>
      <c r="J1441" s="105"/>
      <c r="K1441" s="105"/>
      <c r="L1441" s="105"/>
      <c r="M1441" s="105"/>
    </row>
    <row r="1442" spans="1:13" s="81" customFormat="1" x14ac:dyDescent="0.25">
      <c r="A1442" s="79"/>
      <c r="B1442" s="79"/>
      <c r="C1442" s="79"/>
      <c r="D1442" s="95"/>
      <c r="E1442" s="79"/>
      <c r="F1442" s="79"/>
      <c r="G1442" s="80"/>
      <c r="H1442" s="79"/>
      <c r="I1442" s="80"/>
      <c r="J1442" s="105"/>
      <c r="K1442" s="105"/>
      <c r="L1442" s="105"/>
      <c r="M1442" s="105"/>
    </row>
    <row r="1443" spans="1:13" s="81" customFormat="1" x14ac:dyDescent="0.25">
      <c r="A1443" s="79"/>
      <c r="B1443" s="79"/>
      <c r="C1443" s="79"/>
      <c r="D1443" s="95"/>
      <c r="E1443" s="79"/>
      <c r="F1443" s="79"/>
      <c r="G1443" s="80"/>
      <c r="H1443" s="79"/>
      <c r="I1443" s="80"/>
      <c r="J1443" s="105"/>
      <c r="K1443" s="105"/>
      <c r="L1443" s="105"/>
      <c r="M1443" s="105"/>
    </row>
    <row r="1444" spans="1:13" s="81" customFormat="1" x14ac:dyDescent="0.25">
      <c r="A1444" s="79"/>
      <c r="B1444" s="79"/>
      <c r="C1444" s="79"/>
      <c r="D1444" s="95"/>
      <c r="E1444" s="79"/>
      <c r="F1444" s="79"/>
      <c r="G1444" s="80"/>
      <c r="H1444" s="79"/>
      <c r="I1444" s="80"/>
      <c r="J1444" s="105"/>
      <c r="K1444" s="105"/>
      <c r="L1444" s="105"/>
      <c r="M1444" s="105"/>
    </row>
    <row r="1445" spans="1:13" s="81" customFormat="1" x14ac:dyDescent="0.25">
      <c r="A1445" s="79"/>
      <c r="B1445" s="79"/>
      <c r="C1445" s="79"/>
      <c r="D1445" s="95"/>
      <c r="E1445" s="79"/>
      <c r="F1445" s="79"/>
      <c r="G1445" s="80"/>
      <c r="H1445" s="79"/>
      <c r="I1445" s="80"/>
      <c r="J1445" s="105"/>
      <c r="K1445" s="105"/>
      <c r="L1445" s="105"/>
      <c r="M1445" s="105"/>
    </row>
    <row r="1446" spans="1:13" s="81" customFormat="1" x14ac:dyDescent="0.25">
      <c r="A1446" s="79"/>
      <c r="B1446" s="79"/>
      <c r="C1446" s="79"/>
      <c r="D1446" s="95"/>
      <c r="E1446" s="79"/>
      <c r="F1446" s="79"/>
      <c r="G1446" s="80"/>
      <c r="H1446" s="79"/>
      <c r="I1446" s="80"/>
      <c r="J1446" s="105"/>
      <c r="K1446" s="105"/>
      <c r="L1446" s="105"/>
      <c r="M1446" s="105"/>
    </row>
    <row r="1447" spans="1:13" s="81" customFormat="1" x14ac:dyDescent="0.25">
      <c r="A1447" s="79"/>
      <c r="B1447" s="79"/>
      <c r="C1447" s="79"/>
      <c r="D1447" s="95"/>
      <c r="E1447" s="79"/>
      <c r="F1447" s="79"/>
      <c r="G1447" s="80"/>
      <c r="H1447" s="79"/>
      <c r="I1447" s="80"/>
      <c r="J1447" s="105"/>
      <c r="K1447" s="105"/>
      <c r="L1447" s="105"/>
      <c r="M1447" s="105"/>
    </row>
    <row r="1448" spans="1:13" s="81" customFormat="1" x14ac:dyDescent="0.25">
      <c r="A1448" s="79"/>
      <c r="B1448" s="79"/>
      <c r="C1448" s="79"/>
      <c r="D1448" s="95"/>
      <c r="E1448" s="79"/>
      <c r="F1448" s="79"/>
      <c r="G1448" s="80"/>
      <c r="H1448" s="79"/>
      <c r="I1448" s="80"/>
      <c r="J1448" s="105"/>
      <c r="K1448" s="105"/>
      <c r="L1448" s="105"/>
      <c r="M1448" s="105"/>
    </row>
    <row r="1449" spans="1:13" s="81" customFormat="1" x14ac:dyDescent="0.25">
      <c r="A1449" s="79"/>
      <c r="B1449" s="79"/>
      <c r="C1449" s="79"/>
      <c r="D1449" s="95"/>
      <c r="E1449" s="79"/>
      <c r="F1449" s="79"/>
      <c r="G1449" s="80"/>
      <c r="H1449" s="79"/>
      <c r="I1449" s="80"/>
      <c r="J1449" s="105"/>
      <c r="K1449" s="105"/>
      <c r="L1449" s="105"/>
      <c r="M1449" s="105"/>
    </row>
    <row r="1450" spans="1:13" s="81" customFormat="1" x14ac:dyDescent="0.25">
      <c r="A1450" s="79"/>
      <c r="B1450" s="79"/>
      <c r="C1450" s="79"/>
      <c r="D1450" s="95"/>
      <c r="E1450" s="79"/>
      <c r="F1450" s="79"/>
      <c r="G1450" s="80"/>
      <c r="H1450" s="79"/>
      <c r="I1450" s="80"/>
      <c r="J1450" s="105"/>
      <c r="K1450" s="105"/>
      <c r="L1450" s="105"/>
      <c r="M1450" s="105"/>
    </row>
    <row r="1451" spans="1:13" s="81" customFormat="1" x14ac:dyDescent="0.25">
      <c r="A1451" s="79"/>
      <c r="B1451" s="79"/>
      <c r="C1451" s="79"/>
      <c r="D1451" s="95"/>
      <c r="E1451" s="79"/>
      <c r="F1451" s="79"/>
      <c r="G1451" s="80"/>
      <c r="H1451" s="79"/>
      <c r="I1451" s="80"/>
      <c r="J1451" s="105"/>
      <c r="K1451" s="105"/>
      <c r="L1451" s="105"/>
      <c r="M1451" s="105"/>
    </row>
    <row r="1452" spans="1:13" s="81" customFormat="1" x14ac:dyDescent="0.25">
      <c r="A1452" s="79"/>
      <c r="B1452" s="79"/>
      <c r="C1452" s="79"/>
      <c r="D1452" s="95"/>
      <c r="E1452" s="79"/>
      <c r="F1452" s="79"/>
      <c r="G1452" s="80"/>
      <c r="H1452" s="79"/>
      <c r="I1452" s="80"/>
      <c r="J1452" s="105"/>
      <c r="K1452" s="105"/>
      <c r="L1452" s="105"/>
      <c r="M1452" s="105"/>
    </row>
    <row r="1453" spans="1:13" s="81" customFormat="1" x14ac:dyDescent="0.25">
      <c r="A1453" s="79"/>
      <c r="B1453" s="79"/>
      <c r="C1453" s="79"/>
      <c r="D1453" s="95"/>
      <c r="E1453" s="79"/>
      <c r="F1453" s="79"/>
      <c r="G1453" s="80"/>
      <c r="H1453" s="79"/>
      <c r="I1453" s="80"/>
      <c r="J1453" s="105"/>
      <c r="K1453" s="105"/>
      <c r="L1453" s="105"/>
      <c r="M1453" s="105"/>
    </row>
    <row r="1454" spans="1:13" s="81" customFormat="1" x14ac:dyDescent="0.25">
      <c r="A1454" s="79"/>
      <c r="B1454" s="79"/>
      <c r="C1454" s="79"/>
      <c r="D1454" s="95"/>
      <c r="E1454" s="79"/>
      <c r="F1454" s="79"/>
      <c r="G1454" s="80"/>
      <c r="H1454" s="79"/>
      <c r="I1454" s="80"/>
      <c r="J1454" s="105"/>
      <c r="K1454" s="105"/>
      <c r="L1454" s="105"/>
      <c r="M1454" s="105"/>
    </row>
    <row r="1455" spans="1:13" s="81" customFormat="1" x14ac:dyDescent="0.25">
      <c r="A1455" s="79"/>
      <c r="B1455" s="79"/>
      <c r="C1455" s="79"/>
      <c r="D1455" s="95"/>
      <c r="E1455" s="79"/>
      <c r="F1455" s="79"/>
      <c r="G1455" s="80"/>
      <c r="H1455" s="79"/>
      <c r="I1455" s="80"/>
      <c r="J1455" s="105"/>
      <c r="K1455" s="105"/>
      <c r="L1455" s="105"/>
      <c r="M1455" s="105"/>
    </row>
    <row r="1456" spans="1:13" s="81" customFormat="1" x14ac:dyDescent="0.25">
      <c r="A1456" s="79"/>
      <c r="B1456" s="79"/>
      <c r="C1456" s="79"/>
      <c r="D1456" s="95"/>
      <c r="E1456" s="79"/>
      <c r="F1456" s="79"/>
      <c r="G1456" s="80"/>
      <c r="H1456" s="79"/>
      <c r="I1456" s="80"/>
      <c r="J1456" s="105"/>
      <c r="K1456" s="105"/>
      <c r="L1456" s="105"/>
      <c r="M1456" s="105"/>
    </row>
    <row r="1457" spans="1:13" s="81" customFormat="1" x14ac:dyDescent="0.25">
      <c r="A1457" s="79"/>
      <c r="B1457" s="79"/>
      <c r="C1457" s="79"/>
      <c r="D1457" s="95"/>
      <c r="E1457" s="79"/>
      <c r="F1457" s="79"/>
      <c r="G1457" s="80"/>
      <c r="H1457" s="79"/>
      <c r="I1457" s="80"/>
      <c r="J1457" s="105"/>
      <c r="K1457" s="105"/>
      <c r="L1457" s="105"/>
      <c r="M1457" s="105"/>
    </row>
    <row r="1458" spans="1:13" s="81" customFormat="1" x14ac:dyDescent="0.25">
      <c r="A1458" s="79"/>
      <c r="B1458" s="79"/>
      <c r="C1458" s="79"/>
      <c r="D1458" s="95"/>
      <c r="E1458" s="79"/>
      <c r="F1458" s="79"/>
      <c r="G1458" s="80"/>
      <c r="H1458" s="79"/>
      <c r="I1458" s="80"/>
      <c r="J1458" s="105"/>
      <c r="K1458" s="105"/>
      <c r="L1458" s="105"/>
      <c r="M1458" s="105"/>
    </row>
    <row r="1459" spans="1:13" s="81" customFormat="1" x14ac:dyDescent="0.25">
      <c r="A1459" s="79"/>
      <c r="B1459" s="79"/>
      <c r="C1459" s="79"/>
      <c r="D1459" s="95"/>
      <c r="E1459" s="79"/>
      <c r="F1459" s="79"/>
      <c r="G1459" s="80"/>
      <c r="H1459" s="79"/>
      <c r="I1459" s="80"/>
      <c r="J1459" s="105"/>
      <c r="K1459" s="105"/>
      <c r="L1459" s="105"/>
      <c r="M1459" s="105"/>
    </row>
    <row r="1460" spans="1:13" s="81" customFormat="1" x14ac:dyDescent="0.25">
      <c r="A1460" s="79"/>
      <c r="B1460" s="79"/>
      <c r="C1460" s="79"/>
      <c r="D1460" s="95"/>
      <c r="E1460" s="79"/>
      <c r="F1460" s="79"/>
      <c r="G1460" s="80"/>
      <c r="H1460" s="79"/>
      <c r="I1460" s="80"/>
      <c r="J1460" s="105"/>
      <c r="K1460" s="105"/>
      <c r="L1460" s="105"/>
      <c r="M1460" s="105"/>
    </row>
    <row r="1461" spans="1:13" s="81" customFormat="1" x14ac:dyDescent="0.25">
      <c r="A1461" s="79"/>
      <c r="B1461" s="79"/>
      <c r="C1461" s="79"/>
      <c r="D1461" s="95"/>
      <c r="E1461" s="79"/>
      <c r="F1461" s="79"/>
      <c r="G1461" s="80"/>
      <c r="H1461" s="79"/>
      <c r="I1461" s="80"/>
      <c r="J1461" s="105"/>
      <c r="K1461" s="105"/>
      <c r="L1461" s="105"/>
      <c r="M1461" s="105"/>
    </row>
    <row r="1462" spans="1:13" s="81" customFormat="1" x14ac:dyDescent="0.25">
      <c r="A1462" s="79"/>
      <c r="B1462" s="79"/>
      <c r="C1462" s="79"/>
      <c r="D1462" s="95"/>
      <c r="E1462" s="79"/>
      <c r="F1462" s="79"/>
      <c r="G1462" s="80"/>
      <c r="H1462" s="79"/>
      <c r="I1462" s="80"/>
      <c r="J1462" s="105"/>
      <c r="K1462" s="105"/>
      <c r="L1462" s="105"/>
      <c r="M1462" s="105"/>
    </row>
    <row r="1463" spans="1:13" s="81" customFormat="1" x14ac:dyDescent="0.25">
      <c r="A1463" s="79"/>
      <c r="B1463" s="79"/>
      <c r="C1463" s="79"/>
      <c r="D1463" s="95"/>
      <c r="E1463" s="79"/>
      <c r="F1463" s="79"/>
      <c r="G1463" s="80"/>
      <c r="H1463" s="79"/>
      <c r="I1463" s="80"/>
      <c r="J1463" s="105"/>
      <c r="K1463" s="105"/>
      <c r="L1463" s="105"/>
      <c r="M1463" s="105"/>
    </row>
    <row r="1464" spans="1:13" s="81" customFormat="1" x14ac:dyDescent="0.25">
      <c r="A1464" s="79"/>
      <c r="B1464" s="79"/>
      <c r="C1464" s="79"/>
      <c r="D1464" s="95"/>
      <c r="E1464" s="79"/>
      <c r="F1464" s="79"/>
      <c r="G1464" s="80"/>
      <c r="H1464" s="79"/>
      <c r="I1464" s="80"/>
      <c r="J1464" s="105"/>
      <c r="K1464" s="105"/>
      <c r="L1464" s="105"/>
      <c r="M1464" s="105"/>
    </row>
    <row r="1465" spans="1:13" s="81" customFormat="1" x14ac:dyDescent="0.25">
      <c r="A1465" s="79"/>
      <c r="B1465" s="79"/>
      <c r="C1465" s="79"/>
      <c r="D1465" s="95"/>
      <c r="E1465" s="79"/>
      <c r="F1465" s="79"/>
      <c r="G1465" s="80"/>
      <c r="H1465" s="79"/>
      <c r="I1465" s="80"/>
      <c r="J1465" s="105"/>
      <c r="K1465" s="105"/>
      <c r="L1465" s="105"/>
      <c r="M1465" s="105"/>
    </row>
    <row r="1466" spans="1:13" s="81" customFormat="1" x14ac:dyDescent="0.25">
      <c r="A1466" s="79"/>
      <c r="B1466" s="79"/>
      <c r="C1466" s="79"/>
      <c r="D1466" s="95"/>
      <c r="E1466" s="79"/>
      <c r="F1466" s="79"/>
      <c r="G1466" s="80"/>
      <c r="H1466" s="79"/>
      <c r="I1466" s="80"/>
      <c r="J1466" s="105"/>
      <c r="K1466" s="105"/>
      <c r="L1466" s="105"/>
      <c r="M1466" s="105"/>
    </row>
    <row r="1467" spans="1:13" s="81" customFormat="1" x14ac:dyDescent="0.25">
      <c r="A1467" s="79"/>
      <c r="B1467" s="79"/>
      <c r="C1467" s="79"/>
      <c r="D1467" s="95"/>
      <c r="E1467" s="79"/>
      <c r="F1467" s="79"/>
      <c r="G1467" s="80"/>
      <c r="H1467" s="79"/>
      <c r="I1467" s="80"/>
      <c r="J1467" s="105"/>
      <c r="K1467" s="105"/>
      <c r="L1467" s="105"/>
      <c r="M1467" s="105"/>
    </row>
    <row r="1468" spans="1:13" s="81" customFormat="1" x14ac:dyDescent="0.25">
      <c r="A1468" s="79"/>
      <c r="B1468" s="79"/>
      <c r="C1468" s="79"/>
      <c r="D1468" s="95"/>
      <c r="E1468" s="79"/>
      <c r="F1468" s="79"/>
      <c r="G1468" s="80"/>
      <c r="H1468" s="79"/>
      <c r="I1468" s="80"/>
      <c r="J1468" s="105"/>
      <c r="K1468" s="105"/>
      <c r="L1468" s="105"/>
      <c r="M1468" s="105"/>
    </row>
    <row r="1469" spans="1:13" s="81" customFormat="1" x14ac:dyDescent="0.25">
      <c r="A1469" s="79"/>
      <c r="B1469" s="79"/>
      <c r="C1469" s="79"/>
      <c r="D1469" s="95"/>
      <c r="E1469" s="79"/>
      <c r="F1469" s="79"/>
      <c r="G1469" s="80"/>
      <c r="H1469" s="79"/>
      <c r="I1469" s="80"/>
      <c r="J1469" s="105"/>
      <c r="K1469" s="105"/>
      <c r="L1469" s="105"/>
      <c r="M1469" s="105"/>
    </row>
    <row r="1470" spans="1:13" s="81" customFormat="1" x14ac:dyDescent="0.25">
      <c r="A1470" s="79"/>
      <c r="B1470" s="79"/>
      <c r="C1470" s="79"/>
      <c r="D1470" s="95"/>
      <c r="E1470" s="79"/>
      <c r="F1470" s="79"/>
      <c r="G1470" s="80"/>
      <c r="H1470" s="79"/>
      <c r="I1470" s="80"/>
      <c r="J1470" s="105"/>
      <c r="K1470" s="105"/>
      <c r="L1470" s="105"/>
      <c r="M1470" s="105"/>
    </row>
    <row r="1471" spans="1:13" s="81" customFormat="1" x14ac:dyDescent="0.25">
      <c r="A1471" s="79"/>
      <c r="B1471" s="79"/>
      <c r="C1471" s="79"/>
      <c r="D1471" s="95"/>
      <c r="E1471" s="79"/>
      <c r="F1471" s="79"/>
      <c r="G1471" s="80"/>
      <c r="H1471" s="79"/>
      <c r="I1471" s="80"/>
      <c r="J1471" s="105"/>
      <c r="K1471" s="105"/>
      <c r="L1471" s="105"/>
      <c r="M1471" s="105"/>
    </row>
    <row r="1472" spans="1:13" s="81" customFormat="1" x14ac:dyDescent="0.25">
      <c r="A1472" s="79"/>
      <c r="B1472" s="79"/>
      <c r="C1472" s="79"/>
      <c r="D1472" s="95"/>
      <c r="E1472" s="79"/>
      <c r="F1472" s="79"/>
      <c r="G1472" s="80"/>
      <c r="H1472" s="79"/>
      <c r="I1472" s="80"/>
      <c r="J1472" s="105"/>
      <c r="K1472" s="105"/>
      <c r="L1472" s="105"/>
      <c r="M1472" s="105"/>
    </row>
    <row r="1473" spans="1:13" s="81" customFormat="1" x14ac:dyDescent="0.25">
      <c r="A1473" s="79"/>
      <c r="B1473" s="79"/>
      <c r="C1473" s="79"/>
      <c r="D1473" s="95"/>
      <c r="E1473" s="79"/>
      <c r="F1473" s="79"/>
      <c r="G1473" s="80"/>
      <c r="H1473" s="79"/>
      <c r="I1473" s="80"/>
      <c r="J1473" s="105"/>
      <c r="K1473" s="105"/>
      <c r="L1473" s="105"/>
      <c r="M1473" s="105"/>
    </row>
    <row r="1474" spans="1:13" s="81" customFormat="1" x14ac:dyDescent="0.25">
      <c r="A1474" s="79"/>
      <c r="B1474" s="79"/>
      <c r="C1474" s="79"/>
      <c r="D1474" s="95"/>
      <c r="E1474" s="79"/>
      <c r="F1474" s="79"/>
      <c r="G1474" s="80"/>
      <c r="H1474" s="79"/>
      <c r="I1474" s="80"/>
      <c r="J1474" s="105"/>
      <c r="K1474" s="105"/>
      <c r="L1474" s="105"/>
      <c r="M1474" s="105"/>
    </row>
    <row r="1475" spans="1:13" s="81" customFormat="1" x14ac:dyDescent="0.25">
      <c r="A1475" s="79"/>
      <c r="B1475" s="79"/>
      <c r="C1475" s="79"/>
      <c r="D1475" s="95"/>
      <c r="E1475" s="79"/>
      <c r="F1475" s="79"/>
      <c r="G1475" s="80"/>
      <c r="H1475" s="79"/>
      <c r="I1475" s="80"/>
      <c r="J1475" s="105"/>
      <c r="K1475" s="105"/>
      <c r="L1475" s="105"/>
      <c r="M1475" s="105"/>
    </row>
    <row r="1476" spans="1:13" s="81" customFormat="1" x14ac:dyDescent="0.25">
      <c r="A1476" s="79"/>
      <c r="B1476" s="79"/>
      <c r="C1476" s="79"/>
      <c r="D1476" s="95"/>
      <c r="E1476" s="79"/>
      <c r="F1476" s="79"/>
      <c r="G1476" s="80"/>
      <c r="H1476" s="79"/>
      <c r="I1476" s="80"/>
      <c r="J1476" s="105"/>
      <c r="K1476" s="105"/>
      <c r="L1476" s="105"/>
      <c r="M1476" s="105"/>
    </row>
    <row r="1477" spans="1:13" s="81" customFormat="1" x14ac:dyDescent="0.25">
      <c r="A1477" s="79"/>
      <c r="B1477" s="79"/>
      <c r="C1477" s="79"/>
      <c r="D1477" s="95"/>
      <c r="E1477" s="79"/>
      <c r="F1477" s="79"/>
      <c r="G1477" s="80"/>
      <c r="H1477" s="79"/>
      <c r="I1477" s="80"/>
      <c r="J1477" s="105"/>
      <c r="K1477" s="105"/>
      <c r="L1477" s="105"/>
      <c r="M1477" s="105"/>
    </row>
    <row r="1478" spans="1:13" s="81" customFormat="1" x14ac:dyDescent="0.25">
      <c r="A1478" s="79"/>
      <c r="B1478" s="79"/>
      <c r="C1478" s="79"/>
      <c r="D1478" s="95"/>
      <c r="E1478" s="79"/>
      <c r="F1478" s="79"/>
      <c r="G1478" s="80"/>
      <c r="H1478" s="79"/>
      <c r="I1478" s="80"/>
      <c r="J1478" s="105"/>
      <c r="K1478" s="105"/>
      <c r="L1478" s="105"/>
      <c r="M1478" s="105"/>
    </row>
    <row r="1479" spans="1:13" s="81" customFormat="1" x14ac:dyDescent="0.25">
      <c r="A1479" s="79"/>
      <c r="B1479" s="79"/>
      <c r="C1479" s="79"/>
      <c r="D1479" s="95"/>
      <c r="E1479" s="79"/>
      <c r="F1479" s="79"/>
      <c r="G1479" s="80"/>
      <c r="H1479" s="79"/>
      <c r="I1479" s="80"/>
      <c r="J1479" s="105"/>
      <c r="K1479" s="105"/>
      <c r="L1479" s="105"/>
      <c r="M1479" s="105"/>
    </row>
    <row r="1480" spans="1:13" s="81" customFormat="1" x14ac:dyDescent="0.25">
      <c r="A1480" s="79"/>
      <c r="B1480" s="79"/>
      <c r="C1480" s="79"/>
      <c r="D1480" s="95"/>
      <c r="E1480" s="79"/>
      <c r="F1480" s="79"/>
      <c r="G1480" s="80"/>
      <c r="H1480" s="79"/>
      <c r="I1480" s="80"/>
      <c r="J1480" s="105"/>
      <c r="K1480" s="105"/>
      <c r="L1480" s="105"/>
      <c r="M1480" s="105"/>
    </row>
    <row r="1481" spans="1:13" s="81" customFormat="1" x14ac:dyDescent="0.25">
      <c r="A1481" s="79"/>
      <c r="B1481" s="79"/>
      <c r="C1481" s="79"/>
      <c r="D1481" s="95"/>
      <c r="E1481" s="79"/>
      <c r="F1481" s="79"/>
      <c r="G1481" s="80"/>
      <c r="H1481" s="79"/>
      <c r="I1481" s="80"/>
      <c r="J1481" s="105"/>
      <c r="K1481" s="105"/>
      <c r="L1481" s="105"/>
      <c r="M1481" s="105"/>
    </row>
    <row r="1482" spans="1:13" s="81" customFormat="1" x14ac:dyDescent="0.25">
      <c r="A1482" s="79"/>
      <c r="B1482" s="79"/>
      <c r="C1482" s="79"/>
      <c r="D1482" s="95"/>
      <c r="E1482" s="79"/>
      <c r="F1482" s="79"/>
      <c r="G1482" s="80"/>
      <c r="H1482" s="79"/>
      <c r="I1482" s="80"/>
      <c r="J1482" s="105"/>
      <c r="K1482" s="105"/>
      <c r="L1482" s="105"/>
      <c r="M1482" s="105"/>
    </row>
    <row r="1483" spans="1:13" s="81" customFormat="1" x14ac:dyDescent="0.25">
      <c r="A1483" s="79"/>
      <c r="B1483" s="79"/>
      <c r="C1483" s="79"/>
      <c r="D1483" s="95"/>
      <c r="E1483" s="79"/>
      <c r="F1483" s="79"/>
      <c r="G1483" s="80"/>
      <c r="H1483" s="79"/>
      <c r="I1483" s="80"/>
      <c r="J1483" s="105"/>
      <c r="K1483" s="105"/>
      <c r="L1483" s="105"/>
      <c r="M1483" s="105"/>
    </row>
    <row r="1484" spans="1:13" s="81" customFormat="1" x14ac:dyDescent="0.25">
      <c r="A1484" s="79"/>
      <c r="B1484" s="79"/>
      <c r="C1484" s="79"/>
      <c r="D1484" s="95"/>
      <c r="E1484" s="79"/>
      <c r="F1484" s="79"/>
      <c r="G1484" s="80"/>
      <c r="H1484" s="79"/>
      <c r="I1484" s="80"/>
      <c r="J1484" s="105"/>
      <c r="K1484" s="105"/>
      <c r="L1484" s="105"/>
      <c r="M1484" s="105"/>
    </row>
    <row r="1485" spans="1:13" s="81" customFormat="1" x14ac:dyDescent="0.25">
      <c r="A1485" s="79"/>
      <c r="B1485" s="79"/>
      <c r="C1485" s="79"/>
      <c r="D1485" s="95"/>
      <c r="E1485" s="79"/>
      <c r="F1485" s="79"/>
      <c r="G1485" s="80"/>
      <c r="H1485" s="79"/>
      <c r="I1485" s="80"/>
      <c r="J1485" s="105"/>
      <c r="K1485" s="105"/>
      <c r="L1485" s="105"/>
      <c r="M1485" s="105"/>
    </row>
    <row r="1486" spans="1:13" s="81" customFormat="1" x14ac:dyDescent="0.25">
      <c r="A1486" s="79"/>
      <c r="B1486" s="79"/>
      <c r="C1486" s="79"/>
      <c r="D1486" s="95"/>
      <c r="E1486" s="79"/>
      <c r="F1486" s="79"/>
      <c r="G1486" s="80"/>
      <c r="H1486" s="79"/>
      <c r="I1486" s="80"/>
      <c r="J1486" s="105"/>
      <c r="K1486" s="105"/>
      <c r="L1486" s="105"/>
      <c r="M1486" s="105"/>
    </row>
    <row r="1487" spans="1:13" s="81" customFormat="1" x14ac:dyDescent="0.25">
      <c r="A1487" s="79"/>
      <c r="B1487" s="79"/>
      <c r="C1487" s="79"/>
      <c r="D1487" s="95"/>
      <c r="E1487" s="79"/>
      <c r="F1487" s="79"/>
      <c r="G1487" s="80"/>
      <c r="H1487" s="79"/>
      <c r="I1487" s="80"/>
      <c r="J1487" s="105"/>
      <c r="K1487" s="105"/>
      <c r="L1487" s="105"/>
      <c r="M1487" s="105"/>
    </row>
    <row r="1488" spans="1:13" s="81" customFormat="1" x14ac:dyDescent="0.25">
      <c r="A1488" s="79"/>
      <c r="B1488" s="79"/>
      <c r="C1488" s="79"/>
      <c r="D1488" s="95"/>
      <c r="E1488" s="79"/>
      <c r="F1488" s="79"/>
      <c r="G1488" s="80"/>
      <c r="H1488" s="79"/>
      <c r="I1488" s="80"/>
      <c r="J1488" s="105"/>
      <c r="K1488" s="105"/>
      <c r="L1488" s="105"/>
      <c r="M1488" s="105"/>
    </row>
    <row r="1489" spans="1:13" s="81" customFormat="1" x14ac:dyDescent="0.25">
      <c r="A1489" s="79"/>
      <c r="B1489" s="79"/>
      <c r="C1489" s="79"/>
      <c r="D1489" s="95"/>
      <c r="E1489" s="79"/>
      <c r="F1489" s="79"/>
      <c r="G1489" s="80"/>
      <c r="H1489" s="79"/>
      <c r="I1489" s="80"/>
      <c r="J1489" s="105"/>
      <c r="K1489" s="105"/>
      <c r="L1489" s="105"/>
      <c r="M1489" s="105"/>
    </row>
    <row r="1490" spans="1:13" s="81" customFormat="1" x14ac:dyDescent="0.25">
      <c r="A1490" s="79"/>
      <c r="B1490" s="79"/>
      <c r="C1490" s="79"/>
      <c r="D1490" s="95"/>
      <c r="E1490" s="79"/>
      <c r="F1490" s="79"/>
      <c r="G1490" s="80"/>
      <c r="H1490" s="79"/>
      <c r="I1490" s="80"/>
      <c r="J1490" s="105"/>
      <c r="K1490" s="105"/>
      <c r="L1490" s="105"/>
      <c r="M1490" s="105"/>
    </row>
    <row r="1491" spans="1:13" s="81" customFormat="1" x14ac:dyDescent="0.25">
      <c r="A1491" s="79"/>
      <c r="B1491" s="79"/>
      <c r="C1491" s="79"/>
      <c r="D1491" s="95"/>
      <c r="E1491" s="79"/>
      <c r="F1491" s="79"/>
      <c r="G1491" s="80"/>
      <c r="H1491" s="79"/>
      <c r="I1491" s="80"/>
      <c r="J1491" s="105"/>
      <c r="K1491" s="105"/>
      <c r="L1491" s="105"/>
      <c r="M1491" s="105"/>
    </row>
    <row r="1492" spans="1:13" s="81" customFormat="1" x14ac:dyDescent="0.25">
      <c r="A1492" s="79"/>
      <c r="B1492" s="79"/>
      <c r="C1492" s="79"/>
      <c r="D1492" s="95"/>
      <c r="E1492" s="79"/>
      <c r="F1492" s="79"/>
      <c r="G1492" s="80"/>
      <c r="H1492" s="79"/>
      <c r="I1492" s="80"/>
      <c r="J1492" s="105"/>
      <c r="K1492" s="105"/>
      <c r="L1492" s="105"/>
      <c r="M1492" s="105"/>
    </row>
    <row r="1493" spans="1:13" s="81" customFormat="1" x14ac:dyDescent="0.25">
      <c r="A1493" s="79"/>
      <c r="B1493" s="79"/>
      <c r="C1493" s="79"/>
      <c r="D1493" s="95"/>
      <c r="E1493" s="79"/>
      <c r="F1493" s="79"/>
      <c r="G1493" s="80"/>
      <c r="H1493" s="79"/>
      <c r="I1493" s="80"/>
      <c r="J1493" s="105"/>
      <c r="K1493" s="105"/>
      <c r="L1493" s="105"/>
      <c r="M1493" s="105"/>
    </row>
    <row r="1494" spans="1:13" s="81" customFormat="1" x14ac:dyDescent="0.25">
      <c r="A1494" s="79"/>
      <c r="B1494" s="79"/>
      <c r="C1494" s="79"/>
      <c r="D1494" s="95"/>
      <c r="E1494" s="79"/>
      <c r="F1494" s="79"/>
      <c r="G1494" s="80"/>
      <c r="H1494" s="79"/>
      <c r="I1494" s="80"/>
      <c r="J1494" s="105"/>
      <c r="K1494" s="105"/>
      <c r="L1494" s="105"/>
      <c r="M1494" s="105"/>
    </row>
    <row r="1495" spans="1:13" s="81" customFormat="1" x14ac:dyDescent="0.25">
      <c r="A1495" s="79"/>
      <c r="B1495" s="79"/>
      <c r="C1495" s="79"/>
      <c r="D1495" s="95"/>
      <c r="E1495" s="79"/>
      <c r="F1495" s="79"/>
      <c r="G1495" s="80"/>
      <c r="H1495" s="79"/>
      <c r="I1495" s="80"/>
      <c r="J1495" s="105"/>
      <c r="K1495" s="105"/>
      <c r="L1495" s="105"/>
      <c r="M1495" s="105"/>
    </row>
    <row r="1496" spans="1:13" s="81" customFormat="1" x14ac:dyDescent="0.25">
      <c r="A1496" s="79"/>
      <c r="B1496" s="79"/>
      <c r="C1496" s="79"/>
      <c r="D1496" s="95"/>
      <c r="E1496" s="79"/>
      <c r="F1496" s="79"/>
      <c r="G1496" s="80"/>
      <c r="H1496" s="79"/>
      <c r="I1496" s="80"/>
      <c r="J1496" s="105"/>
      <c r="K1496" s="105"/>
      <c r="L1496" s="105"/>
      <c r="M1496" s="105"/>
    </row>
    <row r="1497" spans="1:13" s="81" customFormat="1" x14ac:dyDescent="0.25">
      <c r="A1497" s="79"/>
      <c r="B1497" s="79"/>
      <c r="C1497" s="79"/>
      <c r="D1497" s="95"/>
      <c r="E1497" s="79"/>
      <c r="F1497" s="79"/>
      <c r="G1497" s="80"/>
      <c r="H1497" s="79"/>
      <c r="I1497" s="80"/>
      <c r="J1497" s="105"/>
      <c r="K1497" s="105"/>
      <c r="L1497" s="105"/>
      <c r="M1497" s="105"/>
    </row>
    <row r="1498" spans="1:13" s="81" customFormat="1" x14ac:dyDescent="0.25">
      <c r="A1498" s="79"/>
      <c r="B1498" s="79"/>
      <c r="C1498" s="79"/>
      <c r="D1498" s="95"/>
      <c r="E1498" s="79"/>
      <c r="F1498" s="79"/>
      <c r="G1498" s="80"/>
      <c r="H1498" s="79"/>
      <c r="I1498" s="80"/>
      <c r="J1498" s="105"/>
      <c r="K1498" s="105"/>
      <c r="L1498" s="105"/>
      <c r="M1498" s="105"/>
    </row>
    <row r="1499" spans="1:13" s="81" customFormat="1" x14ac:dyDescent="0.25">
      <c r="A1499" s="79"/>
      <c r="B1499" s="79"/>
      <c r="C1499" s="79"/>
      <c r="D1499" s="95"/>
      <c r="E1499" s="79"/>
      <c r="F1499" s="79"/>
      <c r="G1499" s="80"/>
      <c r="H1499" s="79"/>
      <c r="I1499" s="80"/>
      <c r="J1499" s="105"/>
      <c r="K1499" s="105"/>
      <c r="L1499" s="105"/>
      <c r="M1499" s="105"/>
    </row>
    <row r="1500" spans="1:13" s="81" customFormat="1" x14ac:dyDescent="0.25">
      <c r="A1500" s="79"/>
      <c r="B1500" s="79"/>
      <c r="C1500" s="79"/>
      <c r="D1500" s="95"/>
      <c r="E1500" s="79"/>
      <c r="F1500" s="79"/>
      <c r="G1500" s="80"/>
      <c r="H1500" s="79"/>
      <c r="I1500" s="80"/>
      <c r="J1500" s="105"/>
      <c r="K1500" s="105"/>
      <c r="L1500" s="105"/>
      <c r="M1500" s="105"/>
    </row>
    <row r="1501" spans="1:13" s="81" customFormat="1" x14ac:dyDescent="0.25">
      <c r="A1501" s="79"/>
      <c r="B1501" s="79"/>
      <c r="C1501" s="79"/>
      <c r="D1501" s="95"/>
      <c r="E1501" s="79"/>
      <c r="F1501" s="79"/>
      <c r="G1501" s="80"/>
      <c r="H1501" s="79"/>
      <c r="I1501" s="80"/>
      <c r="J1501" s="105"/>
      <c r="K1501" s="105"/>
      <c r="L1501" s="105"/>
      <c r="M1501" s="105"/>
    </row>
    <row r="1502" spans="1:13" s="81" customFormat="1" x14ac:dyDescent="0.25">
      <c r="A1502" s="79"/>
      <c r="B1502" s="79"/>
      <c r="C1502" s="79"/>
      <c r="D1502" s="95"/>
      <c r="E1502" s="79"/>
      <c r="F1502" s="79"/>
      <c r="G1502" s="80"/>
      <c r="H1502" s="79"/>
      <c r="I1502" s="80"/>
      <c r="J1502" s="105"/>
      <c r="K1502" s="105"/>
      <c r="L1502" s="105"/>
      <c r="M1502" s="105"/>
    </row>
    <row r="1503" spans="1:13" s="81" customFormat="1" x14ac:dyDescent="0.25">
      <c r="A1503" s="79"/>
      <c r="B1503" s="79"/>
      <c r="C1503" s="79"/>
      <c r="D1503" s="95"/>
      <c r="E1503" s="79"/>
      <c r="F1503" s="79"/>
      <c r="G1503" s="80"/>
      <c r="H1503" s="79"/>
      <c r="I1503" s="80"/>
      <c r="J1503" s="105"/>
      <c r="K1503" s="105"/>
      <c r="L1503" s="105"/>
      <c r="M1503" s="105"/>
    </row>
    <row r="1504" spans="1:13" s="81" customFormat="1" x14ac:dyDescent="0.25">
      <c r="A1504" s="79"/>
      <c r="B1504" s="79"/>
      <c r="C1504" s="79"/>
      <c r="D1504" s="95"/>
      <c r="E1504" s="79"/>
      <c r="F1504" s="79"/>
      <c r="G1504" s="80"/>
      <c r="H1504" s="79"/>
      <c r="I1504" s="80"/>
      <c r="J1504" s="105"/>
      <c r="K1504" s="105"/>
      <c r="L1504" s="105"/>
      <c r="M1504" s="105"/>
    </row>
    <row r="1505" spans="1:13" s="81" customFormat="1" x14ac:dyDescent="0.25">
      <c r="A1505" s="79"/>
      <c r="B1505" s="79"/>
      <c r="C1505" s="79"/>
      <c r="D1505" s="95"/>
      <c r="E1505" s="79"/>
      <c r="F1505" s="79"/>
      <c r="G1505" s="80"/>
      <c r="H1505" s="79"/>
      <c r="I1505" s="80"/>
      <c r="J1505" s="105"/>
      <c r="K1505" s="105"/>
      <c r="L1505" s="105"/>
      <c r="M1505" s="105"/>
    </row>
    <row r="1506" spans="1:13" s="81" customFormat="1" x14ac:dyDescent="0.25">
      <c r="A1506" s="79"/>
      <c r="B1506" s="79"/>
      <c r="C1506" s="79"/>
      <c r="D1506" s="95"/>
      <c r="E1506" s="79"/>
      <c r="F1506" s="79"/>
      <c r="G1506" s="80"/>
      <c r="H1506" s="79"/>
      <c r="I1506" s="80"/>
      <c r="J1506" s="105"/>
      <c r="K1506" s="105"/>
      <c r="L1506" s="105"/>
      <c r="M1506" s="105"/>
    </row>
    <row r="1507" spans="1:13" s="81" customFormat="1" x14ac:dyDescent="0.25">
      <c r="A1507" s="79"/>
      <c r="B1507" s="79"/>
      <c r="C1507" s="79"/>
      <c r="D1507" s="95"/>
      <c r="E1507" s="79"/>
      <c r="F1507" s="79"/>
      <c r="G1507" s="80"/>
      <c r="H1507" s="79"/>
      <c r="I1507" s="80"/>
      <c r="J1507" s="105"/>
      <c r="K1507" s="105"/>
      <c r="L1507" s="105"/>
      <c r="M1507" s="105"/>
    </row>
    <row r="1508" spans="1:13" s="81" customFormat="1" x14ac:dyDescent="0.25">
      <c r="A1508" s="79"/>
      <c r="B1508" s="79"/>
      <c r="C1508" s="79"/>
      <c r="D1508" s="95"/>
      <c r="E1508" s="79"/>
      <c r="F1508" s="79"/>
      <c r="G1508" s="80"/>
      <c r="H1508" s="79"/>
      <c r="I1508" s="80"/>
      <c r="J1508" s="105"/>
      <c r="K1508" s="105"/>
      <c r="L1508" s="105"/>
      <c r="M1508" s="105"/>
    </row>
    <row r="1509" spans="1:13" s="81" customFormat="1" x14ac:dyDescent="0.25">
      <c r="A1509" s="79"/>
      <c r="B1509" s="79"/>
      <c r="C1509" s="79"/>
      <c r="D1509" s="95"/>
      <c r="E1509" s="79"/>
      <c r="F1509" s="79"/>
      <c r="G1509" s="80"/>
      <c r="H1509" s="79"/>
      <c r="I1509" s="80"/>
      <c r="J1509" s="105"/>
      <c r="K1509" s="105"/>
      <c r="L1509" s="105"/>
      <c r="M1509" s="105"/>
    </row>
    <row r="1510" spans="1:13" s="81" customFormat="1" x14ac:dyDescent="0.25">
      <c r="A1510" s="79"/>
      <c r="B1510" s="79"/>
      <c r="C1510" s="79"/>
      <c r="D1510" s="95"/>
      <c r="E1510" s="79"/>
      <c r="F1510" s="79"/>
      <c r="G1510" s="80"/>
      <c r="H1510" s="79"/>
      <c r="I1510" s="80"/>
      <c r="J1510" s="105"/>
      <c r="K1510" s="105"/>
      <c r="L1510" s="105"/>
      <c r="M1510" s="105"/>
    </row>
    <row r="1511" spans="1:13" s="81" customFormat="1" x14ac:dyDescent="0.25">
      <c r="A1511" s="79"/>
      <c r="B1511" s="79"/>
      <c r="C1511" s="79"/>
      <c r="D1511" s="95"/>
      <c r="E1511" s="79"/>
      <c r="F1511" s="79"/>
      <c r="G1511" s="80"/>
      <c r="H1511" s="79"/>
      <c r="I1511" s="80"/>
      <c r="J1511" s="105"/>
      <c r="K1511" s="105"/>
      <c r="L1511" s="105"/>
      <c r="M1511" s="105"/>
    </row>
    <row r="1512" spans="1:13" s="81" customFormat="1" x14ac:dyDescent="0.25">
      <c r="A1512" s="79"/>
      <c r="B1512" s="79"/>
      <c r="C1512" s="79"/>
      <c r="D1512" s="95"/>
      <c r="E1512" s="79"/>
      <c r="F1512" s="79"/>
      <c r="G1512" s="80"/>
      <c r="H1512" s="79"/>
      <c r="I1512" s="80"/>
      <c r="J1512" s="105"/>
      <c r="K1512" s="105"/>
      <c r="L1512" s="105"/>
      <c r="M1512" s="105"/>
    </row>
    <row r="1513" spans="1:13" s="81" customFormat="1" x14ac:dyDescent="0.25">
      <c r="A1513" s="79"/>
      <c r="B1513" s="79"/>
      <c r="C1513" s="79"/>
      <c r="D1513" s="95"/>
      <c r="E1513" s="79"/>
      <c r="F1513" s="79"/>
      <c r="G1513" s="80"/>
      <c r="H1513" s="79"/>
      <c r="I1513" s="80"/>
      <c r="J1513" s="105"/>
      <c r="K1513" s="105"/>
      <c r="L1513" s="105"/>
      <c r="M1513" s="105"/>
    </row>
    <row r="1514" spans="1:13" s="81" customFormat="1" x14ac:dyDescent="0.25">
      <c r="A1514" s="79"/>
      <c r="B1514" s="79"/>
      <c r="C1514" s="79"/>
      <c r="D1514" s="95"/>
      <c r="E1514" s="79"/>
      <c r="F1514" s="79"/>
      <c r="G1514" s="80"/>
      <c r="H1514" s="79"/>
      <c r="I1514" s="80"/>
      <c r="J1514" s="105"/>
      <c r="K1514" s="105"/>
      <c r="L1514" s="105"/>
      <c r="M1514" s="105"/>
    </row>
    <row r="1515" spans="1:13" s="81" customFormat="1" x14ac:dyDescent="0.25">
      <c r="A1515" s="79"/>
      <c r="B1515" s="79"/>
      <c r="C1515" s="79"/>
      <c r="D1515" s="95"/>
      <c r="E1515" s="79"/>
      <c r="F1515" s="79"/>
      <c r="G1515" s="80"/>
      <c r="H1515" s="79"/>
      <c r="I1515" s="80"/>
      <c r="J1515" s="105"/>
      <c r="K1515" s="105"/>
      <c r="L1515" s="105"/>
      <c r="M1515" s="105"/>
    </row>
    <row r="1516" spans="1:13" s="81" customFormat="1" x14ac:dyDescent="0.25">
      <c r="A1516" s="79"/>
      <c r="B1516" s="79"/>
      <c r="C1516" s="79"/>
      <c r="D1516" s="95"/>
      <c r="E1516" s="79"/>
      <c r="F1516" s="79"/>
      <c r="G1516" s="80"/>
      <c r="H1516" s="79"/>
      <c r="I1516" s="80"/>
      <c r="J1516" s="105"/>
      <c r="K1516" s="105"/>
      <c r="L1516" s="105"/>
      <c r="M1516" s="105"/>
    </row>
    <row r="1517" spans="1:13" s="81" customFormat="1" x14ac:dyDescent="0.25">
      <c r="A1517" s="79"/>
      <c r="B1517" s="79"/>
      <c r="C1517" s="79"/>
      <c r="D1517" s="95"/>
      <c r="E1517" s="79"/>
      <c r="F1517" s="79"/>
      <c r="G1517" s="80"/>
      <c r="H1517" s="79"/>
      <c r="I1517" s="80"/>
      <c r="J1517" s="105"/>
      <c r="K1517" s="105"/>
      <c r="L1517" s="105"/>
      <c r="M1517" s="105"/>
    </row>
    <row r="1518" spans="1:13" s="81" customFormat="1" x14ac:dyDescent="0.25">
      <c r="A1518" s="79"/>
      <c r="B1518" s="79"/>
      <c r="C1518" s="79"/>
      <c r="D1518" s="95"/>
      <c r="E1518" s="79"/>
      <c r="F1518" s="79"/>
      <c r="G1518" s="80"/>
      <c r="H1518" s="79"/>
      <c r="I1518" s="80"/>
      <c r="J1518" s="105"/>
      <c r="K1518" s="105"/>
      <c r="L1518" s="105"/>
      <c r="M1518" s="105"/>
    </row>
    <row r="1519" spans="1:13" s="81" customFormat="1" x14ac:dyDescent="0.25">
      <c r="A1519" s="79"/>
      <c r="B1519" s="79"/>
      <c r="C1519" s="79"/>
      <c r="D1519" s="95"/>
      <c r="E1519" s="79"/>
      <c r="F1519" s="79"/>
      <c r="G1519" s="80"/>
      <c r="H1519" s="79"/>
      <c r="I1519" s="80"/>
      <c r="J1519" s="105"/>
      <c r="K1519" s="105"/>
      <c r="L1519" s="105"/>
      <c r="M1519" s="105"/>
    </row>
    <row r="1520" spans="1:13" s="81" customFormat="1" x14ac:dyDescent="0.25">
      <c r="A1520" s="79"/>
      <c r="B1520" s="79"/>
      <c r="C1520" s="79"/>
      <c r="D1520" s="95"/>
      <c r="E1520" s="79"/>
      <c r="F1520" s="79"/>
      <c r="G1520" s="80"/>
      <c r="H1520" s="79"/>
      <c r="I1520" s="80"/>
      <c r="J1520" s="105"/>
      <c r="K1520" s="105"/>
      <c r="L1520" s="105"/>
      <c r="M1520" s="105"/>
    </row>
    <row r="1521" spans="1:13" s="81" customFormat="1" x14ac:dyDescent="0.25">
      <c r="A1521" s="79"/>
      <c r="B1521" s="79"/>
      <c r="C1521" s="79"/>
      <c r="D1521" s="95"/>
      <c r="E1521" s="79"/>
      <c r="F1521" s="79"/>
      <c r="G1521" s="80"/>
      <c r="H1521" s="79"/>
      <c r="I1521" s="80"/>
      <c r="J1521" s="105"/>
      <c r="K1521" s="105"/>
      <c r="L1521" s="105"/>
      <c r="M1521" s="105"/>
    </row>
    <row r="1522" spans="1:13" s="81" customFormat="1" x14ac:dyDescent="0.25">
      <c r="A1522" s="79"/>
      <c r="B1522" s="79"/>
      <c r="C1522" s="79"/>
      <c r="D1522" s="95"/>
      <c r="E1522" s="79"/>
      <c r="F1522" s="79"/>
      <c r="G1522" s="80"/>
      <c r="H1522" s="79"/>
      <c r="I1522" s="80"/>
      <c r="J1522" s="105"/>
      <c r="K1522" s="105"/>
      <c r="L1522" s="105"/>
      <c r="M1522" s="105"/>
    </row>
    <row r="1523" spans="1:13" s="81" customFormat="1" x14ac:dyDescent="0.25">
      <c r="A1523" s="79"/>
      <c r="B1523" s="79"/>
      <c r="C1523" s="79"/>
      <c r="D1523" s="95"/>
      <c r="E1523" s="79"/>
      <c r="F1523" s="79"/>
      <c r="G1523" s="80"/>
      <c r="H1523" s="79"/>
      <c r="I1523" s="80"/>
      <c r="J1523" s="105"/>
      <c r="K1523" s="105"/>
      <c r="L1523" s="105"/>
      <c r="M1523" s="105"/>
    </row>
    <row r="1524" spans="1:13" s="81" customFormat="1" x14ac:dyDescent="0.25">
      <c r="A1524" s="79"/>
      <c r="B1524" s="79"/>
      <c r="C1524" s="79"/>
      <c r="D1524" s="95"/>
      <c r="E1524" s="79"/>
      <c r="F1524" s="79"/>
      <c r="G1524" s="80"/>
      <c r="H1524" s="79"/>
      <c r="I1524" s="80"/>
      <c r="J1524" s="105"/>
      <c r="K1524" s="105"/>
      <c r="L1524" s="105"/>
      <c r="M1524" s="105"/>
    </row>
    <row r="1525" spans="1:13" s="81" customFormat="1" x14ac:dyDescent="0.25">
      <c r="A1525" s="79"/>
      <c r="B1525" s="79"/>
      <c r="C1525" s="79"/>
      <c r="D1525" s="95"/>
      <c r="E1525" s="79"/>
      <c r="F1525" s="79"/>
      <c r="G1525" s="80"/>
      <c r="H1525" s="79"/>
      <c r="I1525" s="80"/>
      <c r="J1525" s="105"/>
      <c r="K1525" s="105"/>
      <c r="L1525" s="105"/>
      <c r="M1525" s="105"/>
    </row>
    <row r="1526" spans="1:13" s="81" customFormat="1" x14ac:dyDescent="0.25">
      <c r="A1526" s="79"/>
      <c r="B1526" s="79"/>
      <c r="C1526" s="79"/>
      <c r="D1526" s="95"/>
      <c r="E1526" s="79"/>
      <c r="F1526" s="79"/>
      <c r="G1526" s="80"/>
      <c r="H1526" s="79"/>
      <c r="I1526" s="80"/>
      <c r="J1526" s="105"/>
      <c r="K1526" s="105"/>
      <c r="L1526" s="105"/>
      <c r="M1526" s="105"/>
    </row>
    <row r="1527" spans="1:13" s="81" customFormat="1" x14ac:dyDescent="0.25">
      <c r="A1527" s="79"/>
      <c r="B1527" s="79"/>
      <c r="C1527" s="79"/>
      <c r="D1527" s="95"/>
      <c r="E1527" s="79"/>
      <c r="F1527" s="79"/>
      <c r="G1527" s="80"/>
      <c r="H1527" s="79"/>
      <c r="I1527" s="80"/>
      <c r="J1527" s="105"/>
      <c r="K1527" s="105"/>
      <c r="L1527" s="105"/>
      <c r="M1527" s="105"/>
    </row>
    <row r="1528" spans="1:13" s="81" customFormat="1" x14ac:dyDescent="0.25">
      <c r="A1528" s="79"/>
      <c r="B1528" s="79"/>
      <c r="C1528" s="79"/>
      <c r="D1528" s="95"/>
      <c r="E1528" s="79"/>
      <c r="F1528" s="79"/>
      <c r="G1528" s="80"/>
      <c r="H1528" s="79"/>
      <c r="I1528" s="80"/>
      <c r="J1528" s="105"/>
      <c r="K1528" s="105"/>
      <c r="L1528" s="105"/>
      <c r="M1528" s="105"/>
    </row>
    <row r="1529" spans="1:13" s="81" customFormat="1" x14ac:dyDescent="0.25">
      <c r="A1529" s="79"/>
      <c r="B1529" s="79"/>
      <c r="C1529" s="79"/>
      <c r="D1529" s="95"/>
      <c r="E1529" s="79"/>
      <c r="F1529" s="79"/>
      <c r="G1529" s="80"/>
      <c r="H1529" s="79"/>
      <c r="I1529" s="80"/>
      <c r="J1529" s="105"/>
      <c r="K1529" s="105"/>
      <c r="L1529" s="105"/>
      <c r="M1529" s="105"/>
    </row>
    <row r="1530" spans="1:13" s="81" customFormat="1" x14ac:dyDescent="0.25">
      <c r="A1530" s="79"/>
      <c r="B1530" s="79"/>
      <c r="C1530" s="79"/>
      <c r="D1530" s="95"/>
      <c r="E1530" s="79"/>
      <c r="F1530" s="79"/>
      <c r="G1530" s="80"/>
      <c r="H1530" s="79"/>
      <c r="I1530" s="80"/>
      <c r="J1530" s="105"/>
      <c r="K1530" s="105"/>
      <c r="L1530" s="105"/>
      <c r="M1530" s="105"/>
    </row>
    <row r="1531" spans="1:13" s="81" customFormat="1" x14ac:dyDescent="0.25">
      <c r="A1531" s="79"/>
      <c r="B1531" s="79"/>
      <c r="C1531" s="79"/>
      <c r="D1531" s="95"/>
      <c r="E1531" s="79"/>
      <c r="F1531" s="79"/>
      <c r="G1531" s="80"/>
      <c r="H1531" s="79"/>
      <c r="I1531" s="80"/>
      <c r="J1531" s="105"/>
      <c r="K1531" s="105"/>
      <c r="L1531" s="105"/>
      <c r="M1531" s="105"/>
    </row>
    <row r="1532" spans="1:13" s="81" customFormat="1" x14ac:dyDescent="0.25">
      <c r="A1532" s="79"/>
      <c r="B1532" s="79"/>
      <c r="C1532" s="79"/>
      <c r="D1532" s="95"/>
      <c r="E1532" s="79"/>
      <c r="F1532" s="79"/>
      <c r="G1532" s="80"/>
      <c r="H1532" s="79"/>
      <c r="I1532" s="80"/>
      <c r="J1532" s="105"/>
      <c r="K1532" s="105"/>
      <c r="L1532" s="105"/>
      <c r="M1532" s="105"/>
    </row>
    <row r="1533" spans="1:13" s="81" customFormat="1" x14ac:dyDescent="0.25">
      <c r="A1533" s="79"/>
      <c r="B1533" s="79"/>
      <c r="C1533" s="79"/>
      <c r="D1533" s="95"/>
      <c r="E1533" s="79"/>
      <c r="F1533" s="79"/>
      <c r="G1533" s="80"/>
      <c r="H1533" s="79"/>
      <c r="I1533" s="80"/>
      <c r="J1533" s="105"/>
      <c r="K1533" s="105"/>
      <c r="L1533" s="105"/>
      <c r="M1533" s="105"/>
    </row>
    <row r="1534" spans="1:13" s="81" customFormat="1" x14ac:dyDescent="0.25">
      <c r="A1534" s="79"/>
      <c r="B1534" s="79"/>
      <c r="C1534" s="79"/>
      <c r="D1534" s="95"/>
      <c r="E1534" s="79"/>
      <c r="F1534" s="79"/>
      <c r="G1534" s="80"/>
      <c r="H1534" s="79"/>
      <c r="I1534" s="80"/>
      <c r="J1534" s="105"/>
      <c r="K1534" s="105"/>
      <c r="L1534" s="105"/>
      <c r="M1534" s="105"/>
    </row>
    <row r="1535" spans="1:13" s="81" customFormat="1" x14ac:dyDescent="0.25">
      <c r="A1535" s="79"/>
      <c r="B1535" s="79"/>
      <c r="C1535" s="79"/>
      <c r="D1535" s="95"/>
      <c r="E1535" s="79"/>
      <c r="F1535" s="79"/>
      <c r="G1535" s="80"/>
      <c r="H1535" s="79"/>
      <c r="I1535" s="80"/>
      <c r="J1535" s="105"/>
      <c r="K1535" s="105"/>
      <c r="L1535" s="105"/>
      <c r="M1535" s="105"/>
    </row>
    <row r="1536" spans="1:13" s="81" customFormat="1" x14ac:dyDescent="0.25">
      <c r="A1536" s="79"/>
      <c r="B1536" s="79"/>
      <c r="C1536" s="79"/>
      <c r="D1536" s="95"/>
      <c r="E1536" s="79"/>
      <c r="F1536" s="79"/>
      <c r="G1536" s="80"/>
      <c r="H1536" s="79"/>
      <c r="I1536" s="80"/>
      <c r="J1536" s="105"/>
      <c r="K1536" s="105"/>
      <c r="L1536" s="105"/>
      <c r="M1536" s="105"/>
    </row>
    <row r="1537" spans="1:13" s="81" customFormat="1" x14ac:dyDescent="0.25">
      <c r="A1537" s="79"/>
      <c r="B1537" s="79"/>
      <c r="C1537" s="79"/>
      <c r="D1537" s="95"/>
      <c r="E1537" s="79"/>
      <c r="F1537" s="79"/>
      <c r="G1537" s="80"/>
      <c r="H1537" s="79"/>
      <c r="I1537" s="80"/>
      <c r="J1537" s="105"/>
      <c r="K1537" s="105"/>
      <c r="L1537" s="105"/>
      <c r="M1537" s="105"/>
    </row>
    <row r="1538" spans="1:13" s="81" customFormat="1" x14ac:dyDescent="0.25">
      <c r="A1538" s="79"/>
      <c r="B1538" s="79"/>
      <c r="C1538" s="79"/>
      <c r="D1538" s="95"/>
      <c r="E1538" s="79"/>
      <c r="F1538" s="79"/>
      <c r="G1538" s="80"/>
      <c r="H1538" s="79"/>
      <c r="I1538" s="80"/>
      <c r="J1538" s="105"/>
      <c r="K1538" s="105"/>
      <c r="L1538" s="105"/>
      <c r="M1538" s="105"/>
    </row>
    <row r="1539" spans="1:13" s="81" customFormat="1" x14ac:dyDescent="0.25">
      <c r="A1539" s="79"/>
      <c r="B1539" s="79"/>
      <c r="C1539" s="79"/>
      <c r="D1539" s="95"/>
      <c r="E1539" s="79"/>
      <c r="F1539" s="79"/>
      <c r="G1539" s="80"/>
      <c r="H1539" s="79"/>
      <c r="I1539" s="80"/>
      <c r="J1539" s="105"/>
      <c r="K1539" s="105"/>
      <c r="L1539" s="105"/>
      <c r="M1539" s="105"/>
    </row>
    <row r="1540" spans="1:13" s="81" customFormat="1" x14ac:dyDescent="0.25">
      <c r="A1540" s="79"/>
      <c r="B1540" s="79"/>
      <c r="C1540" s="79"/>
      <c r="D1540" s="95"/>
      <c r="E1540" s="79"/>
      <c r="F1540" s="79"/>
      <c r="G1540" s="80"/>
      <c r="H1540" s="79"/>
      <c r="I1540" s="80"/>
      <c r="J1540" s="105"/>
      <c r="K1540" s="105"/>
      <c r="L1540" s="105"/>
      <c r="M1540" s="105"/>
    </row>
    <row r="1541" spans="1:13" s="81" customFormat="1" x14ac:dyDescent="0.25">
      <c r="A1541" s="79"/>
      <c r="B1541" s="79"/>
      <c r="C1541" s="79"/>
      <c r="D1541" s="95"/>
      <c r="E1541" s="79"/>
      <c r="F1541" s="79"/>
      <c r="G1541" s="80"/>
      <c r="H1541" s="79"/>
      <c r="I1541" s="80"/>
      <c r="J1541" s="105"/>
      <c r="K1541" s="105"/>
      <c r="L1541" s="105"/>
      <c r="M1541" s="105"/>
    </row>
    <row r="1542" spans="1:13" s="81" customFormat="1" x14ac:dyDescent="0.25">
      <c r="A1542" s="79"/>
      <c r="B1542" s="79"/>
      <c r="C1542" s="79"/>
      <c r="D1542" s="95"/>
      <c r="E1542" s="79"/>
      <c r="F1542" s="79"/>
      <c r="G1542" s="80"/>
      <c r="H1542" s="79"/>
      <c r="I1542" s="80"/>
      <c r="J1542" s="105"/>
      <c r="K1542" s="105"/>
      <c r="L1542" s="105"/>
      <c r="M1542" s="105"/>
    </row>
    <row r="1543" spans="1:13" s="81" customFormat="1" x14ac:dyDescent="0.25">
      <c r="A1543" s="79"/>
      <c r="B1543" s="79"/>
      <c r="C1543" s="79"/>
      <c r="D1543" s="95"/>
      <c r="E1543" s="79"/>
      <c r="F1543" s="79"/>
      <c r="G1543" s="80"/>
      <c r="H1543" s="79"/>
      <c r="I1543" s="80"/>
      <c r="J1543" s="105"/>
      <c r="K1543" s="105"/>
      <c r="L1543" s="105"/>
      <c r="M1543" s="105"/>
    </row>
    <row r="1544" spans="1:13" s="81" customFormat="1" x14ac:dyDescent="0.25">
      <c r="A1544" s="79"/>
      <c r="B1544" s="79"/>
      <c r="C1544" s="79"/>
      <c r="D1544" s="95"/>
      <c r="E1544" s="79"/>
      <c r="F1544" s="79"/>
      <c r="G1544" s="80"/>
      <c r="H1544" s="79"/>
      <c r="I1544" s="80"/>
      <c r="J1544" s="105"/>
      <c r="K1544" s="105"/>
      <c r="L1544" s="105"/>
      <c r="M1544" s="105"/>
    </row>
    <row r="1545" spans="1:13" s="81" customFormat="1" x14ac:dyDescent="0.25">
      <c r="A1545" s="79"/>
      <c r="B1545" s="79"/>
      <c r="C1545" s="79"/>
      <c r="D1545" s="95"/>
      <c r="E1545" s="79"/>
      <c r="F1545" s="79"/>
      <c r="G1545" s="80"/>
      <c r="H1545" s="79"/>
      <c r="I1545" s="80"/>
      <c r="J1545" s="105"/>
      <c r="K1545" s="105"/>
      <c r="L1545" s="105"/>
      <c r="M1545" s="105"/>
    </row>
    <row r="1546" spans="1:13" s="81" customFormat="1" x14ac:dyDescent="0.25">
      <c r="A1546" s="79"/>
      <c r="B1546" s="79"/>
      <c r="C1546" s="79"/>
      <c r="D1546" s="95"/>
      <c r="E1546" s="79"/>
      <c r="F1546" s="79"/>
      <c r="G1546" s="80"/>
      <c r="H1546" s="79"/>
      <c r="I1546" s="80"/>
      <c r="J1546" s="105"/>
      <c r="K1546" s="105"/>
      <c r="L1546" s="105"/>
      <c r="M1546" s="105"/>
    </row>
    <row r="1547" spans="1:13" s="81" customFormat="1" x14ac:dyDescent="0.25">
      <c r="A1547" s="79"/>
      <c r="B1547" s="79"/>
      <c r="C1547" s="79"/>
      <c r="D1547" s="95"/>
      <c r="E1547" s="79"/>
      <c r="F1547" s="79"/>
      <c r="G1547" s="80"/>
      <c r="H1547" s="79"/>
      <c r="I1547" s="80"/>
      <c r="J1547" s="105"/>
      <c r="K1547" s="105"/>
      <c r="L1547" s="105"/>
      <c r="M1547" s="105"/>
    </row>
    <row r="1548" spans="1:13" s="81" customFormat="1" x14ac:dyDescent="0.25">
      <c r="A1548" s="79"/>
      <c r="B1548" s="79"/>
      <c r="C1548" s="79"/>
      <c r="D1548" s="95"/>
      <c r="E1548" s="79"/>
      <c r="F1548" s="79"/>
      <c r="G1548" s="80"/>
      <c r="H1548" s="79"/>
      <c r="I1548" s="80"/>
      <c r="J1548" s="105"/>
      <c r="K1548" s="105"/>
      <c r="L1548" s="105"/>
      <c r="M1548" s="105"/>
    </row>
    <row r="1549" spans="1:13" s="81" customFormat="1" x14ac:dyDescent="0.25">
      <c r="A1549" s="79"/>
      <c r="B1549" s="79"/>
      <c r="C1549" s="79"/>
      <c r="D1549" s="95"/>
      <c r="E1549" s="79"/>
      <c r="F1549" s="79"/>
      <c r="G1549" s="80"/>
      <c r="H1549" s="79"/>
      <c r="I1549" s="80"/>
      <c r="J1549" s="105"/>
      <c r="K1549" s="105"/>
      <c r="L1549" s="105"/>
      <c r="M1549" s="105"/>
    </row>
    <row r="1550" spans="1:13" s="81" customFormat="1" x14ac:dyDescent="0.25">
      <c r="A1550" s="79"/>
      <c r="B1550" s="79"/>
      <c r="C1550" s="79"/>
      <c r="D1550" s="95"/>
      <c r="E1550" s="79"/>
      <c r="F1550" s="79"/>
      <c r="G1550" s="80"/>
      <c r="H1550" s="79"/>
      <c r="I1550" s="80"/>
      <c r="J1550" s="105"/>
      <c r="K1550" s="105"/>
      <c r="L1550" s="105"/>
      <c r="M1550" s="105"/>
    </row>
    <row r="1551" spans="1:13" s="81" customFormat="1" x14ac:dyDescent="0.25">
      <c r="A1551" s="79"/>
      <c r="B1551" s="79"/>
      <c r="C1551" s="79"/>
      <c r="D1551" s="95"/>
      <c r="E1551" s="79"/>
      <c r="F1551" s="79"/>
      <c r="G1551" s="80"/>
      <c r="H1551" s="79"/>
      <c r="I1551" s="80"/>
      <c r="J1551" s="105"/>
      <c r="K1551" s="105"/>
      <c r="L1551" s="105"/>
      <c r="M1551" s="105"/>
    </row>
    <row r="1552" spans="1:13" s="81" customFormat="1" x14ac:dyDescent="0.25">
      <c r="A1552" s="79"/>
      <c r="B1552" s="79"/>
      <c r="C1552" s="79"/>
      <c r="D1552" s="95"/>
      <c r="E1552" s="79"/>
      <c r="F1552" s="79"/>
      <c r="G1552" s="80"/>
      <c r="H1552" s="79"/>
      <c r="I1552" s="80"/>
      <c r="J1552" s="105"/>
      <c r="K1552" s="105"/>
      <c r="L1552" s="105"/>
      <c r="M1552" s="105"/>
    </row>
    <row r="1553" spans="1:13" s="81" customFormat="1" x14ac:dyDescent="0.25">
      <c r="A1553" s="79"/>
      <c r="B1553" s="79"/>
      <c r="C1553" s="79"/>
      <c r="D1553" s="95"/>
      <c r="E1553" s="79"/>
      <c r="F1553" s="79"/>
      <c r="G1553" s="80"/>
      <c r="H1553" s="79"/>
      <c r="I1553" s="80"/>
      <c r="J1553" s="105"/>
      <c r="K1553" s="105"/>
      <c r="L1553" s="105"/>
      <c r="M1553" s="105"/>
    </row>
    <row r="1554" spans="1:13" s="81" customFormat="1" x14ac:dyDescent="0.25">
      <c r="A1554" s="79"/>
      <c r="B1554" s="79"/>
      <c r="C1554" s="79"/>
      <c r="D1554" s="95"/>
      <c r="E1554" s="79"/>
      <c r="F1554" s="79"/>
      <c r="G1554" s="80"/>
      <c r="H1554" s="79"/>
      <c r="I1554" s="80"/>
      <c r="J1554" s="105"/>
      <c r="K1554" s="105"/>
      <c r="L1554" s="105"/>
      <c r="M1554" s="105"/>
    </row>
    <row r="1555" spans="1:13" s="81" customFormat="1" x14ac:dyDescent="0.25">
      <c r="A1555" s="79"/>
      <c r="B1555" s="79"/>
      <c r="C1555" s="79"/>
      <c r="D1555" s="95"/>
      <c r="E1555" s="79"/>
      <c r="F1555" s="79"/>
      <c r="G1555" s="80"/>
      <c r="H1555" s="79"/>
      <c r="I1555" s="80"/>
      <c r="J1555" s="105"/>
      <c r="K1555" s="105"/>
      <c r="L1555" s="105"/>
      <c r="M1555" s="105"/>
    </row>
    <row r="1556" spans="1:13" s="81" customFormat="1" x14ac:dyDescent="0.25">
      <c r="A1556" s="79"/>
      <c r="B1556" s="79"/>
      <c r="C1556" s="79"/>
      <c r="D1556" s="95"/>
      <c r="E1556" s="79"/>
      <c r="F1556" s="79"/>
      <c r="G1556" s="80"/>
      <c r="H1556" s="79"/>
      <c r="I1556" s="80"/>
      <c r="J1556" s="105"/>
      <c r="K1556" s="105"/>
      <c r="L1556" s="105"/>
      <c r="M1556" s="105"/>
    </row>
    <row r="1557" spans="1:13" s="81" customFormat="1" x14ac:dyDescent="0.25">
      <c r="A1557" s="79"/>
      <c r="B1557" s="79"/>
      <c r="C1557" s="79"/>
      <c r="D1557" s="95"/>
      <c r="E1557" s="79"/>
      <c r="F1557" s="79"/>
      <c r="G1557" s="80"/>
      <c r="H1557" s="79"/>
      <c r="I1557" s="80"/>
      <c r="J1557" s="105"/>
      <c r="K1557" s="105"/>
      <c r="L1557" s="105"/>
      <c r="M1557" s="105"/>
    </row>
    <row r="1558" spans="1:13" s="81" customFormat="1" x14ac:dyDescent="0.25">
      <c r="A1558" s="79"/>
      <c r="B1558" s="79"/>
      <c r="C1558" s="79"/>
      <c r="D1558" s="95"/>
      <c r="E1558" s="79"/>
      <c r="F1558" s="79"/>
      <c r="G1558" s="80"/>
      <c r="H1558" s="79"/>
      <c r="I1558" s="80"/>
      <c r="J1558" s="105"/>
      <c r="K1558" s="105"/>
      <c r="L1558" s="105"/>
      <c r="M1558" s="105"/>
    </row>
    <row r="1559" spans="1:13" s="81" customFormat="1" x14ac:dyDescent="0.25">
      <c r="A1559" s="79"/>
      <c r="B1559" s="79"/>
      <c r="C1559" s="79"/>
      <c r="D1559" s="95"/>
      <c r="E1559" s="79"/>
      <c r="F1559" s="79"/>
      <c r="G1559" s="80"/>
      <c r="H1559" s="79"/>
      <c r="I1559" s="80"/>
      <c r="J1559" s="105"/>
      <c r="K1559" s="105"/>
      <c r="L1559" s="105"/>
      <c r="M1559" s="105"/>
    </row>
    <row r="1560" spans="1:13" s="81" customFormat="1" x14ac:dyDescent="0.25">
      <c r="A1560" s="79"/>
      <c r="B1560" s="79"/>
      <c r="C1560" s="79"/>
      <c r="D1560" s="95"/>
      <c r="E1560" s="79"/>
      <c r="F1560" s="79"/>
      <c r="G1560" s="80"/>
      <c r="H1560" s="79"/>
      <c r="I1560" s="80"/>
      <c r="J1560" s="105"/>
      <c r="K1560" s="105"/>
      <c r="L1560" s="105"/>
      <c r="M1560" s="105"/>
    </row>
    <row r="1561" spans="1:13" s="81" customFormat="1" x14ac:dyDescent="0.25">
      <c r="A1561" s="79"/>
      <c r="B1561" s="79"/>
      <c r="C1561" s="79"/>
      <c r="D1561" s="95"/>
      <c r="E1561" s="79"/>
      <c r="F1561" s="79"/>
      <c r="G1561" s="80"/>
      <c r="H1561" s="79"/>
      <c r="I1561" s="80"/>
      <c r="J1561" s="105"/>
      <c r="K1561" s="105"/>
      <c r="L1561" s="105"/>
      <c r="M1561" s="105"/>
    </row>
    <row r="1562" spans="1:13" s="81" customFormat="1" x14ac:dyDescent="0.25">
      <c r="A1562" s="79"/>
      <c r="B1562" s="79"/>
      <c r="C1562" s="79"/>
      <c r="D1562" s="95"/>
      <c r="E1562" s="79"/>
      <c r="F1562" s="79"/>
      <c r="G1562" s="80"/>
      <c r="H1562" s="79"/>
      <c r="I1562" s="80"/>
      <c r="J1562" s="105"/>
      <c r="K1562" s="105"/>
      <c r="L1562" s="105"/>
      <c r="M1562" s="105"/>
    </row>
    <row r="1563" spans="1:13" s="81" customFormat="1" x14ac:dyDescent="0.25">
      <c r="A1563" s="79"/>
      <c r="B1563" s="79"/>
      <c r="C1563" s="79"/>
      <c r="D1563" s="95"/>
      <c r="E1563" s="79"/>
      <c r="F1563" s="79"/>
      <c r="G1563" s="80"/>
      <c r="H1563" s="79"/>
      <c r="I1563" s="80"/>
      <c r="J1563" s="105"/>
      <c r="K1563" s="105"/>
      <c r="L1563" s="105"/>
      <c r="M1563" s="105"/>
    </row>
    <row r="1564" spans="1:13" s="81" customFormat="1" x14ac:dyDescent="0.25">
      <c r="A1564" s="79"/>
      <c r="B1564" s="79"/>
      <c r="C1564" s="79"/>
      <c r="D1564" s="95"/>
      <c r="E1564" s="79"/>
      <c r="F1564" s="79"/>
      <c r="G1564" s="80"/>
      <c r="H1564" s="79"/>
      <c r="I1564" s="80"/>
      <c r="J1564" s="105"/>
      <c r="K1564" s="105"/>
      <c r="L1564" s="105"/>
      <c r="M1564" s="105"/>
    </row>
    <row r="1565" spans="1:13" s="81" customFormat="1" x14ac:dyDescent="0.25">
      <c r="A1565" s="79"/>
      <c r="B1565" s="79"/>
      <c r="C1565" s="79"/>
      <c r="D1565" s="95"/>
      <c r="E1565" s="79"/>
      <c r="F1565" s="79"/>
      <c r="G1565" s="80"/>
      <c r="H1565" s="79"/>
      <c r="I1565" s="80"/>
      <c r="J1565" s="105"/>
      <c r="K1565" s="105"/>
      <c r="L1565" s="105"/>
      <c r="M1565" s="105"/>
    </row>
    <row r="1566" spans="1:13" s="81" customFormat="1" x14ac:dyDescent="0.25">
      <c r="A1566" s="79"/>
      <c r="B1566" s="79"/>
      <c r="C1566" s="79"/>
      <c r="D1566" s="95"/>
      <c r="E1566" s="79"/>
      <c r="F1566" s="79"/>
      <c r="G1566" s="80"/>
      <c r="H1566" s="79"/>
      <c r="I1566" s="80"/>
      <c r="J1566" s="105"/>
      <c r="K1566" s="105"/>
      <c r="L1566" s="105"/>
      <c r="M1566" s="105"/>
    </row>
    <row r="1567" spans="1:13" s="81" customFormat="1" x14ac:dyDescent="0.25">
      <c r="A1567" s="79"/>
      <c r="B1567" s="79"/>
      <c r="C1567" s="79"/>
      <c r="D1567" s="95"/>
      <c r="E1567" s="79"/>
      <c r="F1567" s="79"/>
      <c r="G1567" s="80"/>
      <c r="H1567" s="79"/>
      <c r="I1567" s="80"/>
      <c r="J1567" s="105"/>
      <c r="K1567" s="105"/>
      <c r="L1567" s="105"/>
      <c r="M1567" s="105"/>
    </row>
    <row r="1568" spans="1:13" s="81" customFormat="1" x14ac:dyDescent="0.25">
      <c r="A1568" s="79"/>
      <c r="B1568" s="79"/>
      <c r="C1568" s="79"/>
      <c r="D1568" s="95"/>
      <c r="E1568" s="79"/>
      <c r="F1568" s="79"/>
      <c r="G1568" s="80"/>
      <c r="H1568" s="79"/>
      <c r="I1568" s="80"/>
      <c r="J1568" s="105"/>
      <c r="K1568" s="105"/>
      <c r="L1568" s="105"/>
      <c r="M1568" s="105"/>
    </row>
    <row r="1569" spans="1:13" s="81" customFormat="1" x14ac:dyDescent="0.25">
      <c r="A1569" s="79"/>
      <c r="B1569" s="79"/>
      <c r="C1569" s="79"/>
      <c r="D1569" s="95"/>
      <c r="E1569" s="79"/>
      <c r="F1569" s="79"/>
      <c r="G1569" s="80"/>
      <c r="H1569" s="79"/>
      <c r="I1569" s="80"/>
      <c r="J1569" s="105"/>
      <c r="K1569" s="105"/>
      <c r="L1569" s="105"/>
      <c r="M1569" s="105"/>
    </row>
    <row r="1570" spans="1:13" s="81" customFormat="1" x14ac:dyDescent="0.25">
      <c r="A1570" s="79"/>
      <c r="B1570" s="79"/>
      <c r="C1570" s="79"/>
      <c r="D1570" s="95"/>
      <c r="E1570" s="79"/>
      <c r="F1570" s="79"/>
      <c r="G1570" s="80"/>
      <c r="H1570" s="79"/>
      <c r="I1570" s="80"/>
      <c r="J1570" s="105"/>
      <c r="K1570" s="105"/>
      <c r="L1570" s="105"/>
      <c r="M1570" s="105"/>
    </row>
    <row r="1571" spans="1:13" s="81" customFormat="1" x14ac:dyDescent="0.25">
      <c r="A1571" s="79"/>
      <c r="B1571" s="79"/>
      <c r="C1571" s="79"/>
      <c r="D1571" s="95"/>
      <c r="E1571" s="79"/>
      <c r="F1571" s="79"/>
      <c r="G1571" s="80"/>
      <c r="H1571" s="79"/>
      <c r="I1571" s="80"/>
      <c r="J1571" s="105"/>
      <c r="K1571" s="105"/>
      <c r="L1571" s="105"/>
      <c r="M1571" s="105"/>
    </row>
    <row r="1572" spans="1:13" s="81" customFormat="1" x14ac:dyDescent="0.25">
      <c r="A1572" s="79"/>
      <c r="B1572" s="79"/>
      <c r="C1572" s="79"/>
      <c r="D1572" s="95"/>
      <c r="E1572" s="79"/>
      <c r="F1572" s="79"/>
      <c r="G1572" s="80"/>
      <c r="H1572" s="79"/>
      <c r="I1572" s="80"/>
      <c r="J1572" s="105"/>
      <c r="K1572" s="105"/>
      <c r="L1572" s="105"/>
      <c r="M1572" s="105"/>
    </row>
    <row r="1573" spans="1:13" s="81" customFormat="1" x14ac:dyDescent="0.25">
      <c r="A1573" s="79"/>
      <c r="B1573" s="79"/>
      <c r="C1573" s="79"/>
      <c r="D1573" s="95"/>
      <c r="E1573" s="79"/>
      <c r="F1573" s="79"/>
      <c r="G1573" s="80"/>
      <c r="H1573" s="79"/>
      <c r="I1573" s="80"/>
      <c r="J1573" s="105"/>
      <c r="K1573" s="105"/>
      <c r="L1573" s="105"/>
      <c r="M1573" s="105"/>
    </row>
    <row r="1574" spans="1:13" s="81" customFormat="1" x14ac:dyDescent="0.25">
      <c r="A1574" s="79"/>
      <c r="B1574" s="79"/>
      <c r="C1574" s="79"/>
      <c r="D1574" s="95"/>
      <c r="E1574" s="79"/>
      <c r="F1574" s="79"/>
      <c r="G1574" s="80"/>
      <c r="H1574" s="79"/>
      <c r="I1574" s="80"/>
      <c r="J1574" s="105"/>
      <c r="K1574" s="105"/>
      <c r="L1574" s="105"/>
      <c r="M1574" s="105"/>
    </row>
    <row r="1575" spans="1:13" s="81" customFormat="1" x14ac:dyDescent="0.25">
      <c r="A1575" s="79"/>
      <c r="B1575" s="79"/>
      <c r="C1575" s="79"/>
      <c r="D1575" s="95"/>
      <c r="E1575" s="79"/>
      <c r="F1575" s="79"/>
      <c r="G1575" s="80"/>
      <c r="H1575" s="79"/>
      <c r="I1575" s="80"/>
      <c r="J1575" s="105"/>
      <c r="K1575" s="105"/>
      <c r="L1575" s="105"/>
      <c r="M1575" s="105"/>
    </row>
    <row r="1576" spans="1:13" s="81" customFormat="1" x14ac:dyDescent="0.25">
      <c r="A1576" s="79"/>
      <c r="B1576" s="79"/>
      <c r="C1576" s="79"/>
      <c r="D1576" s="95"/>
      <c r="E1576" s="79"/>
      <c r="F1576" s="79"/>
      <c r="G1576" s="80"/>
      <c r="H1576" s="79"/>
      <c r="I1576" s="80"/>
      <c r="J1576" s="105"/>
      <c r="K1576" s="105"/>
      <c r="L1576" s="105"/>
      <c r="M1576" s="105"/>
    </row>
    <row r="1577" spans="1:13" s="81" customFormat="1" x14ac:dyDescent="0.25">
      <c r="A1577" s="79"/>
      <c r="B1577" s="79"/>
      <c r="C1577" s="79"/>
      <c r="D1577" s="95"/>
      <c r="E1577" s="79"/>
      <c r="F1577" s="79"/>
      <c r="G1577" s="80"/>
      <c r="H1577" s="79"/>
      <c r="I1577" s="80"/>
      <c r="J1577" s="105"/>
      <c r="K1577" s="105"/>
      <c r="L1577" s="105"/>
      <c r="M1577" s="105"/>
    </row>
    <row r="1578" spans="1:13" s="81" customFormat="1" x14ac:dyDescent="0.25">
      <c r="A1578" s="79"/>
      <c r="B1578" s="79"/>
      <c r="C1578" s="79"/>
      <c r="D1578" s="95"/>
      <c r="E1578" s="79"/>
      <c r="F1578" s="79"/>
      <c r="G1578" s="80"/>
      <c r="H1578" s="79"/>
      <c r="I1578" s="80"/>
      <c r="J1578" s="105"/>
      <c r="K1578" s="105"/>
      <c r="L1578" s="105"/>
      <c r="M1578" s="105"/>
    </row>
    <row r="1579" spans="1:13" s="81" customFormat="1" x14ac:dyDescent="0.25">
      <c r="A1579" s="79"/>
      <c r="B1579" s="79"/>
      <c r="C1579" s="79"/>
      <c r="D1579" s="95"/>
      <c r="E1579" s="79"/>
      <c r="F1579" s="79"/>
      <c r="G1579" s="80"/>
      <c r="H1579" s="79"/>
      <c r="I1579" s="80"/>
      <c r="J1579" s="105"/>
      <c r="K1579" s="105"/>
      <c r="L1579" s="105"/>
      <c r="M1579" s="105"/>
    </row>
    <row r="1580" spans="1:13" s="81" customFormat="1" x14ac:dyDescent="0.25">
      <c r="A1580" s="79"/>
      <c r="B1580" s="79"/>
      <c r="C1580" s="79"/>
      <c r="D1580" s="95"/>
      <c r="E1580" s="79"/>
      <c r="F1580" s="79"/>
      <c r="G1580" s="80"/>
      <c r="H1580" s="79"/>
      <c r="I1580" s="80"/>
      <c r="J1580" s="105"/>
      <c r="K1580" s="105"/>
      <c r="L1580" s="105"/>
      <c r="M1580" s="105"/>
    </row>
    <row r="1581" spans="1:13" s="81" customFormat="1" x14ac:dyDescent="0.25">
      <c r="A1581" s="79"/>
      <c r="B1581" s="79"/>
      <c r="C1581" s="79"/>
      <c r="D1581" s="95"/>
      <c r="E1581" s="79"/>
      <c r="F1581" s="79"/>
      <c r="G1581" s="80"/>
      <c r="H1581" s="79"/>
      <c r="I1581" s="80"/>
      <c r="J1581" s="105"/>
      <c r="K1581" s="105"/>
      <c r="L1581" s="105"/>
      <c r="M1581" s="105"/>
    </row>
    <row r="1582" spans="1:13" s="81" customFormat="1" x14ac:dyDescent="0.25">
      <c r="A1582" s="79"/>
      <c r="B1582" s="79"/>
      <c r="C1582" s="79"/>
      <c r="D1582" s="95"/>
      <c r="E1582" s="79"/>
      <c r="F1582" s="79"/>
      <c r="G1582" s="80"/>
      <c r="H1582" s="79"/>
      <c r="I1582" s="80"/>
      <c r="J1582" s="105"/>
      <c r="K1582" s="105"/>
      <c r="L1582" s="105"/>
      <c r="M1582" s="105"/>
    </row>
    <row r="1583" spans="1:13" s="81" customFormat="1" x14ac:dyDescent="0.25">
      <c r="A1583" s="79"/>
      <c r="B1583" s="79"/>
      <c r="C1583" s="79"/>
      <c r="D1583" s="95"/>
      <c r="E1583" s="79"/>
      <c r="F1583" s="79"/>
      <c r="G1583" s="80"/>
      <c r="H1583" s="79"/>
      <c r="I1583" s="80"/>
      <c r="J1583" s="105"/>
      <c r="K1583" s="105"/>
      <c r="L1583" s="105"/>
      <c r="M1583" s="105"/>
    </row>
    <row r="1584" spans="1:13" s="81" customFormat="1" x14ac:dyDescent="0.25">
      <c r="A1584" s="79"/>
      <c r="B1584" s="79"/>
      <c r="C1584" s="79"/>
      <c r="D1584" s="95"/>
      <c r="E1584" s="79"/>
      <c r="F1584" s="79"/>
      <c r="G1584" s="80"/>
      <c r="H1584" s="79"/>
      <c r="I1584" s="80"/>
      <c r="J1584" s="105"/>
      <c r="K1584" s="105"/>
      <c r="L1584" s="105"/>
      <c r="M1584" s="105"/>
    </row>
    <row r="1585" spans="1:13" s="81" customFormat="1" x14ac:dyDescent="0.25">
      <c r="A1585" s="79"/>
      <c r="B1585" s="79"/>
      <c r="C1585" s="79"/>
      <c r="D1585" s="95"/>
      <c r="E1585" s="79"/>
      <c r="F1585" s="79"/>
      <c r="G1585" s="80"/>
      <c r="H1585" s="79"/>
      <c r="I1585" s="80"/>
      <c r="J1585" s="105"/>
      <c r="K1585" s="105"/>
      <c r="L1585" s="105"/>
      <c r="M1585" s="105"/>
    </row>
    <row r="1586" spans="1:13" s="81" customFormat="1" x14ac:dyDescent="0.25">
      <c r="A1586" s="79"/>
      <c r="B1586" s="79"/>
      <c r="C1586" s="79"/>
      <c r="D1586" s="95"/>
      <c r="E1586" s="79"/>
      <c r="F1586" s="79"/>
      <c r="G1586" s="80"/>
      <c r="H1586" s="79"/>
      <c r="I1586" s="80"/>
      <c r="J1586" s="105"/>
      <c r="K1586" s="105"/>
      <c r="L1586" s="105"/>
      <c r="M1586" s="105"/>
    </row>
    <row r="1587" spans="1:13" s="81" customFormat="1" x14ac:dyDescent="0.25">
      <c r="A1587" s="79"/>
      <c r="B1587" s="79"/>
      <c r="C1587" s="79"/>
      <c r="D1587" s="95"/>
      <c r="E1587" s="79"/>
      <c r="F1587" s="79"/>
      <c r="G1587" s="80"/>
      <c r="H1587" s="79"/>
      <c r="I1587" s="80"/>
      <c r="J1587" s="105"/>
      <c r="K1587" s="105"/>
      <c r="L1587" s="105"/>
      <c r="M1587" s="105"/>
    </row>
    <row r="1588" spans="1:13" s="81" customFormat="1" x14ac:dyDescent="0.25">
      <c r="A1588" s="79"/>
      <c r="B1588" s="79"/>
      <c r="C1588" s="79"/>
      <c r="D1588" s="95"/>
      <c r="E1588" s="79"/>
      <c r="F1588" s="79"/>
      <c r="G1588" s="80"/>
      <c r="H1588" s="79"/>
      <c r="I1588" s="80"/>
      <c r="J1588" s="105"/>
      <c r="K1588" s="105"/>
      <c r="L1588" s="105"/>
      <c r="M1588" s="105"/>
    </row>
    <row r="1589" spans="1:13" s="81" customFormat="1" x14ac:dyDescent="0.25">
      <c r="A1589" s="79"/>
      <c r="B1589" s="79"/>
      <c r="C1589" s="79"/>
      <c r="D1589" s="95"/>
      <c r="E1589" s="79"/>
      <c r="F1589" s="79"/>
      <c r="G1589" s="80"/>
      <c r="H1589" s="79"/>
      <c r="I1589" s="80"/>
      <c r="J1589" s="105"/>
      <c r="K1589" s="105"/>
      <c r="L1589" s="105"/>
      <c r="M1589" s="105"/>
    </row>
    <row r="1590" spans="1:13" s="81" customFormat="1" x14ac:dyDescent="0.25">
      <c r="A1590" s="79"/>
      <c r="B1590" s="79"/>
      <c r="C1590" s="79"/>
      <c r="D1590" s="95"/>
      <c r="E1590" s="79"/>
      <c r="F1590" s="79"/>
      <c r="G1590" s="80"/>
      <c r="H1590" s="79"/>
      <c r="I1590" s="80"/>
      <c r="J1590" s="105"/>
      <c r="K1590" s="105"/>
      <c r="L1590" s="105"/>
      <c r="M1590" s="105"/>
    </row>
    <row r="1591" spans="1:13" s="81" customFormat="1" x14ac:dyDescent="0.25">
      <c r="A1591" s="79"/>
      <c r="B1591" s="79"/>
      <c r="C1591" s="79"/>
      <c r="D1591" s="95"/>
      <c r="E1591" s="79"/>
      <c r="F1591" s="79"/>
      <c r="G1591" s="80"/>
      <c r="H1591" s="79"/>
      <c r="I1591" s="80"/>
      <c r="J1591" s="105"/>
      <c r="K1591" s="105"/>
      <c r="L1591" s="105"/>
      <c r="M1591" s="105"/>
    </row>
    <row r="1592" spans="1:13" s="81" customFormat="1" x14ac:dyDescent="0.25">
      <c r="A1592" s="79"/>
      <c r="B1592" s="79"/>
      <c r="C1592" s="79"/>
      <c r="D1592" s="95"/>
      <c r="E1592" s="79"/>
      <c r="F1592" s="79"/>
      <c r="G1592" s="80"/>
      <c r="H1592" s="79"/>
      <c r="I1592" s="80"/>
      <c r="J1592" s="105"/>
      <c r="K1592" s="105"/>
      <c r="L1592" s="105"/>
      <c r="M1592" s="105"/>
    </row>
    <row r="1593" spans="1:13" s="81" customFormat="1" x14ac:dyDescent="0.25">
      <c r="A1593" s="79"/>
      <c r="B1593" s="79"/>
      <c r="C1593" s="79"/>
      <c r="D1593" s="95"/>
      <c r="E1593" s="79"/>
      <c r="F1593" s="79"/>
      <c r="G1593" s="80"/>
      <c r="H1593" s="79"/>
      <c r="I1593" s="80"/>
      <c r="J1593" s="105"/>
      <c r="K1593" s="105"/>
      <c r="L1593" s="105"/>
      <c r="M1593" s="105"/>
    </row>
    <row r="1594" spans="1:13" s="81" customFormat="1" x14ac:dyDescent="0.25">
      <c r="A1594" s="79"/>
      <c r="B1594" s="79"/>
      <c r="C1594" s="79"/>
      <c r="D1594" s="95"/>
      <c r="E1594" s="79"/>
      <c r="F1594" s="79"/>
      <c r="G1594" s="80"/>
      <c r="H1594" s="79"/>
      <c r="I1594" s="80"/>
      <c r="J1594" s="105"/>
      <c r="K1594" s="105"/>
      <c r="L1594" s="105"/>
      <c r="M1594" s="105"/>
    </row>
    <row r="1595" spans="1:13" s="81" customFormat="1" x14ac:dyDescent="0.25">
      <c r="A1595" s="79"/>
      <c r="B1595" s="79"/>
      <c r="C1595" s="79"/>
      <c r="D1595" s="95"/>
      <c r="E1595" s="79"/>
      <c r="F1595" s="79"/>
      <c r="G1595" s="80"/>
      <c r="H1595" s="79"/>
      <c r="I1595" s="80"/>
      <c r="J1595" s="105"/>
      <c r="K1595" s="105"/>
      <c r="L1595" s="105"/>
      <c r="M1595" s="105"/>
    </row>
    <row r="1596" spans="1:13" s="81" customFormat="1" x14ac:dyDescent="0.25">
      <c r="A1596" s="79"/>
      <c r="B1596" s="79"/>
      <c r="C1596" s="79"/>
      <c r="D1596" s="95"/>
      <c r="E1596" s="79"/>
      <c r="F1596" s="79"/>
      <c r="G1596" s="80"/>
      <c r="H1596" s="79"/>
      <c r="I1596" s="80"/>
      <c r="J1596" s="105"/>
      <c r="K1596" s="105"/>
      <c r="L1596" s="105"/>
      <c r="M1596" s="105"/>
    </row>
    <row r="1597" spans="1:13" s="81" customFormat="1" x14ac:dyDescent="0.25">
      <c r="A1597" s="79"/>
      <c r="B1597" s="79"/>
      <c r="C1597" s="79"/>
      <c r="D1597" s="95"/>
      <c r="E1597" s="79"/>
      <c r="F1597" s="79"/>
      <c r="G1597" s="80"/>
      <c r="H1597" s="79"/>
      <c r="I1597" s="80"/>
      <c r="J1597" s="105"/>
      <c r="K1597" s="105"/>
      <c r="L1597" s="105"/>
      <c r="M1597" s="105"/>
    </row>
    <row r="1598" spans="1:13" s="81" customFormat="1" x14ac:dyDescent="0.25">
      <c r="A1598" s="79"/>
      <c r="B1598" s="79"/>
      <c r="C1598" s="79"/>
      <c r="D1598" s="95"/>
      <c r="E1598" s="79"/>
      <c r="F1598" s="79"/>
      <c r="G1598" s="80"/>
      <c r="H1598" s="79"/>
      <c r="I1598" s="80"/>
      <c r="J1598" s="105"/>
      <c r="K1598" s="105"/>
      <c r="L1598" s="105"/>
      <c r="M1598" s="105"/>
    </row>
    <row r="1599" spans="1:13" s="81" customFormat="1" x14ac:dyDescent="0.25">
      <c r="A1599" s="79"/>
      <c r="B1599" s="79"/>
      <c r="C1599" s="79"/>
      <c r="D1599" s="95"/>
      <c r="E1599" s="79"/>
      <c r="F1599" s="79"/>
      <c r="G1599" s="80"/>
      <c r="H1599" s="79"/>
      <c r="I1599" s="80"/>
      <c r="J1599" s="105"/>
      <c r="K1599" s="105"/>
      <c r="L1599" s="105"/>
      <c r="M1599" s="105"/>
    </row>
    <row r="1600" spans="1:13" s="81" customFormat="1" x14ac:dyDescent="0.25">
      <c r="A1600" s="79"/>
      <c r="B1600" s="79"/>
      <c r="C1600" s="79"/>
      <c r="D1600" s="95"/>
      <c r="E1600" s="79"/>
      <c r="F1600" s="79"/>
      <c r="G1600" s="80"/>
      <c r="H1600" s="79"/>
      <c r="I1600" s="80"/>
      <c r="J1600" s="105"/>
      <c r="K1600" s="105"/>
      <c r="L1600" s="105"/>
      <c r="M1600" s="105"/>
    </row>
    <row r="1601" spans="1:13" s="81" customFormat="1" x14ac:dyDescent="0.25">
      <c r="A1601" s="79"/>
      <c r="B1601" s="79"/>
      <c r="C1601" s="79"/>
      <c r="D1601" s="95"/>
      <c r="E1601" s="79"/>
      <c r="F1601" s="79"/>
      <c r="G1601" s="80"/>
      <c r="H1601" s="79"/>
      <c r="I1601" s="80"/>
      <c r="J1601" s="105"/>
      <c r="K1601" s="105"/>
      <c r="L1601" s="105"/>
      <c r="M1601" s="105"/>
    </row>
    <row r="1602" spans="1:13" s="81" customFormat="1" x14ac:dyDescent="0.25">
      <c r="A1602" s="79"/>
      <c r="B1602" s="79"/>
      <c r="C1602" s="79"/>
      <c r="D1602" s="95"/>
      <c r="E1602" s="79"/>
      <c r="F1602" s="79"/>
      <c r="G1602" s="80"/>
      <c r="H1602" s="79"/>
      <c r="I1602" s="80"/>
      <c r="J1602" s="105"/>
      <c r="K1602" s="105"/>
      <c r="L1602" s="105"/>
      <c r="M1602" s="105"/>
    </row>
    <row r="1603" spans="1:13" s="81" customFormat="1" x14ac:dyDescent="0.25">
      <c r="A1603" s="79"/>
      <c r="B1603" s="79"/>
      <c r="C1603" s="79"/>
      <c r="D1603" s="95"/>
      <c r="E1603" s="79"/>
      <c r="F1603" s="79"/>
      <c r="G1603" s="80"/>
      <c r="H1603" s="79"/>
      <c r="I1603" s="80"/>
      <c r="J1603" s="105"/>
      <c r="K1603" s="105"/>
      <c r="L1603" s="105"/>
      <c r="M1603" s="105"/>
    </row>
    <row r="1604" spans="1:13" s="81" customFormat="1" x14ac:dyDescent="0.25">
      <c r="A1604" s="79"/>
      <c r="B1604" s="79"/>
      <c r="C1604" s="79"/>
      <c r="D1604" s="95"/>
      <c r="E1604" s="79"/>
      <c r="F1604" s="79"/>
      <c r="G1604" s="80"/>
      <c r="H1604" s="79"/>
      <c r="I1604" s="80"/>
      <c r="J1604" s="105"/>
      <c r="K1604" s="105"/>
      <c r="L1604" s="105"/>
      <c r="M1604" s="105"/>
    </row>
    <row r="1605" spans="1:13" s="81" customFormat="1" x14ac:dyDescent="0.25">
      <c r="A1605" s="79"/>
      <c r="B1605" s="79"/>
      <c r="C1605" s="79"/>
      <c r="D1605" s="95"/>
      <c r="E1605" s="79"/>
      <c r="F1605" s="79"/>
      <c r="G1605" s="80"/>
      <c r="H1605" s="79"/>
      <c r="I1605" s="80"/>
      <c r="J1605" s="105"/>
      <c r="K1605" s="105"/>
      <c r="L1605" s="105"/>
      <c r="M1605" s="105"/>
    </row>
    <row r="1606" spans="1:13" s="81" customFormat="1" x14ac:dyDescent="0.25">
      <c r="A1606" s="79"/>
      <c r="B1606" s="79"/>
      <c r="C1606" s="79"/>
      <c r="D1606" s="95"/>
      <c r="E1606" s="79"/>
      <c r="F1606" s="79"/>
      <c r="G1606" s="80"/>
      <c r="H1606" s="79"/>
      <c r="I1606" s="80"/>
      <c r="J1606" s="105"/>
      <c r="K1606" s="105"/>
      <c r="L1606" s="105"/>
      <c r="M1606" s="105"/>
    </row>
    <row r="1607" spans="1:13" s="81" customFormat="1" x14ac:dyDescent="0.25">
      <c r="A1607" s="79"/>
      <c r="B1607" s="79"/>
      <c r="C1607" s="79"/>
      <c r="D1607" s="95"/>
      <c r="E1607" s="79"/>
      <c r="F1607" s="79"/>
      <c r="G1607" s="80"/>
      <c r="H1607" s="79"/>
      <c r="I1607" s="80"/>
      <c r="J1607" s="105"/>
      <c r="K1607" s="105"/>
      <c r="L1607" s="105"/>
      <c r="M1607" s="105"/>
    </row>
    <row r="1608" spans="1:13" s="81" customFormat="1" x14ac:dyDescent="0.25">
      <c r="A1608" s="79"/>
      <c r="B1608" s="79"/>
      <c r="C1608" s="79"/>
      <c r="D1608" s="95"/>
      <c r="E1608" s="79"/>
      <c r="F1608" s="79"/>
      <c r="G1608" s="80"/>
      <c r="H1608" s="79"/>
      <c r="I1608" s="80"/>
      <c r="J1608" s="105"/>
      <c r="K1608" s="105"/>
      <c r="L1608" s="105"/>
      <c r="M1608" s="105"/>
    </row>
    <row r="1609" spans="1:13" s="81" customFormat="1" x14ac:dyDescent="0.25">
      <c r="A1609" s="79"/>
      <c r="B1609" s="79"/>
      <c r="C1609" s="79"/>
      <c r="D1609" s="95"/>
      <c r="E1609" s="79"/>
      <c r="F1609" s="79"/>
      <c r="G1609" s="80"/>
      <c r="H1609" s="79"/>
      <c r="I1609" s="80"/>
      <c r="J1609" s="105"/>
      <c r="K1609" s="105"/>
      <c r="L1609" s="105"/>
      <c r="M1609" s="105"/>
    </row>
    <row r="1610" spans="1:13" s="81" customFormat="1" x14ac:dyDescent="0.25">
      <c r="A1610" s="79"/>
      <c r="B1610" s="79"/>
      <c r="C1610" s="79"/>
      <c r="D1610" s="95"/>
      <c r="E1610" s="79"/>
      <c r="F1610" s="79"/>
      <c r="G1610" s="80"/>
      <c r="H1610" s="79"/>
      <c r="I1610" s="80"/>
      <c r="J1610" s="105"/>
      <c r="K1610" s="105"/>
      <c r="L1610" s="105"/>
      <c r="M1610" s="105"/>
    </row>
    <row r="1611" spans="1:13" s="81" customFormat="1" x14ac:dyDescent="0.25">
      <c r="A1611" s="79"/>
      <c r="B1611" s="79"/>
      <c r="C1611" s="79"/>
      <c r="D1611" s="95"/>
      <c r="E1611" s="79"/>
      <c r="F1611" s="79"/>
      <c r="G1611" s="80"/>
      <c r="H1611" s="79"/>
      <c r="I1611" s="80"/>
      <c r="J1611" s="105"/>
      <c r="K1611" s="105"/>
      <c r="L1611" s="105"/>
      <c r="M1611" s="105"/>
    </row>
    <row r="1612" spans="1:13" s="81" customFormat="1" x14ac:dyDescent="0.25">
      <c r="A1612" s="79"/>
      <c r="B1612" s="79"/>
      <c r="C1612" s="79"/>
      <c r="D1612" s="95"/>
      <c r="E1612" s="79"/>
      <c r="F1612" s="79"/>
      <c r="G1612" s="80"/>
      <c r="H1612" s="79"/>
      <c r="I1612" s="80"/>
      <c r="J1612" s="105"/>
      <c r="K1612" s="105"/>
      <c r="L1612" s="105"/>
      <c r="M1612" s="105"/>
    </row>
    <row r="1613" spans="1:13" s="81" customFormat="1" x14ac:dyDescent="0.25">
      <c r="A1613" s="79"/>
      <c r="B1613" s="79"/>
      <c r="C1613" s="79"/>
      <c r="D1613" s="95"/>
      <c r="E1613" s="79"/>
      <c r="F1613" s="79"/>
      <c r="G1613" s="80"/>
      <c r="H1613" s="79"/>
      <c r="I1613" s="80"/>
      <c r="J1613" s="105"/>
      <c r="K1613" s="105"/>
      <c r="L1613" s="105"/>
      <c r="M1613" s="105"/>
    </row>
    <row r="1614" spans="1:13" s="81" customFormat="1" x14ac:dyDescent="0.25">
      <c r="A1614" s="79"/>
      <c r="B1614" s="79"/>
      <c r="C1614" s="79"/>
      <c r="D1614" s="95"/>
      <c r="E1614" s="79"/>
      <c r="F1614" s="79"/>
      <c r="G1614" s="80"/>
      <c r="H1614" s="79"/>
      <c r="I1614" s="80"/>
      <c r="J1614" s="105"/>
      <c r="K1614" s="105"/>
      <c r="L1614" s="105"/>
      <c r="M1614" s="105"/>
    </row>
    <row r="1615" spans="1:13" s="81" customFormat="1" x14ac:dyDescent="0.25">
      <c r="A1615" s="79"/>
      <c r="B1615" s="79"/>
      <c r="C1615" s="79"/>
      <c r="D1615" s="95"/>
      <c r="E1615" s="79"/>
      <c r="F1615" s="79"/>
      <c r="G1615" s="80"/>
      <c r="H1615" s="79"/>
      <c r="I1615" s="80"/>
      <c r="J1615" s="105"/>
      <c r="K1615" s="105"/>
      <c r="L1615" s="105"/>
      <c r="M1615" s="105"/>
    </row>
    <row r="1616" spans="1:13" s="81" customFormat="1" x14ac:dyDescent="0.25">
      <c r="A1616" s="79"/>
      <c r="B1616" s="79"/>
      <c r="C1616" s="79"/>
      <c r="D1616" s="95"/>
      <c r="E1616" s="79"/>
      <c r="F1616" s="79"/>
      <c r="G1616" s="80"/>
      <c r="H1616" s="79"/>
      <c r="I1616" s="80"/>
      <c r="J1616" s="105"/>
      <c r="K1616" s="105"/>
      <c r="L1616" s="105"/>
      <c r="M1616" s="105"/>
    </row>
    <row r="1617" spans="1:13" s="81" customFormat="1" x14ac:dyDescent="0.25">
      <c r="A1617" s="79"/>
      <c r="B1617" s="79"/>
      <c r="C1617" s="79"/>
      <c r="D1617" s="95"/>
      <c r="E1617" s="79"/>
      <c r="F1617" s="79"/>
      <c r="G1617" s="80"/>
      <c r="H1617" s="79"/>
      <c r="I1617" s="80"/>
      <c r="J1617" s="105"/>
      <c r="K1617" s="105"/>
      <c r="L1617" s="105"/>
      <c r="M1617" s="105"/>
    </row>
    <row r="1618" spans="1:13" s="81" customFormat="1" x14ac:dyDescent="0.25">
      <c r="A1618" s="79"/>
      <c r="B1618" s="79"/>
      <c r="C1618" s="79"/>
      <c r="D1618" s="95"/>
      <c r="E1618" s="79"/>
      <c r="F1618" s="79"/>
      <c r="G1618" s="80"/>
      <c r="H1618" s="79"/>
      <c r="I1618" s="80"/>
      <c r="J1618" s="105"/>
      <c r="K1618" s="105"/>
      <c r="L1618" s="105"/>
      <c r="M1618" s="105"/>
    </row>
    <row r="1619" spans="1:13" s="81" customFormat="1" x14ac:dyDescent="0.25">
      <c r="A1619" s="79"/>
      <c r="B1619" s="79"/>
      <c r="C1619" s="79"/>
      <c r="D1619" s="95"/>
      <c r="E1619" s="79"/>
      <c r="F1619" s="79"/>
      <c r="G1619" s="80"/>
      <c r="H1619" s="79"/>
      <c r="I1619" s="80"/>
      <c r="J1619" s="105"/>
      <c r="K1619" s="105"/>
      <c r="L1619" s="105"/>
      <c r="M1619" s="105"/>
    </row>
    <row r="1620" spans="1:13" s="81" customFormat="1" x14ac:dyDescent="0.25">
      <c r="A1620" s="79"/>
      <c r="B1620" s="79"/>
      <c r="C1620" s="79"/>
      <c r="D1620" s="95"/>
      <c r="E1620" s="79"/>
      <c r="F1620" s="79"/>
      <c r="G1620" s="80"/>
      <c r="H1620" s="79"/>
      <c r="I1620" s="80"/>
      <c r="J1620" s="105"/>
      <c r="K1620" s="105"/>
      <c r="L1620" s="105"/>
      <c r="M1620" s="105"/>
    </row>
    <row r="1621" spans="1:13" s="81" customFormat="1" x14ac:dyDescent="0.25">
      <c r="A1621" s="79"/>
      <c r="B1621" s="79"/>
      <c r="C1621" s="79"/>
      <c r="D1621" s="95"/>
      <c r="E1621" s="79"/>
      <c r="F1621" s="79"/>
      <c r="G1621" s="80"/>
      <c r="H1621" s="79"/>
      <c r="I1621" s="80"/>
      <c r="J1621" s="105"/>
      <c r="K1621" s="105"/>
      <c r="L1621" s="105"/>
      <c r="M1621" s="105"/>
    </row>
    <row r="1622" spans="1:13" s="81" customFormat="1" x14ac:dyDescent="0.25">
      <c r="A1622" s="79"/>
      <c r="B1622" s="79"/>
      <c r="C1622" s="79"/>
      <c r="D1622" s="95"/>
      <c r="E1622" s="79"/>
      <c r="F1622" s="79"/>
      <c r="G1622" s="80"/>
      <c r="H1622" s="79"/>
      <c r="I1622" s="80"/>
      <c r="J1622" s="105"/>
      <c r="K1622" s="105"/>
      <c r="L1622" s="105"/>
      <c r="M1622" s="105"/>
    </row>
    <row r="1623" spans="1:13" s="81" customFormat="1" x14ac:dyDescent="0.25">
      <c r="A1623" s="79"/>
      <c r="B1623" s="79"/>
      <c r="C1623" s="79"/>
      <c r="D1623" s="95"/>
      <c r="E1623" s="79"/>
      <c r="F1623" s="79"/>
      <c r="G1623" s="80"/>
      <c r="H1623" s="79"/>
      <c r="I1623" s="80"/>
      <c r="J1623" s="105"/>
      <c r="K1623" s="105"/>
      <c r="L1623" s="105"/>
      <c r="M1623" s="105"/>
    </row>
    <row r="1624" spans="1:13" s="81" customFormat="1" x14ac:dyDescent="0.25">
      <c r="A1624" s="79"/>
      <c r="B1624" s="79"/>
      <c r="C1624" s="79"/>
      <c r="D1624" s="95"/>
      <c r="E1624" s="79"/>
      <c r="F1624" s="79"/>
      <c r="G1624" s="80"/>
      <c r="H1624" s="79"/>
      <c r="I1624" s="80"/>
      <c r="J1624" s="105"/>
      <c r="K1624" s="105"/>
      <c r="L1624" s="105"/>
      <c r="M1624" s="105"/>
    </row>
    <row r="1625" spans="1:13" s="81" customFormat="1" x14ac:dyDescent="0.25">
      <c r="A1625" s="79"/>
      <c r="B1625" s="79"/>
      <c r="C1625" s="79"/>
      <c r="D1625" s="95"/>
      <c r="E1625" s="79"/>
      <c r="F1625" s="79"/>
      <c r="G1625" s="80"/>
      <c r="H1625" s="79"/>
      <c r="I1625" s="80"/>
      <c r="J1625" s="105"/>
      <c r="K1625" s="105"/>
      <c r="L1625" s="105"/>
      <c r="M1625" s="105"/>
    </row>
    <row r="1626" spans="1:13" s="81" customFormat="1" x14ac:dyDescent="0.25">
      <c r="A1626" s="79"/>
      <c r="B1626" s="79"/>
      <c r="C1626" s="79"/>
      <c r="D1626" s="95"/>
      <c r="E1626" s="79"/>
      <c r="F1626" s="79"/>
      <c r="G1626" s="80"/>
      <c r="H1626" s="79"/>
      <c r="I1626" s="80"/>
      <c r="J1626" s="105"/>
      <c r="K1626" s="105"/>
      <c r="L1626" s="105"/>
      <c r="M1626" s="105"/>
    </row>
    <row r="1627" spans="1:13" s="81" customFormat="1" x14ac:dyDescent="0.25">
      <c r="A1627" s="79"/>
      <c r="B1627" s="79"/>
      <c r="C1627" s="79"/>
      <c r="D1627" s="95"/>
      <c r="E1627" s="79"/>
      <c r="F1627" s="79"/>
      <c r="G1627" s="80"/>
      <c r="H1627" s="79"/>
      <c r="I1627" s="80"/>
      <c r="J1627" s="105"/>
      <c r="K1627" s="105"/>
      <c r="L1627" s="105"/>
      <c r="M1627" s="105"/>
    </row>
    <row r="1628" spans="1:13" s="81" customFormat="1" x14ac:dyDescent="0.25">
      <c r="A1628" s="79"/>
      <c r="B1628" s="79"/>
      <c r="C1628" s="79"/>
      <c r="D1628" s="95"/>
      <c r="E1628" s="79"/>
      <c r="F1628" s="79"/>
      <c r="G1628" s="80"/>
      <c r="H1628" s="79"/>
      <c r="I1628" s="80"/>
      <c r="J1628" s="105"/>
      <c r="K1628" s="105"/>
      <c r="L1628" s="105"/>
      <c r="M1628" s="105"/>
    </row>
    <row r="1629" spans="1:13" s="81" customFormat="1" x14ac:dyDescent="0.25">
      <c r="A1629" s="79"/>
      <c r="B1629" s="79"/>
      <c r="C1629" s="79"/>
      <c r="D1629" s="95"/>
      <c r="E1629" s="79"/>
      <c r="F1629" s="79"/>
      <c r="G1629" s="80"/>
      <c r="H1629" s="79"/>
      <c r="I1629" s="80"/>
      <c r="J1629" s="105"/>
      <c r="K1629" s="105"/>
      <c r="L1629" s="105"/>
      <c r="M1629" s="105"/>
    </row>
    <row r="1630" spans="1:13" s="81" customFormat="1" x14ac:dyDescent="0.25">
      <c r="A1630" s="79"/>
      <c r="B1630" s="79"/>
      <c r="C1630" s="79"/>
      <c r="D1630" s="95"/>
      <c r="E1630" s="79"/>
      <c r="F1630" s="79"/>
      <c r="G1630" s="80"/>
      <c r="H1630" s="79"/>
      <c r="I1630" s="80"/>
      <c r="J1630" s="105"/>
      <c r="K1630" s="105"/>
      <c r="L1630" s="105"/>
      <c r="M1630" s="105"/>
    </row>
    <row r="1631" spans="1:13" s="81" customFormat="1" x14ac:dyDescent="0.25">
      <c r="A1631" s="79"/>
      <c r="B1631" s="79"/>
      <c r="C1631" s="79"/>
      <c r="D1631" s="95"/>
      <c r="E1631" s="79"/>
      <c r="F1631" s="79"/>
      <c r="G1631" s="80"/>
      <c r="H1631" s="79"/>
      <c r="I1631" s="80"/>
      <c r="J1631" s="105"/>
      <c r="K1631" s="105"/>
      <c r="L1631" s="105"/>
      <c r="M1631" s="105"/>
    </row>
    <row r="1632" spans="1:13" s="81" customFormat="1" x14ac:dyDescent="0.25">
      <c r="A1632" s="79"/>
      <c r="B1632" s="79"/>
      <c r="C1632" s="79"/>
      <c r="D1632" s="95"/>
      <c r="E1632" s="79"/>
      <c r="F1632" s="79"/>
      <c r="G1632" s="80"/>
      <c r="H1632" s="79"/>
      <c r="I1632" s="80"/>
      <c r="J1632" s="105"/>
      <c r="K1632" s="105"/>
      <c r="L1632" s="105"/>
      <c r="M1632" s="105"/>
    </row>
    <row r="1633" spans="1:13" s="81" customFormat="1" x14ac:dyDescent="0.25">
      <c r="A1633" s="79"/>
      <c r="B1633" s="79"/>
      <c r="C1633" s="79"/>
      <c r="D1633" s="95"/>
      <c r="E1633" s="79"/>
      <c r="F1633" s="79"/>
      <c r="G1633" s="80"/>
      <c r="H1633" s="79"/>
      <c r="I1633" s="80"/>
      <c r="J1633" s="105"/>
      <c r="K1633" s="105"/>
      <c r="L1633" s="105"/>
      <c r="M1633" s="105"/>
    </row>
    <row r="1634" spans="1:13" s="81" customFormat="1" x14ac:dyDescent="0.25">
      <c r="A1634" s="79"/>
      <c r="B1634" s="79"/>
      <c r="C1634" s="79"/>
      <c r="D1634" s="95"/>
      <c r="E1634" s="79"/>
      <c r="F1634" s="79"/>
      <c r="G1634" s="80"/>
      <c r="H1634" s="79"/>
      <c r="I1634" s="80"/>
      <c r="J1634" s="105"/>
      <c r="K1634" s="105"/>
      <c r="L1634" s="105"/>
      <c r="M1634" s="105"/>
    </row>
    <row r="1635" spans="1:13" s="81" customFormat="1" x14ac:dyDescent="0.25">
      <c r="A1635" s="79"/>
      <c r="B1635" s="79"/>
      <c r="C1635" s="79"/>
      <c r="D1635" s="95"/>
      <c r="E1635" s="79"/>
      <c r="F1635" s="79"/>
      <c r="G1635" s="80"/>
      <c r="H1635" s="79"/>
      <c r="I1635" s="80"/>
      <c r="J1635" s="105"/>
      <c r="K1635" s="105"/>
      <c r="L1635" s="105"/>
      <c r="M1635" s="105"/>
    </row>
    <row r="1636" spans="1:13" s="81" customFormat="1" x14ac:dyDescent="0.25">
      <c r="A1636" s="79"/>
      <c r="B1636" s="79"/>
      <c r="C1636" s="79"/>
      <c r="D1636" s="95"/>
      <c r="E1636" s="79"/>
      <c r="F1636" s="79"/>
      <c r="G1636" s="80"/>
      <c r="H1636" s="79"/>
      <c r="I1636" s="80"/>
      <c r="J1636" s="105"/>
      <c r="K1636" s="105"/>
      <c r="L1636" s="105"/>
      <c r="M1636" s="105"/>
    </row>
    <row r="1637" spans="1:13" s="81" customFormat="1" x14ac:dyDescent="0.25">
      <c r="A1637" s="79"/>
      <c r="B1637" s="79"/>
      <c r="C1637" s="79"/>
      <c r="D1637" s="95"/>
      <c r="E1637" s="79"/>
      <c r="F1637" s="79"/>
      <c r="G1637" s="80"/>
      <c r="H1637" s="79"/>
      <c r="I1637" s="80"/>
      <c r="J1637" s="105"/>
      <c r="K1637" s="105"/>
      <c r="L1637" s="105"/>
      <c r="M1637" s="105"/>
    </row>
    <row r="1638" spans="1:13" s="81" customFormat="1" x14ac:dyDescent="0.25">
      <c r="A1638" s="79"/>
      <c r="B1638" s="79"/>
      <c r="C1638" s="79"/>
      <c r="D1638" s="95"/>
      <c r="E1638" s="79"/>
      <c r="F1638" s="79"/>
      <c r="G1638" s="80"/>
      <c r="H1638" s="79"/>
      <c r="I1638" s="80"/>
      <c r="J1638" s="105"/>
      <c r="K1638" s="105"/>
      <c r="L1638" s="105"/>
      <c r="M1638" s="105"/>
    </row>
    <row r="1639" spans="1:13" s="81" customFormat="1" x14ac:dyDescent="0.25">
      <c r="A1639" s="79"/>
      <c r="B1639" s="79"/>
      <c r="C1639" s="79"/>
      <c r="D1639" s="95"/>
      <c r="E1639" s="79"/>
      <c r="F1639" s="79"/>
      <c r="G1639" s="80"/>
      <c r="H1639" s="79"/>
      <c r="I1639" s="80"/>
      <c r="J1639" s="105"/>
      <c r="K1639" s="105"/>
      <c r="L1639" s="105"/>
      <c r="M1639" s="105"/>
    </row>
    <row r="1640" spans="1:13" s="81" customFormat="1" x14ac:dyDescent="0.25">
      <c r="A1640" s="79"/>
      <c r="B1640" s="79"/>
      <c r="C1640" s="79"/>
      <c r="D1640" s="95"/>
      <c r="E1640" s="79"/>
      <c r="F1640" s="79"/>
      <c r="G1640" s="80"/>
      <c r="H1640" s="79"/>
      <c r="I1640" s="80"/>
      <c r="J1640" s="105"/>
      <c r="K1640" s="105"/>
      <c r="L1640" s="105"/>
      <c r="M1640" s="105"/>
    </row>
    <row r="1641" spans="1:13" s="81" customFormat="1" x14ac:dyDescent="0.25">
      <c r="A1641" s="79"/>
      <c r="B1641" s="79"/>
      <c r="C1641" s="79"/>
      <c r="D1641" s="95"/>
      <c r="E1641" s="79"/>
      <c r="F1641" s="79"/>
      <c r="G1641" s="80"/>
      <c r="H1641" s="79"/>
      <c r="I1641" s="80"/>
      <c r="J1641" s="105"/>
      <c r="K1641" s="105"/>
      <c r="L1641" s="105"/>
      <c r="M1641" s="105"/>
    </row>
    <row r="1642" spans="1:13" s="81" customFormat="1" x14ac:dyDescent="0.25">
      <c r="A1642" s="79"/>
      <c r="B1642" s="79"/>
      <c r="C1642" s="79"/>
      <c r="D1642" s="95"/>
      <c r="E1642" s="79"/>
      <c r="F1642" s="79"/>
      <c r="G1642" s="80"/>
      <c r="H1642" s="79"/>
      <c r="I1642" s="80"/>
      <c r="J1642" s="105"/>
      <c r="K1642" s="105"/>
      <c r="L1642" s="105"/>
      <c r="M1642" s="105"/>
    </row>
    <row r="1643" spans="1:13" s="81" customFormat="1" x14ac:dyDescent="0.25">
      <c r="A1643" s="79"/>
      <c r="B1643" s="79"/>
      <c r="C1643" s="79"/>
      <c r="D1643" s="95"/>
      <c r="E1643" s="79"/>
      <c r="F1643" s="79"/>
      <c r="G1643" s="80"/>
      <c r="H1643" s="79"/>
      <c r="I1643" s="80"/>
      <c r="J1643" s="105"/>
      <c r="K1643" s="105"/>
      <c r="L1643" s="105"/>
      <c r="M1643" s="105"/>
    </row>
    <row r="1644" spans="1:13" s="81" customFormat="1" x14ac:dyDescent="0.25">
      <c r="A1644" s="79"/>
      <c r="B1644" s="79"/>
      <c r="C1644" s="79"/>
      <c r="D1644" s="95"/>
      <c r="E1644" s="79"/>
      <c r="F1644" s="79"/>
      <c r="G1644" s="80"/>
      <c r="H1644" s="79"/>
      <c r="I1644" s="80"/>
      <c r="J1644" s="105"/>
      <c r="K1644" s="105"/>
      <c r="L1644" s="105"/>
      <c r="M1644" s="105"/>
    </row>
    <row r="1645" spans="1:13" s="81" customFormat="1" x14ac:dyDescent="0.25">
      <c r="A1645" s="79"/>
      <c r="B1645" s="79"/>
      <c r="C1645" s="79"/>
      <c r="D1645" s="95"/>
      <c r="E1645" s="79"/>
      <c r="F1645" s="79"/>
      <c r="G1645" s="80"/>
      <c r="H1645" s="79"/>
      <c r="I1645" s="80"/>
      <c r="J1645" s="105"/>
      <c r="K1645" s="105"/>
      <c r="L1645" s="105"/>
      <c r="M1645" s="105"/>
    </row>
    <row r="1646" spans="1:13" s="81" customFormat="1" x14ac:dyDescent="0.25">
      <c r="A1646" s="79"/>
      <c r="B1646" s="79"/>
      <c r="C1646" s="79"/>
      <c r="D1646" s="95"/>
      <c r="E1646" s="79"/>
      <c r="F1646" s="79"/>
      <c r="G1646" s="80"/>
      <c r="H1646" s="79"/>
      <c r="I1646" s="80"/>
      <c r="J1646" s="105"/>
      <c r="K1646" s="105"/>
      <c r="L1646" s="105"/>
      <c r="M1646" s="105"/>
    </row>
    <row r="1647" spans="1:13" s="81" customFormat="1" x14ac:dyDescent="0.25">
      <c r="A1647" s="79"/>
      <c r="B1647" s="79"/>
      <c r="C1647" s="79"/>
      <c r="D1647" s="95"/>
      <c r="E1647" s="79"/>
      <c r="F1647" s="79"/>
      <c r="G1647" s="80"/>
      <c r="H1647" s="79"/>
      <c r="I1647" s="80"/>
      <c r="J1647" s="105"/>
      <c r="K1647" s="105"/>
      <c r="L1647" s="105"/>
      <c r="M1647" s="105"/>
    </row>
    <row r="1648" spans="1:13" s="81" customFormat="1" x14ac:dyDescent="0.25">
      <c r="A1648" s="79"/>
      <c r="B1648" s="79"/>
      <c r="C1648" s="79"/>
      <c r="D1648" s="95"/>
      <c r="E1648" s="79"/>
      <c r="F1648" s="79"/>
      <c r="G1648" s="80"/>
      <c r="H1648" s="79"/>
      <c r="I1648" s="80"/>
      <c r="J1648" s="105"/>
      <c r="K1648" s="105"/>
      <c r="L1648" s="105"/>
      <c r="M1648" s="105"/>
    </row>
    <row r="1649" spans="1:13" s="81" customFormat="1" x14ac:dyDescent="0.25">
      <c r="A1649" s="79"/>
      <c r="B1649" s="79"/>
      <c r="C1649" s="79"/>
      <c r="D1649" s="95"/>
      <c r="E1649" s="79"/>
      <c r="F1649" s="79"/>
      <c r="G1649" s="80"/>
      <c r="H1649" s="79"/>
      <c r="I1649" s="80"/>
      <c r="J1649" s="105"/>
      <c r="K1649" s="105"/>
      <c r="L1649" s="105"/>
      <c r="M1649" s="105"/>
    </row>
    <row r="1650" spans="1:13" s="81" customFormat="1" x14ac:dyDescent="0.25">
      <c r="A1650" s="79"/>
      <c r="B1650" s="79"/>
      <c r="C1650" s="79"/>
      <c r="D1650" s="95"/>
      <c r="E1650" s="79"/>
      <c r="F1650" s="79"/>
      <c r="G1650" s="80"/>
      <c r="H1650" s="79"/>
      <c r="I1650" s="80"/>
      <c r="J1650" s="105"/>
      <c r="K1650" s="105"/>
      <c r="L1650" s="105"/>
      <c r="M1650" s="105"/>
    </row>
    <row r="1651" spans="1:13" s="81" customFormat="1" x14ac:dyDescent="0.25">
      <c r="A1651" s="79"/>
      <c r="B1651" s="79"/>
      <c r="C1651" s="79"/>
      <c r="D1651" s="95"/>
      <c r="E1651" s="79"/>
      <c r="F1651" s="79"/>
      <c r="G1651" s="80"/>
      <c r="H1651" s="79"/>
      <c r="I1651" s="80"/>
      <c r="J1651" s="105"/>
      <c r="K1651" s="105"/>
      <c r="L1651" s="105"/>
      <c r="M1651" s="105"/>
    </row>
    <row r="1652" spans="1:13" s="81" customFormat="1" x14ac:dyDescent="0.25">
      <c r="A1652" s="79"/>
      <c r="B1652" s="79"/>
      <c r="C1652" s="79"/>
      <c r="D1652" s="95"/>
      <c r="E1652" s="79"/>
      <c r="F1652" s="79"/>
      <c r="G1652" s="80"/>
      <c r="H1652" s="79"/>
      <c r="I1652" s="80"/>
      <c r="J1652" s="105"/>
      <c r="K1652" s="105"/>
      <c r="L1652" s="105"/>
      <c r="M1652" s="105"/>
    </row>
    <row r="1653" spans="1:13" s="81" customFormat="1" x14ac:dyDescent="0.25">
      <c r="A1653" s="79"/>
      <c r="B1653" s="79"/>
      <c r="C1653" s="79"/>
      <c r="D1653" s="95"/>
      <c r="E1653" s="79"/>
      <c r="F1653" s="79"/>
      <c r="G1653" s="80"/>
      <c r="H1653" s="79"/>
      <c r="I1653" s="80"/>
      <c r="J1653" s="105"/>
      <c r="K1653" s="105"/>
      <c r="L1653" s="105"/>
      <c r="M1653" s="105"/>
    </row>
    <row r="1654" spans="1:13" s="81" customFormat="1" x14ac:dyDescent="0.25">
      <c r="A1654" s="79"/>
      <c r="B1654" s="79"/>
      <c r="C1654" s="79"/>
      <c r="D1654" s="95"/>
      <c r="E1654" s="79"/>
      <c r="F1654" s="79"/>
      <c r="G1654" s="80"/>
      <c r="H1654" s="79"/>
      <c r="I1654" s="80"/>
      <c r="J1654" s="105"/>
      <c r="K1654" s="105"/>
      <c r="L1654" s="105"/>
      <c r="M1654" s="105"/>
    </row>
    <row r="1655" spans="1:13" s="81" customFormat="1" x14ac:dyDescent="0.25">
      <c r="A1655" s="79"/>
      <c r="B1655" s="79"/>
      <c r="C1655" s="79"/>
      <c r="D1655" s="95"/>
      <c r="E1655" s="79"/>
      <c r="F1655" s="79"/>
      <c r="G1655" s="80"/>
      <c r="H1655" s="79"/>
      <c r="I1655" s="80"/>
      <c r="J1655" s="105"/>
      <c r="K1655" s="105"/>
      <c r="L1655" s="105"/>
      <c r="M1655" s="105"/>
    </row>
    <row r="1656" spans="1:13" s="81" customFormat="1" x14ac:dyDescent="0.25">
      <c r="A1656" s="79"/>
      <c r="B1656" s="79"/>
      <c r="C1656" s="79"/>
      <c r="D1656" s="95"/>
      <c r="E1656" s="79"/>
      <c r="F1656" s="79"/>
      <c r="G1656" s="80"/>
      <c r="H1656" s="79"/>
      <c r="I1656" s="80"/>
      <c r="J1656" s="105"/>
      <c r="K1656" s="105"/>
      <c r="L1656" s="105"/>
      <c r="M1656" s="105"/>
    </row>
    <row r="1657" spans="1:13" s="81" customFormat="1" x14ac:dyDescent="0.25">
      <c r="A1657" s="79"/>
      <c r="B1657" s="79"/>
      <c r="C1657" s="79"/>
      <c r="D1657" s="95"/>
      <c r="E1657" s="79"/>
      <c r="F1657" s="79"/>
      <c r="G1657" s="80"/>
      <c r="H1657" s="79"/>
      <c r="I1657" s="80"/>
      <c r="J1657" s="105"/>
      <c r="K1657" s="105"/>
      <c r="L1657" s="105"/>
      <c r="M1657" s="105"/>
    </row>
    <row r="1658" spans="1:13" s="81" customFormat="1" x14ac:dyDescent="0.25">
      <c r="A1658" s="79"/>
      <c r="B1658" s="79"/>
      <c r="C1658" s="79"/>
      <c r="D1658" s="95"/>
      <c r="E1658" s="79"/>
      <c r="F1658" s="79"/>
      <c r="G1658" s="80"/>
      <c r="H1658" s="79"/>
      <c r="I1658" s="80"/>
      <c r="J1658" s="105"/>
      <c r="K1658" s="105"/>
      <c r="L1658" s="105"/>
      <c r="M1658" s="105"/>
    </row>
    <row r="1659" spans="1:13" s="81" customFormat="1" x14ac:dyDescent="0.25">
      <c r="A1659" s="79"/>
      <c r="B1659" s="79"/>
      <c r="C1659" s="79"/>
      <c r="D1659" s="95"/>
      <c r="E1659" s="79"/>
      <c r="F1659" s="79"/>
      <c r="G1659" s="80"/>
      <c r="H1659" s="79"/>
      <c r="I1659" s="80"/>
      <c r="J1659" s="105"/>
      <c r="K1659" s="105"/>
      <c r="L1659" s="105"/>
      <c r="M1659" s="105"/>
    </row>
    <row r="1660" spans="1:13" s="81" customFormat="1" x14ac:dyDescent="0.25">
      <c r="A1660" s="79"/>
      <c r="B1660" s="79"/>
      <c r="C1660" s="79"/>
      <c r="D1660" s="95"/>
      <c r="E1660" s="79"/>
      <c r="F1660" s="79"/>
      <c r="G1660" s="80"/>
      <c r="H1660" s="79"/>
      <c r="I1660" s="80"/>
      <c r="J1660" s="105"/>
      <c r="K1660" s="105"/>
      <c r="L1660" s="105"/>
      <c r="M1660" s="105"/>
    </row>
    <row r="1661" spans="1:13" s="81" customFormat="1" x14ac:dyDescent="0.25">
      <c r="A1661" s="79"/>
      <c r="B1661" s="79"/>
      <c r="C1661" s="79"/>
      <c r="D1661" s="95"/>
      <c r="E1661" s="79"/>
      <c r="F1661" s="79"/>
      <c r="G1661" s="80"/>
      <c r="H1661" s="79"/>
      <c r="I1661" s="80"/>
      <c r="J1661" s="105"/>
      <c r="K1661" s="105"/>
      <c r="L1661" s="105"/>
      <c r="M1661" s="105"/>
    </row>
    <row r="1662" spans="1:13" s="81" customFormat="1" x14ac:dyDescent="0.25">
      <c r="A1662" s="79"/>
      <c r="B1662" s="79"/>
      <c r="C1662" s="79"/>
      <c r="D1662" s="95"/>
      <c r="E1662" s="79"/>
      <c r="F1662" s="79"/>
      <c r="G1662" s="80"/>
      <c r="H1662" s="79"/>
      <c r="I1662" s="80"/>
      <c r="J1662" s="105"/>
      <c r="K1662" s="105"/>
      <c r="L1662" s="105"/>
      <c r="M1662" s="105"/>
    </row>
    <row r="1663" spans="1:13" s="81" customFormat="1" x14ac:dyDescent="0.25">
      <c r="A1663" s="79"/>
      <c r="B1663" s="79"/>
      <c r="C1663" s="79"/>
      <c r="D1663" s="95"/>
      <c r="E1663" s="79"/>
      <c r="F1663" s="79"/>
      <c r="G1663" s="80"/>
      <c r="H1663" s="79"/>
      <c r="I1663" s="80"/>
      <c r="J1663" s="105"/>
      <c r="K1663" s="105"/>
      <c r="L1663" s="105"/>
      <c r="M1663" s="105"/>
    </row>
    <row r="1664" spans="1:13" s="81" customFormat="1" x14ac:dyDescent="0.25">
      <c r="A1664" s="79"/>
      <c r="B1664" s="79"/>
      <c r="C1664" s="79"/>
      <c r="D1664" s="95"/>
      <c r="E1664" s="79"/>
      <c r="F1664" s="79"/>
      <c r="G1664" s="80"/>
      <c r="H1664" s="79"/>
      <c r="I1664" s="80"/>
      <c r="J1664" s="105"/>
      <c r="K1664" s="105"/>
      <c r="L1664" s="105"/>
      <c r="M1664" s="105"/>
    </row>
    <row r="1665" spans="1:13" s="81" customFormat="1" x14ac:dyDescent="0.25">
      <c r="A1665" s="79"/>
      <c r="B1665" s="79"/>
      <c r="C1665" s="79"/>
      <c r="D1665" s="95"/>
      <c r="E1665" s="79"/>
      <c r="F1665" s="79"/>
      <c r="G1665" s="80"/>
      <c r="H1665" s="79"/>
      <c r="I1665" s="80"/>
      <c r="J1665" s="105"/>
      <c r="K1665" s="105"/>
      <c r="L1665" s="105"/>
      <c r="M1665" s="105"/>
    </row>
    <row r="1666" spans="1:13" s="81" customFormat="1" x14ac:dyDescent="0.25">
      <c r="A1666" s="79"/>
      <c r="B1666" s="79"/>
      <c r="C1666" s="79"/>
      <c r="D1666" s="95"/>
      <c r="E1666" s="79"/>
      <c r="F1666" s="79"/>
      <c r="G1666" s="80"/>
      <c r="H1666" s="79"/>
      <c r="I1666" s="80"/>
      <c r="J1666" s="105"/>
      <c r="K1666" s="105"/>
      <c r="L1666" s="105"/>
      <c r="M1666" s="105"/>
    </row>
    <row r="1667" spans="1:13" s="81" customFormat="1" x14ac:dyDescent="0.25">
      <c r="A1667" s="79"/>
      <c r="B1667" s="79"/>
      <c r="C1667" s="79"/>
      <c r="D1667" s="95"/>
      <c r="E1667" s="79"/>
      <c r="F1667" s="79"/>
      <c r="G1667" s="80"/>
      <c r="H1667" s="79"/>
      <c r="I1667" s="80"/>
      <c r="J1667" s="105"/>
      <c r="K1667" s="105"/>
      <c r="L1667" s="105"/>
      <c r="M1667" s="105"/>
    </row>
    <row r="1668" spans="1:13" s="81" customFormat="1" x14ac:dyDescent="0.25">
      <c r="A1668" s="79"/>
      <c r="B1668" s="79"/>
      <c r="C1668" s="79"/>
      <c r="D1668" s="95"/>
      <c r="E1668" s="79"/>
      <c r="F1668" s="79"/>
      <c r="G1668" s="80"/>
      <c r="H1668" s="79"/>
      <c r="I1668" s="80"/>
      <c r="J1668" s="105"/>
      <c r="K1668" s="105"/>
      <c r="L1668" s="105"/>
      <c r="M1668" s="105"/>
    </row>
    <row r="1669" spans="1:13" s="81" customFormat="1" x14ac:dyDescent="0.25">
      <c r="A1669" s="79"/>
      <c r="B1669" s="79"/>
      <c r="C1669" s="79"/>
      <c r="D1669" s="95"/>
      <c r="E1669" s="79"/>
      <c r="F1669" s="79"/>
      <c r="G1669" s="80"/>
      <c r="H1669" s="79"/>
      <c r="I1669" s="80"/>
      <c r="J1669" s="105"/>
      <c r="K1669" s="105"/>
      <c r="L1669" s="105"/>
      <c r="M1669" s="105"/>
    </row>
    <row r="1670" spans="1:13" s="81" customFormat="1" x14ac:dyDescent="0.25">
      <c r="A1670" s="79"/>
      <c r="B1670" s="79"/>
      <c r="C1670" s="79"/>
      <c r="D1670" s="95"/>
      <c r="E1670" s="79"/>
      <c r="F1670" s="79"/>
      <c r="G1670" s="80"/>
      <c r="H1670" s="79"/>
      <c r="I1670" s="80"/>
      <c r="J1670" s="105"/>
      <c r="K1670" s="105"/>
      <c r="L1670" s="105"/>
      <c r="M1670" s="105"/>
    </row>
    <row r="1671" spans="1:13" s="81" customFormat="1" x14ac:dyDescent="0.25">
      <c r="A1671" s="79"/>
      <c r="B1671" s="79"/>
      <c r="C1671" s="79"/>
      <c r="D1671" s="95"/>
      <c r="E1671" s="79"/>
      <c r="F1671" s="79"/>
      <c r="G1671" s="80"/>
      <c r="H1671" s="79"/>
      <c r="I1671" s="80"/>
      <c r="J1671" s="105"/>
      <c r="K1671" s="105"/>
      <c r="L1671" s="105"/>
      <c r="M1671" s="105"/>
    </row>
    <row r="1672" spans="1:13" s="81" customFormat="1" x14ac:dyDescent="0.25">
      <c r="A1672" s="79"/>
      <c r="B1672" s="79"/>
      <c r="C1672" s="79"/>
      <c r="D1672" s="95"/>
      <c r="E1672" s="79"/>
      <c r="F1672" s="79"/>
      <c r="G1672" s="80"/>
      <c r="H1672" s="79"/>
      <c r="I1672" s="80"/>
      <c r="J1672" s="105"/>
      <c r="K1672" s="105"/>
      <c r="L1672" s="105"/>
      <c r="M1672" s="105"/>
    </row>
    <row r="1673" spans="1:13" s="81" customFormat="1" x14ac:dyDescent="0.25">
      <c r="A1673" s="79"/>
      <c r="B1673" s="79"/>
      <c r="C1673" s="79"/>
      <c r="D1673" s="95"/>
      <c r="E1673" s="79"/>
      <c r="F1673" s="79"/>
      <c r="G1673" s="80"/>
      <c r="H1673" s="79"/>
      <c r="I1673" s="80"/>
      <c r="J1673" s="105"/>
      <c r="K1673" s="105"/>
      <c r="L1673" s="105"/>
      <c r="M1673" s="105"/>
    </row>
    <row r="1674" spans="1:13" s="81" customFormat="1" x14ac:dyDescent="0.25">
      <c r="A1674" s="79"/>
      <c r="B1674" s="79"/>
      <c r="C1674" s="79"/>
      <c r="D1674" s="95"/>
      <c r="E1674" s="79"/>
      <c r="F1674" s="79"/>
      <c r="G1674" s="80"/>
      <c r="H1674" s="79"/>
      <c r="I1674" s="80"/>
      <c r="J1674" s="105"/>
      <c r="K1674" s="105"/>
      <c r="L1674" s="105"/>
      <c r="M1674" s="105"/>
    </row>
    <row r="1675" spans="1:13" s="81" customFormat="1" x14ac:dyDescent="0.25">
      <c r="A1675" s="79"/>
      <c r="B1675" s="79"/>
      <c r="C1675" s="79"/>
      <c r="D1675" s="95"/>
      <c r="E1675" s="79"/>
      <c r="F1675" s="79"/>
      <c r="G1675" s="80"/>
      <c r="H1675" s="79"/>
      <c r="I1675" s="80"/>
      <c r="J1675" s="105"/>
      <c r="K1675" s="105"/>
      <c r="L1675" s="105"/>
      <c r="M1675" s="105"/>
    </row>
    <row r="1676" spans="1:13" s="81" customFormat="1" x14ac:dyDescent="0.25">
      <c r="A1676" s="79"/>
      <c r="B1676" s="79"/>
      <c r="C1676" s="79"/>
      <c r="D1676" s="95"/>
      <c r="E1676" s="79"/>
      <c r="F1676" s="79"/>
      <c r="G1676" s="80"/>
      <c r="H1676" s="79"/>
      <c r="I1676" s="80"/>
      <c r="J1676" s="105"/>
      <c r="K1676" s="105"/>
      <c r="L1676" s="105"/>
      <c r="M1676" s="105"/>
    </row>
    <row r="1677" spans="1:13" s="81" customFormat="1" x14ac:dyDescent="0.25">
      <c r="A1677" s="79"/>
      <c r="B1677" s="79"/>
      <c r="C1677" s="79"/>
      <c r="D1677" s="95"/>
      <c r="E1677" s="79"/>
      <c r="F1677" s="79"/>
      <c r="G1677" s="80"/>
      <c r="H1677" s="79"/>
      <c r="I1677" s="80"/>
      <c r="J1677" s="105"/>
      <c r="K1677" s="105"/>
      <c r="L1677" s="105"/>
      <c r="M1677" s="105"/>
    </row>
    <row r="1678" spans="1:13" s="81" customFormat="1" x14ac:dyDescent="0.25">
      <c r="A1678" s="79"/>
      <c r="B1678" s="79"/>
      <c r="C1678" s="79"/>
      <c r="D1678" s="95"/>
      <c r="E1678" s="79"/>
      <c r="F1678" s="79"/>
      <c r="G1678" s="80"/>
      <c r="H1678" s="79"/>
      <c r="I1678" s="80"/>
      <c r="J1678" s="105"/>
      <c r="K1678" s="105"/>
      <c r="L1678" s="105"/>
      <c r="M1678" s="105"/>
    </row>
    <row r="1679" spans="1:13" s="81" customFormat="1" x14ac:dyDescent="0.25">
      <c r="A1679" s="79"/>
      <c r="B1679" s="79"/>
      <c r="C1679" s="79"/>
      <c r="D1679" s="95"/>
      <c r="E1679" s="79"/>
      <c r="F1679" s="79"/>
      <c r="G1679" s="80"/>
      <c r="H1679" s="79"/>
      <c r="I1679" s="80"/>
      <c r="J1679" s="105"/>
      <c r="K1679" s="105"/>
      <c r="L1679" s="105"/>
      <c r="M1679" s="105"/>
    </row>
    <row r="1680" spans="1:13" s="81" customFormat="1" x14ac:dyDescent="0.25">
      <c r="A1680" s="79"/>
      <c r="B1680" s="79"/>
      <c r="C1680" s="79"/>
      <c r="D1680" s="95"/>
      <c r="E1680" s="79"/>
      <c r="F1680" s="79"/>
      <c r="G1680" s="80"/>
      <c r="H1680" s="79"/>
      <c r="I1680" s="80"/>
      <c r="J1680" s="105"/>
      <c r="K1680" s="105"/>
      <c r="L1680" s="105"/>
      <c r="M1680" s="105"/>
    </row>
    <row r="1681" spans="1:13" s="81" customFormat="1" x14ac:dyDescent="0.25">
      <c r="A1681" s="79"/>
      <c r="B1681" s="79"/>
      <c r="C1681" s="79"/>
      <c r="D1681" s="95"/>
      <c r="E1681" s="79"/>
      <c r="F1681" s="79"/>
      <c r="G1681" s="80"/>
      <c r="H1681" s="79"/>
      <c r="I1681" s="80"/>
      <c r="J1681" s="105"/>
      <c r="K1681" s="105"/>
      <c r="L1681" s="105"/>
      <c r="M1681" s="105"/>
    </row>
    <row r="1682" spans="1:13" s="81" customFormat="1" x14ac:dyDescent="0.25">
      <c r="A1682" s="79"/>
      <c r="B1682" s="79"/>
      <c r="C1682" s="79"/>
      <c r="D1682" s="95"/>
      <c r="E1682" s="79"/>
      <c r="F1682" s="79"/>
      <c r="G1682" s="80"/>
      <c r="H1682" s="79"/>
      <c r="I1682" s="80"/>
      <c r="J1682" s="105"/>
      <c r="K1682" s="105"/>
      <c r="L1682" s="105"/>
      <c r="M1682" s="105"/>
    </row>
    <row r="1683" spans="1:13" s="81" customFormat="1" x14ac:dyDescent="0.25">
      <c r="A1683" s="79"/>
      <c r="B1683" s="79"/>
      <c r="C1683" s="79"/>
      <c r="D1683" s="95"/>
      <c r="E1683" s="79"/>
      <c r="F1683" s="79"/>
      <c r="G1683" s="80"/>
      <c r="H1683" s="79"/>
      <c r="I1683" s="80"/>
      <c r="J1683" s="105"/>
      <c r="K1683" s="105"/>
      <c r="L1683" s="105"/>
      <c r="M1683" s="105"/>
    </row>
    <row r="1684" spans="1:13" s="81" customFormat="1" x14ac:dyDescent="0.25">
      <c r="A1684" s="79"/>
      <c r="B1684" s="79"/>
      <c r="C1684" s="79"/>
      <c r="D1684" s="95"/>
      <c r="E1684" s="79"/>
      <c r="F1684" s="79"/>
      <c r="G1684" s="80"/>
      <c r="H1684" s="79"/>
      <c r="I1684" s="80"/>
      <c r="J1684" s="105"/>
      <c r="K1684" s="105"/>
      <c r="L1684" s="105"/>
      <c r="M1684" s="105"/>
    </row>
    <row r="1685" spans="1:13" s="81" customFormat="1" x14ac:dyDescent="0.25">
      <c r="A1685" s="79"/>
      <c r="B1685" s="79"/>
      <c r="C1685" s="79"/>
      <c r="D1685" s="95"/>
      <c r="E1685" s="79"/>
      <c r="F1685" s="79"/>
      <c r="G1685" s="80"/>
      <c r="H1685" s="79"/>
      <c r="I1685" s="80"/>
      <c r="J1685" s="105"/>
      <c r="K1685" s="105"/>
      <c r="L1685" s="105"/>
      <c r="M1685" s="105"/>
    </row>
    <row r="1686" spans="1:13" s="81" customFormat="1" x14ac:dyDescent="0.25">
      <c r="A1686" s="79"/>
      <c r="B1686" s="79"/>
      <c r="C1686" s="79"/>
      <c r="D1686" s="95"/>
      <c r="E1686" s="79"/>
      <c r="F1686" s="79"/>
      <c r="G1686" s="80"/>
      <c r="H1686" s="79"/>
      <c r="I1686" s="80"/>
      <c r="J1686" s="105"/>
      <c r="K1686" s="105"/>
      <c r="L1686" s="105"/>
      <c r="M1686" s="105"/>
    </row>
    <row r="1687" spans="1:13" s="81" customFormat="1" x14ac:dyDescent="0.25">
      <c r="A1687" s="79"/>
      <c r="B1687" s="79"/>
      <c r="C1687" s="79"/>
      <c r="D1687" s="95"/>
      <c r="E1687" s="79"/>
      <c r="F1687" s="79"/>
      <c r="G1687" s="80"/>
      <c r="H1687" s="79"/>
      <c r="I1687" s="80"/>
      <c r="J1687" s="105"/>
      <c r="K1687" s="105"/>
      <c r="L1687" s="105"/>
      <c r="M1687" s="105"/>
    </row>
    <row r="1688" spans="1:13" s="81" customFormat="1" x14ac:dyDescent="0.25">
      <c r="A1688" s="79"/>
      <c r="B1688" s="79"/>
      <c r="C1688" s="79"/>
      <c r="D1688" s="95"/>
      <c r="E1688" s="79"/>
      <c r="F1688" s="79"/>
      <c r="G1688" s="80"/>
      <c r="H1688" s="79"/>
      <c r="I1688" s="80"/>
      <c r="J1688" s="105"/>
      <c r="K1688" s="105"/>
      <c r="L1688" s="105"/>
      <c r="M1688" s="105"/>
    </row>
    <row r="1689" spans="1:13" s="81" customFormat="1" x14ac:dyDescent="0.25">
      <c r="A1689" s="79"/>
      <c r="B1689" s="79"/>
      <c r="C1689" s="79"/>
      <c r="D1689" s="95"/>
      <c r="E1689" s="79"/>
      <c r="F1689" s="79"/>
      <c r="G1689" s="80"/>
      <c r="H1689" s="79"/>
      <c r="I1689" s="80"/>
      <c r="J1689" s="105"/>
      <c r="K1689" s="105"/>
      <c r="L1689" s="105"/>
      <c r="M1689" s="105"/>
    </row>
    <row r="1690" spans="1:13" s="81" customFormat="1" x14ac:dyDescent="0.25">
      <c r="A1690" s="79"/>
      <c r="B1690" s="79"/>
      <c r="C1690" s="79"/>
      <c r="D1690" s="95"/>
      <c r="E1690" s="79"/>
      <c r="F1690" s="79"/>
      <c r="G1690" s="80"/>
      <c r="H1690" s="79"/>
      <c r="I1690" s="80"/>
      <c r="J1690" s="105"/>
      <c r="K1690" s="105"/>
      <c r="L1690" s="105"/>
      <c r="M1690" s="105"/>
    </row>
    <row r="1691" spans="1:13" s="81" customFormat="1" x14ac:dyDescent="0.25">
      <c r="A1691" s="79"/>
      <c r="B1691" s="79"/>
      <c r="C1691" s="79"/>
      <c r="D1691" s="95"/>
      <c r="E1691" s="79"/>
      <c r="F1691" s="79"/>
      <c r="G1691" s="80"/>
      <c r="H1691" s="79"/>
      <c r="I1691" s="80"/>
      <c r="J1691" s="105"/>
      <c r="K1691" s="105"/>
      <c r="L1691" s="105"/>
      <c r="M1691" s="105"/>
    </row>
    <row r="1692" spans="1:13" s="81" customFormat="1" x14ac:dyDescent="0.25">
      <c r="A1692" s="79"/>
      <c r="B1692" s="79"/>
      <c r="C1692" s="79"/>
      <c r="D1692" s="95"/>
      <c r="E1692" s="79"/>
      <c r="F1692" s="79"/>
      <c r="G1692" s="80"/>
      <c r="H1692" s="79"/>
      <c r="I1692" s="80"/>
      <c r="J1692" s="105"/>
      <c r="K1692" s="105"/>
      <c r="L1692" s="105"/>
      <c r="M1692" s="105"/>
    </row>
    <row r="1693" spans="1:13" s="81" customFormat="1" x14ac:dyDescent="0.25">
      <c r="A1693" s="79"/>
      <c r="B1693" s="79"/>
      <c r="C1693" s="79"/>
      <c r="D1693" s="95"/>
      <c r="E1693" s="79"/>
      <c r="F1693" s="79"/>
      <c r="G1693" s="80"/>
      <c r="H1693" s="79"/>
      <c r="I1693" s="80"/>
      <c r="J1693" s="105"/>
      <c r="K1693" s="105"/>
      <c r="L1693" s="105"/>
      <c r="M1693" s="105"/>
    </row>
    <row r="1694" spans="1:13" s="81" customFormat="1" x14ac:dyDescent="0.25">
      <c r="A1694" s="79"/>
      <c r="B1694" s="79"/>
      <c r="C1694" s="79"/>
      <c r="D1694" s="95"/>
      <c r="E1694" s="79"/>
      <c r="F1694" s="79"/>
      <c r="G1694" s="80"/>
      <c r="H1694" s="79"/>
      <c r="I1694" s="80"/>
      <c r="J1694" s="105"/>
      <c r="K1694" s="105"/>
      <c r="L1694" s="105"/>
      <c r="M1694" s="105"/>
    </row>
    <row r="1695" spans="1:13" s="81" customFormat="1" x14ac:dyDescent="0.25">
      <c r="A1695" s="79"/>
      <c r="B1695" s="79"/>
      <c r="C1695" s="79"/>
      <c r="D1695" s="95"/>
      <c r="E1695" s="79"/>
      <c r="F1695" s="79"/>
      <c r="G1695" s="80"/>
      <c r="H1695" s="79"/>
      <c r="I1695" s="80"/>
      <c r="J1695" s="105"/>
      <c r="K1695" s="105"/>
      <c r="L1695" s="105"/>
      <c r="M1695" s="105"/>
    </row>
    <row r="1696" spans="1:13" s="81" customFormat="1" x14ac:dyDescent="0.25">
      <c r="A1696" s="79"/>
      <c r="B1696" s="79"/>
      <c r="C1696" s="79"/>
      <c r="D1696" s="95"/>
      <c r="E1696" s="79"/>
      <c r="F1696" s="79"/>
      <c r="G1696" s="80"/>
      <c r="H1696" s="79"/>
      <c r="I1696" s="80"/>
      <c r="J1696" s="105"/>
      <c r="K1696" s="105"/>
      <c r="L1696" s="105"/>
      <c r="M1696" s="105"/>
    </row>
    <row r="1697" spans="1:13" s="81" customFormat="1" x14ac:dyDescent="0.25">
      <c r="A1697" s="79"/>
      <c r="B1697" s="79"/>
      <c r="C1697" s="79"/>
      <c r="D1697" s="95"/>
      <c r="E1697" s="79"/>
      <c r="F1697" s="79"/>
      <c r="G1697" s="80"/>
      <c r="H1697" s="79"/>
      <c r="I1697" s="80"/>
      <c r="J1697" s="105"/>
      <c r="K1697" s="105"/>
      <c r="L1697" s="105"/>
      <c r="M1697" s="105"/>
    </row>
    <row r="1698" spans="1:13" s="81" customFormat="1" x14ac:dyDescent="0.25">
      <c r="A1698" s="79"/>
      <c r="B1698" s="79"/>
      <c r="C1698" s="79"/>
      <c r="D1698" s="95"/>
      <c r="E1698" s="79"/>
      <c r="F1698" s="79"/>
      <c r="G1698" s="80"/>
      <c r="H1698" s="79"/>
      <c r="I1698" s="80"/>
      <c r="J1698" s="105"/>
      <c r="K1698" s="105"/>
      <c r="L1698" s="105"/>
      <c r="M1698" s="105"/>
    </row>
    <row r="1699" spans="1:13" s="81" customFormat="1" x14ac:dyDescent="0.25">
      <c r="A1699" s="79"/>
      <c r="B1699" s="79"/>
      <c r="C1699" s="79"/>
      <c r="D1699" s="95"/>
      <c r="E1699" s="79"/>
      <c r="F1699" s="79"/>
      <c r="G1699" s="80"/>
      <c r="H1699" s="79"/>
      <c r="I1699" s="80"/>
      <c r="J1699" s="105"/>
      <c r="K1699" s="105"/>
      <c r="L1699" s="105"/>
      <c r="M1699" s="105"/>
    </row>
    <row r="1700" spans="1:13" s="81" customFormat="1" x14ac:dyDescent="0.25">
      <c r="A1700" s="79"/>
      <c r="B1700" s="79"/>
      <c r="C1700" s="79"/>
      <c r="D1700" s="95"/>
      <c r="E1700" s="79"/>
      <c r="F1700" s="79"/>
      <c r="G1700" s="80"/>
      <c r="H1700" s="79"/>
      <c r="I1700" s="80"/>
      <c r="J1700" s="105"/>
      <c r="K1700" s="105"/>
      <c r="L1700" s="105"/>
      <c r="M1700" s="105"/>
    </row>
    <row r="1701" spans="1:13" s="81" customFormat="1" x14ac:dyDescent="0.25">
      <c r="A1701" s="79"/>
      <c r="B1701" s="79"/>
      <c r="C1701" s="79"/>
      <c r="D1701" s="95"/>
      <c r="E1701" s="79"/>
      <c r="F1701" s="79"/>
      <c r="G1701" s="80"/>
      <c r="H1701" s="79"/>
      <c r="I1701" s="80"/>
      <c r="J1701" s="105"/>
      <c r="K1701" s="105"/>
      <c r="L1701" s="105"/>
      <c r="M1701" s="105"/>
    </row>
    <row r="1702" spans="1:13" s="81" customFormat="1" x14ac:dyDescent="0.25">
      <c r="A1702" s="79"/>
      <c r="B1702" s="79"/>
      <c r="C1702" s="79"/>
      <c r="D1702" s="95"/>
      <c r="E1702" s="79"/>
      <c r="F1702" s="79"/>
      <c r="G1702" s="80"/>
      <c r="H1702" s="79"/>
      <c r="I1702" s="80"/>
      <c r="J1702" s="105"/>
      <c r="K1702" s="105"/>
      <c r="L1702" s="105"/>
      <c r="M1702" s="105"/>
    </row>
    <row r="1703" spans="1:13" s="81" customFormat="1" x14ac:dyDescent="0.25">
      <c r="A1703" s="79"/>
      <c r="B1703" s="79"/>
      <c r="C1703" s="79"/>
      <c r="D1703" s="95"/>
      <c r="E1703" s="79"/>
      <c r="F1703" s="79"/>
      <c r="G1703" s="80"/>
      <c r="H1703" s="79"/>
      <c r="I1703" s="80"/>
      <c r="J1703" s="105"/>
      <c r="K1703" s="105"/>
      <c r="L1703" s="105"/>
      <c r="M1703" s="105"/>
    </row>
    <row r="1704" spans="1:13" s="81" customFormat="1" x14ac:dyDescent="0.25">
      <c r="A1704" s="79"/>
      <c r="B1704" s="79"/>
      <c r="C1704" s="79"/>
      <c r="D1704" s="95"/>
      <c r="E1704" s="79"/>
      <c r="F1704" s="79"/>
      <c r="G1704" s="80"/>
      <c r="H1704" s="79"/>
      <c r="I1704" s="80"/>
      <c r="J1704" s="105"/>
      <c r="K1704" s="105"/>
      <c r="L1704" s="105"/>
      <c r="M1704" s="105"/>
    </row>
    <row r="1705" spans="1:13" s="81" customFormat="1" x14ac:dyDescent="0.25">
      <c r="A1705" s="79"/>
      <c r="B1705" s="79"/>
      <c r="C1705" s="79"/>
      <c r="D1705" s="95"/>
      <c r="E1705" s="79"/>
      <c r="F1705" s="79"/>
      <c r="G1705" s="80"/>
      <c r="H1705" s="79"/>
      <c r="I1705" s="80"/>
      <c r="J1705" s="105"/>
      <c r="K1705" s="105"/>
      <c r="L1705" s="105"/>
      <c r="M1705" s="105"/>
    </row>
    <row r="1706" spans="1:13" s="81" customFormat="1" x14ac:dyDescent="0.25">
      <c r="A1706" s="79"/>
      <c r="B1706" s="79"/>
      <c r="C1706" s="79"/>
      <c r="D1706" s="95"/>
      <c r="E1706" s="79"/>
      <c r="F1706" s="79"/>
      <c r="G1706" s="80"/>
      <c r="H1706" s="79"/>
      <c r="I1706" s="80"/>
      <c r="J1706" s="105"/>
      <c r="K1706" s="105"/>
      <c r="L1706" s="105"/>
      <c r="M1706" s="105"/>
    </row>
    <row r="1707" spans="1:13" s="81" customFormat="1" x14ac:dyDescent="0.25">
      <c r="A1707" s="79"/>
      <c r="B1707" s="79"/>
      <c r="C1707" s="79"/>
      <c r="D1707" s="95"/>
      <c r="E1707" s="79"/>
      <c r="F1707" s="79"/>
      <c r="G1707" s="80"/>
      <c r="H1707" s="79"/>
      <c r="I1707" s="80"/>
      <c r="J1707" s="105"/>
      <c r="K1707" s="105"/>
      <c r="L1707" s="105"/>
      <c r="M1707" s="105"/>
    </row>
    <row r="1708" spans="1:13" s="81" customFormat="1" x14ac:dyDescent="0.25">
      <c r="A1708" s="79"/>
      <c r="B1708" s="79"/>
      <c r="C1708" s="79"/>
      <c r="D1708" s="95"/>
      <c r="E1708" s="79"/>
      <c r="F1708" s="79"/>
      <c r="G1708" s="80"/>
      <c r="H1708" s="79"/>
      <c r="I1708" s="80"/>
      <c r="J1708" s="105"/>
      <c r="K1708" s="105"/>
      <c r="L1708" s="105"/>
      <c r="M1708" s="105"/>
    </row>
    <row r="1709" spans="1:13" s="81" customFormat="1" x14ac:dyDescent="0.25">
      <c r="A1709" s="79"/>
      <c r="B1709" s="79"/>
      <c r="C1709" s="79"/>
      <c r="D1709" s="95"/>
      <c r="E1709" s="79"/>
      <c r="F1709" s="79"/>
      <c r="G1709" s="80"/>
      <c r="H1709" s="79"/>
      <c r="I1709" s="80"/>
      <c r="J1709" s="105"/>
      <c r="K1709" s="105"/>
      <c r="L1709" s="105"/>
      <c r="M1709" s="105"/>
    </row>
    <row r="1710" spans="1:13" s="81" customFormat="1" x14ac:dyDescent="0.25">
      <c r="A1710" s="79"/>
      <c r="B1710" s="79"/>
      <c r="C1710" s="79"/>
      <c r="D1710" s="95"/>
      <c r="E1710" s="79"/>
      <c r="F1710" s="79"/>
      <c r="G1710" s="80"/>
      <c r="H1710" s="79"/>
      <c r="I1710" s="80"/>
      <c r="J1710" s="105"/>
      <c r="K1710" s="105"/>
      <c r="L1710" s="105"/>
      <c r="M1710" s="105"/>
    </row>
    <row r="1711" spans="1:13" s="81" customFormat="1" x14ac:dyDescent="0.25">
      <c r="A1711" s="79"/>
      <c r="B1711" s="79"/>
      <c r="C1711" s="79"/>
      <c r="D1711" s="95"/>
      <c r="E1711" s="79"/>
      <c r="F1711" s="79"/>
      <c r="G1711" s="80"/>
      <c r="H1711" s="79"/>
      <c r="I1711" s="80"/>
      <c r="J1711" s="105"/>
      <c r="K1711" s="105"/>
      <c r="L1711" s="105"/>
      <c r="M1711" s="105"/>
    </row>
    <row r="1712" spans="1:13" s="81" customFormat="1" x14ac:dyDescent="0.25">
      <c r="A1712" s="79"/>
      <c r="B1712" s="79"/>
      <c r="C1712" s="79"/>
      <c r="D1712" s="95"/>
      <c r="E1712" s="79"/>
      <c r="F1712" s="79"/>
      <c r="G1712" s="80"/>
      <c r="H1712" s="79"/>
      <c r="I1712" s="80"/>
      <c r="J1712" s="105"/>
      <c r="K1712" s="105"/>
      <c r="L1712" s="105"/>
      <c r="M1712" s="105"/>
    </row>
    <row r="1713" spans="1:13" s="81" customFormat="1" x14ac:dyDescent="0.25">
      <c r="A1713" s="79"/>
      <c r="B1713" s="79"/>
      <c r="C1713" s="79"/>
      <c r="D1713" s="95"/>
      <c r="E1713" s="79"/>
      <c r="F1713" s="79"/>
      <c r="G1713" s="80"/>
      <c r="H1713" s="79"/>
      <c r="I1713" s="80"/>
      <c r="J1713" s="105"/>
      <c r="K1713" s="105"/>
      <c r="L1713" s="105"/>
      <c r="M1713" s="105"/>
    </row>
    <row r="1714" spans="1:13" s="81" customFormat="1" x14ac:dyDescent="0.25">
      <c r="A1714" s="79"/>
      <c r="B1714" s="79"/>
      <c r="C1714" s="79"/>
      <c r="D1714" s="95"/>
      <c r="E1714" s="79"/>
      <c r="F1714" s="79"/>
      <c r="G1714" s="80"/>
      <c r="H1714" s="79"/>
      <c r="I1714" s="80"/>
      <c r="J1714" s="105"/>
      <c r="K1714" s="105"/>
      <c r="L1714" s="105"/>
      <c r="M1714" s="105"/>
    </row>
    <row r="1715" spans="1:13" s="81" customFormat="1" x14ac:dyDescent="0.25">
      <c r="A1715" s="79"/>
      <c r="B1715" s="79"/>
      <c r="C1715" s="79"/>
      <c r="D1715" s="95"/>
      <c r="E1715" s="79"/>
      <c r="F1715" s="79"/>
      <c r="G1715" s="80"/>
      <c r="H1715" s="79"/>
      <c r="I1715" s="80"/>
      <c r="J1715" s="105"/>
      <c r="K1715" s="105"/>
      <c r="L1715" s="105"/>
      <c r="M1715" s="105"/>
    </row>
    <row r="1716" spans="1:13" s="81" customFormat="1" x14ac:dyDescent="0.25">
      <c r="A1716" s="79"/>
      <c r="B1716" s="79"/>
      <c r="C1716" s="79"/>
      <c r="D1716" s="95"/>
      <c r="E1716" s="79"/>
      <c r="F1716" s="79"/>
      <c r="G1716" s="80"/>
      <c r="H1716" s="79"/>
      <c r="I1716" s="80"/>
      <c r="J1716" s="105"/>
      <c r="K1716" s="105"/>
      <c r="L1716" s="105"/>
      <c r="M1716" s="105"/>
    </row>
    <row r="1717" spans="1:13" s="81" customFormat="1" x14ac:dyDescent="0.25">
      <c r="A1717" s="79"/>
      <c r="B1717" s="79"/>
      <c r="C1717" s="79"/>
      <c r="D1717" s="95"/>
      <c r="E1717" s="79"/>
      <c r="F1717" s="79"/>
      <c r="G1717" s="80"/>
      <c r="H1717" s="79"/>
      <c r="I1717" s="80"/>
      <c r="J1717" s="105"/>
      <c r="K1717" s="105"/>
      <c r="L1717" s="105"/>
      <c r="M1717" s="105"/>
    </row>
    <row r="1718" spans="1:13" s="81" customFormat="1" x14ac:dyDescent="0.25">
      <c r="A1718" s="79"/>
      <c r="B1718" s="79"/>
      <c r="C1718" s="79"/>
      <c r="D1718" s="95"/>
      <c r="E1718" s="79"/>
      <c r="F1718" s="79"/>
      <c r="G1718" s="80"/>
      <c r="H1718" s="79"/>
      <c r="I1718" s="80"/>
      <c r="J1718" s="105"/>
      <c r="K1718" s="105"/>
      <c r="L1718" s="105"/>
      <c r="M1718" s="105"/>
    </row>
    <row r="1719" spans="1:13" s="81" customFormat="1" x14ac:dyDescent="0.25">
      <c r="A1719" s="79"/>
      <c r="B1719" s="79"/>
      <c r="C1719" s="79"/>
      <c r="D1719" s="95"/>
      <c r="E1719" s="79"/>
      <c r="F1719" s="79"/>
      <c r="G1719" s="80"/>
      <c r="H1719" s="79"/>
      <c r="I1719" s="80"/>
      <c r="J1719" s="105"/>
      <c r="K1719" s="105"/>
      <c r="L1719" s="105"/>
      <c r="M1719" s="105"/>
    </row>
    <row r="1720" spans="1:13" s="81" customFormat="1" x14ac:dyDescent="0.25">
      <c r="A1720" s="79"/>
      <c r="B1720" s="79"/>
      <c r="C1720" s="79"/>
      <c r="D1720" s="95"/>
      <c r="E1720" s="79"/>
      <c r="F1720" s="79"/>
      <c r="G1720" s="80"/>
      <c r="H1720" s="79"/>
      <c r="I1720" s="80"/>
      <c r="J1720" s="105"/>
      <c r="K1720" s="105"/>
      <c r="L1720" s="105"/>
      <c r="M1720" s="105"/>
    </row>
    <row r="1721" spans="1:13" s="81" customFormat="1" x14ac:dyDescent="0.25">
      <c r="A1721" s="79"/>
      <c r="B1721" s="79"/>
      <c r="C1721" s="79"/>
      <c r="D1721" s="95"/>
      <c r="E1721" s="79"/>
      <c r="F1721" s="79"/>
      <c r="G1721" s="80"/>
      <c r="H1721" s="79"/>
      <c r="I1721" s="80"/>
      <c r="J1721" s="105"/>
      <c r="K1721" s="105"/>
      <c r="L1721" s="105"/>
      <c r="M1721" s="105"/>
    </row>
    <row r="1722" spans="1:13" s="81" customFormat="1" x14ac:dyDescent="0.25">
      <c r="A1722" s="79"/>
      <c r="B1722" s="79"/>
      <c r="C1722" s="79"/>
      <c r="D1722" s="95"/>
      <c r="E1722" s="79"/>
      <c r="F1722" s="79"/>
      <c r="G1722" s="80"/>
      <c r="H1722" s="79"/>
      <c r="I1722" s="80"/>
      <c r="J1722" s="105"/>
      <c r="K1722" s="105"/>
      <c r="L1722" s="105"/>
      <c r="M1722" s="105"/>
    </row>
    <row r="1723" spans="1:13" s="81" customFormat="1" x14ac:dyDescent="0.25">
      <c r="A1723" s="79"/>
      <c r="B1723" s="79"/>
      <c r="C1723" s="79"/>
      <c r="D1723" s="95"/>
      <c r="E1723" s="79"/>
      <c r="F1723" s="79"/>
      <c r="G1723" s="80"/>
      <c r="H1723" s="79"/>
      <c r="I1723" s="80"/>
      <c r="J1723" s="105"/>
      <c r="K1723" s="105"/>
      <c r="L1723" s="105"/>
      <c r="M1723" s="105"/>
    </row>
    <row r="1724" spans="1:13" s="81" customFormat="1" x14ac:dyDescent="0.25">
      <c r="A1724" s="79"/>
      <c r="B1724" s="79"/>
      <c r="C1724" s="79"/>
      <c r="D1724" s="95"/>
      <c r="E1724" s="79"/>
      <c r="F1724" s="79"/>
      <c r="G1724" s="80"/>
      <c r="H1724" s="79"/>
      <c r="I1724" s="80"/>
      <c r="J1724" s="105"/>
      <c r="K1724" s="105"/>
      <c r="L1724" s="105"/>
      <c r="M1724" s="105"/>
    </row>
    <row r="1725" spans="1:13" s="81" customFormat="1" x14ac:dyDescent="0.25">
      <c r="A1725" s="79"/>
      <c r="B1725" s="79"/>
      <c r="C1725" s="79"/>
      <c r="D1725" s="95"/>
      <c r="E1725" s="79"/>
      <c r="F1725" s="79"/>
      <c r="G1725" s="80"/>
      <c r="H1725" s="79"/>
      <c r="I1725" s="80"/>
      <c r="J1725" s="105"/>
      <c r="K1725" s="105"/>
      <c r="L1725" s="105"/>
      <c r="M1725" s="105"/>
    </row>
    <row r="1726" spans="1:13" s="81" customFormat="1" x14ac:dyDescent="0.25">
      <c r="A1726" s="79"/>
      <c r="B1726" s="79"/>
      <c r="C1726" s="79"/>
      <c r="D1726" s="95"/>
      <c r="E1726" s="79"/>
      <c r="F1726" s="79"/>
      <c r="G1726" s="80"/>
      <c r="H1726" s="79"/>
      <c r="I1726" s="80"/>
      <c r="J1726" s="105"/>
      <c r="K1726" s="105"/>
      <c r="L1726" s="105"/>
      <c r="M1726" s="105"/>
    </row>
    <row r="1727" spans="1:13" s="81" customFormat="1" x14ac:dyDescent="0.25">
      <c r="A1727" s="79"/>
      <c r="B1727" s="79"/>
      <c r="C1727" s="79"/>
      <c r="D1727" s="95"/>
      <c r="E1727" s="79"/>
      <c r="F1727" s="79"/>
      <c r="G1727" s="80"/>
      <c r="H1727" s="79"/>
      <c r="I1727" s="80"/>
      <c r="J1727" s="105"/>
      <c r="K1727" s="105"/>
      <c r="L1727" s="105"/>
      <c r="M1727" s="105"/>
    </row>
    <row r="1728" spans="1:13" s="81" customFormat="1" x14ac:dyDescent="0.25">
      <c r="A1728" s="79"/>
      <c r="B1728" s="79"/>
      <c r="C1728" s="79"/>
      <c r="D1728" s="95"/>
      <c r="E1728" s="79"/>
      <c r="F1728" s="79"/>
      <c r="G1728" s="80"/>
      <c r="H1728" s="79"/>
      <c r="I1728" s="80"/>
      <c r="J1728" s="105"/>
      <c r="K1728" s="105"/>
      <c r="L1728" s="105"/>
      <c r="M1728" s="105"/>
    </row>
    <row r="1729" spans="1:13" s="81" customFormat="1" x14ac:dyDescent="0.25">
      <c r="A1729" s="79"/>
      <c r="B1729" s="79"/>
      <c r="C1729" s="79"/>
      <c r="D1729" s="95"/>
      <c r="E1729" s="79"/>
      <c r="F1729" s="79"/>
      <c r="G1729" s="80"/>
      <c r="H1729" s="79"/>
      <c r="I1729" s="80"/>
      <c r="J1729" s="105"/>
      <c r="K1729" s="105"/>
      <c r="L1729" s="105"/>
      <c r="M1729" s="105"/>
    </row>
    <row r="1730" spans="1:13" s="81" customFormat="1" x14ac:dyDescent="0.25">
      <c r="A1730" s="79"/>
      <c r="B1730" s="79"/>
      <c r="C1730" s="79"/>
      <c r="D1730" s="95"/>
      <c r="E1730" s="79"/>
      <c r="F1730" s="79"/>
      <c r="G1730" s="80"/>
      <c r="H1730" s="79"/>
      <c r="I1730" s="80"/>
      <c r="J1730" s="105"/>
      <c r="K1730" s="105"/>
      <c r="L1730" s="105"/>
      <c r="M1730" s="105"/>
    </row>
    <row r="1731" spans="1:13" s="81" customFormat="1" x14ac:dyDescent="0.25">
      <c r="A1731" s="79"/>
      <c r="B1731" s="79"/>
      <c r="C1731" s="79"/>
      <c r="D1731" s="95"/>
      <c r="E1731" s="79"/>
      <c r="F1731" s="79"/>
      <c r="G1731" s="80"/>
      <c r="H1731" s="79"/>
      <c r="I1731" s="80"/>
      <c r="J1731" s="105"/>
      <c r="K1731" s="105"/>
      <c r="L1731" s="105"/>
      <c r="M1731" s="105"/>
    </row>
    <row r="1732" spans="1:13" s="81" customFormat="1" x14ac:dyDescent="0.25">
      <c r="A1732" s="79"/>
      <c r="B1732" s="79"/>
      <c r="C1732" s="79"/>
      <c r="D1732" s="95"/>
      <c r="E1732" s="79"/>
      <c r="F1732" s="79"/>
      <c r="G1732" s="80"/>
      <c r="H1732" s="79"/>
      <c r="I1732" s="80"/>
      <c r="J1732" s="105"/>
      <c r="K1732" s="105"/>
      <c r="L1732" s="105"/>
      <c r="M1732" s="105"/>
    </row>
    <row r="1733" spans="1:13" s="81" customFormat="1" x14ac:dyDescent="0.25">
      <c r="A1733" s="79"/>
      <c r="B1733" s="79"/>
      <c r="C1733" s="79"/>
      <c r="D1733" s="95"/>
      <c r="E1733" s="79"/>
      <c r="F1733" s="79"/>
      <c r="G1733" s="80"/>
      <c r="H1733" s="79"/>
      <c r="I1733" s="80"/>
      <c r="J1733" s="105"/>
      <c r="K1733" s="105"/>
      <c r="L1733" s="105"/>
      <c r="M1733" s="105"/>
    </row>
    <row r="1734" spans="1:13" s="81" customFormat="1" x14ac:dyDescent="0.25">
      <c r="A1734" s="79"/>
      <c r="B1734" s="79"/>
      <c r="C1734" s="79"/>
      <c r="D1734" s="95"/>
      <c r="E1734" s="79"/>
      <c r="F1734" s="79"/>
      <c r="G1734" s="80"/>
      <c r="H1734" s="79"/>
      <c r="I1734" s="80"/>
      <c r="J1734" s="105"/>
      <c r="K1734" s="105"/>
      <c r="L1734" s="105"/>
      <c r="M1734" s="105"/>
    </row>
    <row r="1735" spans="1:13" s="81" customFormat="1" x14ac:dyDescent="0.25">
      <c r="A1735" s="79"/>
      <c r="B1735" s="79"/>
      <c r="C1735" s="79"/>
      <c r="D1735" s="95"/>
      <c r="E1735" s="79"/>
      <c r="F1735" s="79"/>
      <c r="G1735" s="80"/>
      <c r="H1735" s="79"/>
      <c r="I1735" s="80"/>
      <c r="J1735" s="105"/>
      <c r="K1735" s="105"/>
      <c r="L1735" s="105"/>
      <c r="M1735" s="105"/>
    </row>
    <row r="1736" spans="1:13" s="81" customFormat="1" x14ac:dyDescent="0.25">
      <c r="A1736" s="79"/>
      <c r="B1736" s="79"/>
      <c r="C1736" s="79"/>
      <c r="D1736" s="95"/>
      <c r="E1736" s="79"/>
      <c r="F1736" s="79"/>
      <c r="G1736" s="80"/>
      <c r="H1736" s="79"/>
      <c r="I1736" s="80"/>
      <c r="J1736" s="105"/>
      <c r="K1736" s="105"/>
      <c r="L1736" s="105"/>
      <c r="M1736" s="105"/>
    </row>
    <row r="1737" spans="1:13" s="81" customFormat="1" x14ac:dyDescent="0.25">
      <c r="A1737" s="79"/>
      <c r="B1737" s="79"/>
      <c r="C1737" s="79"/>
      <c r="D1737" s="95"/>
      <c r="E1737" s="79"/>
      <c r="F1737" s="79"/>
      <c r="G1737" s="80"/>
      <c r="H1737" s="79"/>
      <c r="I1737" s="80"/>
      <c r="J1737" s="105"/>
      <c r="K1737" s="105"/>
      <c r="L1737" s="105"/>
      <c r="M1737" s="105"/>
    </row>
    <row r="1738" spans="1:13" s="81" customFormat="1" x14ac:dyDescent="0.25">
      <c r="A1738" s="79"/>
      <c r="B1738" s="79"/>
      <c r="C1738" s="79"/>
      <c r="D1738" s="95"/>
      <c r="E1738" s="79"/>
      <c r="F1738" s="79"/>
      <c r="G1738" s="80"/>
      <c r="H1738" s="79"/>
      <c r="I1738" s="80"/>
      <c r="J1738" s="105"/>
      <c r="K1738" s="105"/>
      <c r="L1738" s="105"/>
      <c r="M1738" s="105"/>
    </row>
    <row r="1739" spans="1:13" s="81" customFormat="1" x14ac:dyDescent="0.25">
      <c r="A1739" s="79"/>
      <c r="B1739" s="79"/>
      <c r="C1739" s="79"/>
      <c r="D1739" s="95"/>
      <c r="E1739" s="79"/>
      <c r="F1739" s="79"/>
      <c r="G1739" s="80"/>
      <c r="H1739" s="79"/>
      <c r="I1739" s="80"/>
      <c r="J1739" s="105"/>
      <c r="K1739" s="105"/>
      <c r="L1739" s="105"/>
      <c r="M1739" s="105"/>
    </row>
    <row r="1740" spans="1:13" s="81" customFormat="1" x14ac:dyDescent="0.25">
      <c r="A1740" s="79"/>
      <c r="B1740" s="79"/>
      <c r="C1740" s="79"/>
      <c r="D1740" s="95"/>
      <c r="E1740" s="79"/>
      <c r="F1740" s="79"/>
      <c r="G1740" s="80"/>
      <c r="H1740" s="79"/>
      <c r="I1740" s="80"/>
      <c r="J1740" s="105"/>
      <c r="K1740" s="105"/>
      <c r="L1740" s="105"/>
      <c r="M1740" s="105"/>
    </row>
    <row r="1741" spans="1:13" s="81" customFormat="1" x14ac:dyDescent="0.25">
      <c r="A1741" s="79"/>
      <c r="B1741" s="79"/>
      <c r="C1741" s="79"/>
      <c r="D1741" s="95"/>
      <c r="E1741" s="79"/>
      <c r="F1741" s="79"/>
      <c r="G1741" s="80"/>
      <c r="H1741" s="79"/>
      <c r="I1741" s="80"/>
      <c r="J1741" s="105"/>
      <c r="K1741" s="105"/>
      <c r="L1741" s="105"/>
      <c r="M1741" s="105"/>
    </row>
    <row r="1742" spans="1:13" s="81" customFormat="1" x14ac:dyDescent="0.25">
      <c r="A1742" s="79"/>
      <c r="B1742" s="79"/>
      <c r="C1742" s="79"/>
      <c r="D1742" s="95"/>
      <c r="E1742" s="79"/>
      <c r="F1742" s="79"/>
      <c r="G1742" s="80"/>
      <c r="H1742" s="79"/>
      <c r="I1742" s="80"/>
      <c r="J1742" s="105"/>
      <c r="K1742" s="105"/>
      <c r="L1742" s="105"/>
      <c r="M1742" s="105"/>
    </row>
    <row r="1743" spans="1:13" s="81" customFormat="1" x14ac:dyDescent="0.25">
      <c r="A1743" s="79"/>
      <c r="B1743" s="79"/>
      <c r="C1743" s="79"/>
      <c r="D1743" s="95"/>
      <c r="E1743" s="79"/>
      <c r="F1743" s="79"/>
      <c r="G1743" s="80"/>
      <c r="H1743" s="79"/>
      <c r="I1743" s="80"/>
      <c r="J1743" s="105"/>
      <c r="K1743" s="105"/>
      <c r="L1743" s="105"/>
      <c r="M1743" s="105"/>
    </row>
    <row r="1744" spans="1:13" s="81" customFormat="1" x14ac:dyDescent="0.25">
      <c r="A1744" s="79"/>
      <c r="B1744" s="79"/>
      <c r="C1744" s="79"/>
      <c r="D1744" s="95"/>
      <c r="E1744" s="79"/>
      <c r="F1744" s="79"/>
      <c r="G1744" s="80"/>
      <c r="H1744" s="79"/>
      <c r="I1744" s="80"/>
      <c r="J1744" s="105"/>
      <c r="K1744" s="105"/>
      <c r="L1744" s="105"/>
      <c r="M1744" s="105"/>
    </row>
    <row r="1745" spans="1:13" s="81" customFormat="1" x14ac:dyDescent="0.25">
      <c r="A1745" s="79"/>
      <c r="B1745" s="79"/>
      <c r="C1745" s="79"/>
      <c r="D1745" s="95"/>
      <c r="E1745" s="79"/>
      <c r="F1745" s="79"/>
      <c r="G1745" s="80"/>
      <c r="H1745" s="79"/>
      <c r="I1745" s="80"/>
      <c r="J1745" s="105"/>
      <c r="K1745" s="105"/>
      <c r="L1745" s="105"/>
      <c r="M1745" s="105"/>
    </row>
    <row r="1746" spans="1:13" s="81" customFormat="1" x14ac:dyDescent="0.25">
      <c r="A1746" s="79"/>
      <c r="B1746" s="79"/>
      <c r="C1746" s="79"/>
      <c r="D1746" s="95"/>
      <c r="E1746" s="79"/>
      <c r="F1746" s="79"/>
      <c r="G1746" s="80"/>
      <c r="H1746" s="79"/>
      <c r="I1746" s="80"/>
      <c r="J1746" s="105"/>
      <c r="K1746" s="105"/>
      <c r="L1746" s="105"/>
      <c r="M1746" s="105"/>
    </row>
    <row r="1747" spans="1:13" s="81" customFormat="1" x14ac:dyDescent="0.25">
      <c r="A1747" s="79"/>
      <c r="B1747" s="79"/>
      <c r="C1747" s="79"/>
      <c r="D1747" s="95"/>
      <c r="E1747" s="79"/>
      <c r="F1747" s="79"/>
      <c r="G1747" s="80"/>
      <c r="H1747" s="79"/>
      <c r="I1747" s="80"/>
      <c r="J1747" s="105"/>
      <c r="K1747" s="105"/>
      <c r="L1747" s="105"/>
      <c r="M1747" s="105"/>
    </row>
    <row r="1748" spans="1:13" s="81" customFormat="1" x14ac:dyDescent="0.25">
      <c r="A1748" s="79"/>
      <c r="B1748" s="79"/>
      <c r="C1748" s="79"/>
      <c r="D1748" s="95"/>
      <c r="E1748" s="79"/>
      <c r="F1748" s="79"/>
      <c r="G1748" s="80"/>
      <c r="H1748" s="79"/>
      <c r="I1748" s="80"/>
      <c r="J1748" s="105"/>
      <c r="K1748" s="105"/>
      <c r="L1748" s="105"/>
      <c r="M1748" s="105"/>
    </row>
    <row r="1749" spans="1:13" s="81" customFormat="1" x14ac:dyDescent="0.25">
      <c r="A1749" s="79"/>
      <c r="B1749" s="79"/>
      <c r="C1749" s="79"/>
      <c r="D1749" s="95"/>
      <c r="E1749" s="79"/>
      <c r="F1749" s="79"/>
      <c r="G1749" s="80"/>
      <c r="H1749" s="79"/>
      <c r="I1749" s="80"/>
      <c r="J1749" s="105"/>
      <c r="K1749" s="105"/>
      <c r="L1749" s="105"/>
      <c r="M1749" s="105"/>
    </row>
    <row r="1750" spans="1:13" s="81" customFormat="1" x14ac:dyDescent="0.25">
      <c r="A1750" s="79"/>
      <c r="B1750" s="79"/>
      <c r="C1750" s="79"/>
      <c r="D1750" s="95"/>
      <c r="E1750" s="79"/>
      <c r="F1750" s="79"/>
      <c r="G1750" s="80"/>
      <c r="H1750" s="79"/>
      <c r="I1750" s="80"/>
      <c r="J1750" s="105"/>
      <c r="K1750" s="105"/>
      <c r="L1750" s="105"/>
      <c r="M1750" s="105"/>
    </row>
    <row r="1751" spans="1:13" s="81" customFormat="1" x14ac:dyDescent="0.25">
      <c r="A1751" s="79"/>
      <c r="B1751" s="79"/>
      <c r="C1751" s="79"/>
      <c r="D1751" s="95"/>
      <c r="E1751" s="79"/>
      <c r="F1751" s="79"/>
      <c r="G1751" s="80"/>
      <c r="H1751" s="79"/>
      <c r="I1751" s="80"/>
      <c r="J1751" s="105"/>
      <c r="K1751" s="105"/>
      <c r="L1751" s="105"/>
      <c r="M1751" s="105"/>
    </row>
    <row r="1752" spans="1:13" s="81" customFormat="1" x14ac:dyDescent="0.25">
      <c r="A1752" s="79"/>
      <c r="B1752" s="79"/>
      <c r="C1752" s="79"/>
      <c r="D1752" s="95"/>
      <c r="E1752" s="79"/>
      <c r="F1752" s="79"/>
      <c r="G1752" s="80"/>
      <c r="H1752" s="79"/>
      <c r="I1752" s="80"/>
      <c r="J1752" s="105"/>
      <c r="K1752" s="105"/>
      <c r="L1752" s="105"/>
      <c r="M1752" s="105"/>
    </row>
    <row r="1753" spans="1:13" s="81" customFormat="1" x14ac:dyDescent="0.25">
      <c r="A1753" s="79"/>
      <c r="B1753" s="79"/>
      <c r="C1753" s="79"/>
      <c r="D1753" s="95"/>
      <c r="E1753" s="79"/>
      <c r="F1753" s="79"/>
      <c r="G1753" s="80"/>
      <c r="H1753" s="79"/>
      <c r="I1753" s="80"/>
      <c r="J1753" s="105"/>
      <c r="K1753" s="105"/>
      <c r="L1753" s="105"/>
      <c r="M1753" s="105"/>
    </row>
    <row r="1754" spans="1:13" s="81" customFormat="1" x14ac:dyDescent="0.25">
      <c r="A1754" s="79"/>
      <c r="B1754" s="79"/>
      <c r="C1754" s="79"/>
      <c r="D1754" s="95"/>
      <c r="E1754" s="79"/>
      <c r="F1754" s="79"/>
      <c r="G1754" s="80"/>
      <c r="H1754" s="79"/>
      <c r="I1754" s="80"/>
      <c r="J1754" s="105"/>
      <c r="K1754" s="105"/>
      <c r="L1754" s="105"/>
      <c r="M1754" s="105"/>
    </row>
    <row r="1755" spans="1:13" s="81" customFormat="1" x14ac:dyDescent="0.25">
      <c r="A1755" s="79"/>
      <c r="B1755" s="79"/>
      <c r="C1755" s="79"/>
      <c r="D1755" s="95"/>
      <c r="E1755" s="79"/>
      <c r="F1755" s="79"/>
      <c r="G1755" s="80"/>
      <c r="H1755" s="79"/>
      <c r="I1755" s="80"/>
      <c r="J1755" s="105"/>
      <c r="K1755" s="105"/>
      <c r="L1755" s="105"/>
      <c r="M1755" s="105"/>
    </row>
    <row r="1756" spans="1:13" s="81" customFormat="1" x14ac:dyDescent="0.25">
      <c r="A1756" s="79"/>
      <c r="B1756" s="79"/>
      <c r="C1756" s="79"/>
      <c r="D1756" s="95"/>
      <c r="E1756" s="79"/>
      <c r="F1756" s="79"/>
      <c r="G1756" s="80"/>
      <c r="H1756" s="79"/>
      <c r="I1756" s="80"/>
      <c r="J1756" s="105"/>
      <c r="K1756" s="105"/>
      <c r="L1756" s="105"/>
      <c r="M1756" s="105"/>
    </row>
    <row r="1757" spans="1:13" s="81" customFormat="1" x14ac:dyDescent="0.25">
      <c r="A1757" s="79"/>
      <c r="B1757" s="79"/>
      <c r="C1757" s="79"/>
      <c r="D1757" s="95"/>
      <c r="E1757" s="79"/>
      <c r="F1757" s="79"/>
      <c r="G1757" s="80"/>
      <c r="H1757" s="79"/>
      <c r="I1757" s="80"/>
      <c r="J1757" s="105"/>
      <c r="K1757" s="105"/>
      <c r="L1757" s="105"/>
      <c r="M1757" s="105"/>
    </row>
    <row r="1758" spans="1:13" s="81" customFormat="1" x14ac:dyDescent="0.25">
      <c r="A1758" s="79"/>
      <c r="B1758" s="79"/>
      <c r="C1758" s="79"/>
      <c r="D1758" s="95"/>
      <c r="E1758" s="79"/>
      <c r="F1758" s="79"/>
      <c r="G1758" s="80"/>
      <c r="H1758" s="79"/>
      <c r="I1758" s="80"/>
      <c r="J1758" s="105"/>
      <c r="K1758" s="105"/>
      <c r="L1758" s="105"/>
      <c r="M1758" s="105"/>
    </row>
    <row r="1759" spans="1:13" s="81" customFormat="1" x14ac:dyDescent="0.25">
      <c r="A1759" s="79"/>
      <c r="B1759" s="79"/>
      <c r="C1759" s="79"/>
      <c r="D1759" s="95"/>
      <c r="E1759" s="79"/>
      <c r="F1759" s="79"/>
      <c r="G1759" s="80"/>
      <c r="H1759" s="79"/>
      <c r="I1759" s="80"/>
      <c r="J1759" s="105"/>
      <c r="K1759" s="105"/>
      <c r="L1759" s="105"/>
      <c r="M1759" s="105"/>
    </row>
    <row r="1760" spans="1:13" s="81" customFormat="1" x14ac:dyDescent="0.25">
      <c r="A1760" s="79"/>
      <c r="B1760" s="79"/>
      <c r="C1760" s="79"/>
      <c r="D1760" s="95"/>
      <c r="E1760" s="79"/>
      <c r="F1760" s="79"/>
      <c r="G1760" s="80"/>
      <c r="H1760" s="79"/>
      <c r="I1760" s="80"/>
      <c r="J1760" s="105"/>
      <c r="K1760" s="105"/>
      <c r="L1760" s="105"/>
      <c r="M1760" s="105"/>
    </row>
    <row r="1761" spans="1:13" s="81" customFormat="1" x14ac:dyDescent="0.25">
      <c r="A1761" s="79"/>
      <c r="B1761" s="79"/>
      <c r="C1761" s="79"/>
      <c r="D1761" s="95"/>
      <c r="E1761" s="79"/>
      <c r="F1761" s="79"/>
      <c r="G1761" s="80"/>
      <c r="H1761" s="79"/>
      <c r="I1761" s="80"/>
      <c r="J1761" s="105"/>
      <c r="K1761" s="105"/>
      <c r="L1761" s="105"/>
      <c r="M1761" s="105"/>
    </row>
    <row r="1762" spans="1:13" x14ac:dyDescent="0.25">
      <c r="A1762" s="79"/>
      <c r="B1762" s="79"/>
      <c r="C1762" s="79"/>
      <c r="D1762" s="95"/>
      <c r="E1762" s="79"/>
      <c r="F1762" s="79"/>
      <c r="G1762" s="80"/>
      <c r="H1762" s="79"/>
      <c r="I1762" s="80"/>
      <c r="J1762" s="105"/>
      <c r="K1762" s="105"/>
      <c r="L1762" s="105"/>
      <c r="M1762" s="105"/>
    </row>
    <row r="1763" spans="1:13" x14ac:dyDescent="0.25">
      <c r="A1763" s="79"/>
      <c r="B1763" s="79"/>
      <c r="C1763" s="79"/>
      <c r="D1763" s="95"/>
      <c r="E1763" s="79"/>
      <c r="F1763" s="79"/>
      <c r="G1763" s="80"/>
      <c r="H1763" s="79"/>
      <c r="I1763" s="80"/>
      <c r="J1763" s="105"/>
      <c r="K1763" s="105"/>
      <c r="L1763" s="105"/>
      <c r="M1763" s="105"/>
    </row>
    <row r="1764" spans="1:13" x14ac:dyDescent="0.25">
      <c r="A1764" s="79"/>
      <c r="B1764" s="79"/>
      <c r="C1764" s="79"/>
      <c r="D1764" s="95"/>
      <c r="E1764" s="79"/>
      <c r="F1764" s="79"/>
      <c r="G1764" s="80"/>
      <c r="H1764" s="79"/>
      <c r="I1764" s="80"/>
      <c r="J1764" s="105"/>
      <c r="K1764" s="105"/>
      <c r="L1764" s="105"/>
      <c r="M1764" s="105"/>
    </row>
    <row r="1765" spans="1:13" x14ac:dyDescent="0.25">
      <c r="A1765" s="79"/>
      <c r="B1765" s="79"/>
      <c r="C1765" s="79"/>
      <c r="D1765" s="95"/>
      <c r="E1765" s="79"/>
      <c r="F1765" s="79"/>
      <c r="G1765" s="80"/>
      <c r="H1765" s="79"/>
      <c r="I1765" s="80"/>
      <c r="J1765" s="105"/>
      <c r="K1765" s="105"/>
      <c r="L1765" s="105"/>
      <c r="M1765" s="105"/>
    </row>
    <row r="1766" spans="1:13" x14ac:dyDescent="0.25">
      <c r="A1766" s="79"/>
      <c r="B1766" s="79"/>
      <c r="C1766" s="79"/>
      <c r="D1766" s="95"/>
      <c r="E1766" s="79"/>
      <c r="F1766" s="79"/>
      <c r="G1766" s="80"/>
      <c r="H1766" s="79"/>
      <c r="I1766" s="80"/>
      <c r="J1766" s="105"/>
      <c r="K1766" s="105"/>
      <c r="L1766" s="105"/>
      <c r="M1766" s="105"/>
    </row>
    <row r="1767" spans="1:13" x14ac:dyDescent="0.25">
      <c r="A1767" s="79"/>
      <c r="B1767" s="79"/>
      <c r="C1767" s="79"/>
      <c r="D1767" s="95"/>
      <c r="E1767" s="79"/>
      <c r="F1767" s="79"/>
      <c r="G1767" s="80"/>
      <c r="H1767" s="79"/>
      <c r="I1767" s="80"/>
      <c r="J1767" s="105"/>
      <c r="K1767" s="105"/>
      <c r="L1767" s="105"/>
      <c r="M1767" s="105"/>
    </row>
    <row r="1768" spans="1:13" x14ac:dyDescent="0.25">
      <c r="A1768" s="79"/>
      <c r="B1768" s="79"/>
      <c r="C1768" s="79"/>
      <c r="D1768" s="95"/>
      <c r="E1768" s="79"/>
      <c r="F1768" s="79"/>
      <c r="G1768" s="80"/>
      <c r="H1768" s="79"/>
      <c r="I1768" s="80"/>
      <c r="J1768" s="105"/>
      <c r="K1768" s="105"/>
      <c r="L1768" s="105"/>
      <c r="M1768" s="105"/>
    </row>
    <row r="1769" spans="1:13" x14ac:dyDescent="0.25">
      <c r="A1769" s="79"/>
      <c r="B1769" s="79"/>
      <c r="C1769" s="79"/>
      <c r="D1769" s="95"/>
      <c r="E1769" s="79"/>
      <c r="F1769" s="79"/>
      <c r="G1769" s="80"/>
      <c r="H1769" s="79"/>
      <c r="I1769" s="80"/>
      <c r="J1769" s="105"/>
      <c r="K1769" s="105"/>
      <c r="L1769" s="105"/>
      <c r="M1769" s="105"/>
    </row>
    <row r="1770" spans="1:13" x14ac:dyDescent="0.25">
      <c r="A1770" s="79"/>
      <c r="B1770" s="79"/>
      <c r="C1770" s="79"/>
      <c r="D1770" s="95"/>
      <c r="E1770" s="79"/>
      <c r="F1770" s="79"/>
      <c r="G1770" s="80"/>
      <c r="H1770" s="79"/>
      <c r="I1770" s="80"/>
      <c r="J1770" s="105"/>
      <c r="K1770" s="105"/>
      <c r="L1770" s="105"/>
      <c r="M1770" s="105"/>
    </row>
    <row r="1771" spans="1:13" x14ac:dyDescent="0.25">
      <c r="A1771" s="79"/>
      <c r="B1771" s="79"/>
      <c r="C1771" s="79"/>
      <c r="D1771" s="95"/>
      <c r="E1771" s="79"/>
      <c r="F1771" s="79"/>
      <c r="G1771" s="80"/>
      <c r="H1771" s="79"/>
      <c r="I1771" s="80"/>
      <c r="J1771" s="105"/>
      <c r="K1771" s="105"/>
      <c r="L1771" s="105"/>
      <c r="M1771" s="105"/>
    </row>
    <row r="1772" spans="1:13" x14ac:dyDescent="0.25">
      <c r="A1772" s="79"/>
      <c r="B1772" s="79"/>
      <c r="C1772" s="79"/>
      <c r="D1772" s="95"/>
      <c r="E1772" s="79"/>
      <c r="F1772" s="79"/>
      <c r="G1772" s="80"/>
      <c r="H1772" s="79"/>
      <c r="I1772" s="80"/>
      <c r="J1772" s="105"/>
      <c r="K1772" s="105"/>
      <c r="L1772" s="105"/>
      <c r="M1772" s="105"/>
    </row>
    <row r="1773" spans="1:13" x14ac:dyDescent="0.25">
      <c r="A1773" s="79"/>
      <c r="B1773" s="79"/>
      <c r="C1773" s="79"/>
      <c r="D1773" s="95"/>
      <c r="E1773" s="79"/>
      <c r="F1773" s="79"/>
      <c r="G1773" s="80"/>
      <c r="H1773" s="79"/>
      <c r="I1773" s="80"/>
      <c r="J1773" s="105"/>
      <c r="K1773" s="105"/>
      <c r="L1773" s="105"/>
      <c r="M1773" s="105"/>
    </row>
    <row r="1774" spans="1:13" x14ac:dyDescent="0.25">
      <c r="A1774" s="79"/>
      <c r="B1774" s="79"/>
      <c r="C1774" s="79"/>
      <c r="D1774" s="95"/>
      <c r="E1774" s="79"/>
      <c r="F1774" s="79"/>
      <c r="G1774" s="80"/>
      <c r="H1774" s="79"/>
      <c r="I1774" s="80"/>
      <c r="J1774" s="105"/>
      <c r="K1774" s="105"/>
      <c r="L1774" s="105"/>
      <c r="M1774" s="105"/>
    </row>
    <row r="1775" spans="1:13" x14ac:dyDescent="0.25">
      <c r="A1775" s="79"/>
      <c r="B1775" s="79"/>
      <c r="C1775" s="79"/>
      <c r="D1775" s="95"/>
      <c r="E1775" s="79"/>
      <c r="F1775" s="79"/>
      <c r="G1775" s="80"/>
      <c r="H1775" s="79"/>
      <c r="I1775" s="80"/>
      <c r="J1775" s="105"/>
      <c r="K1775" s="105"/>
      <c r="L1775" s="105"/>
      <c r="M1775" s="105"/>
    </row>
    <row r="1776" spans="1:13" x14ac:dyDescent="0.25">
      <c r="A1776" s="79"/>
      <c r="B1776" s="79"/>
      <c r="C1776" s="79"/>
      <c r="D1776" s="95"/>
      <c r="E1776" s="79"/>
      <c r="F1776" s="79"/>
      <c r="G1776" s="80"/>
      <c r="H1776" s="79"/>
      <c r="I1776" s="80"/>
      <c r="J1776" s="105"/>
      <c r="K1776" s="105"/>
      <c r="L1776" s="105"/>
      <c r="M1776" s="105"/>
    </row>
    <row r="1777" spans="1:13" x14ac:dyDescent="0.25">
      <c r="A1777" s="79"/>
      <c r="B1777" s="79"/>
      <c r="C1777" s="79"/>
      <c r="D1777" s="95"/>
      <c r="E1777" s="79"/>
      <c r="F1777" s="79"/>
      <c r="G1777" s="80"/>
      <c r="H1777" s="79"/>
      <c r="I1777" s="80"/>
      <c r="J1777" s="105"/>
      <c r="K1777" s="105"/>
      <c r="L1777" s="105"/>
      <c r="M1777" s="105"/>
    </row>
    <row r="1778" spans="1:13" x14ac:dyDescent="0.25">
      <c r="A1778" s="79"/>
      <c r="B1778" s="79"/>
      <c r="C1778" s="79"/>
      <c r="D1778" s="95"/>
      <c r="E1778" s="79"/>
      <c r="F1778" s="79"/>
      <c r="G1778" s="80"/>
      <c r="H1778" s="79"/>
      <c r="I1778" s="80"/>
      <c r="J1778" s="105"/>
      <c r="K1778" s="105"/>
      <c r="L1778" s="105"/>
      <c r="M1778" s="105"/>
    </row>
    <row r="1779" spans="1:13" x14ac:dyDescent="0.25">
      <c r="A1779" s="79"/>
      <c r="B1779" s="79"/>
      <c r="C1779" s="79"/>
      <c r="D1779" s="95"/>
      <c r="E1779" s="79"/>
      <c r="F1779" s="79"/>
      <c r="G1779" s="80"/>
      <c r="H1779" s="79"/>
      <c r="I1779" s="80"/>
      <c r="J1779" s="105"/>
      <c r="K1779" s="105"/>
      <c r="L1779" s="105"/>
      <c r="M1779" s="105"/>
    </row>
    <row r="1780" spans="1:13" x14ac:dyDescent="0.25">
      <c r="A1780" s="79"/>
      <c r="B1780" s="79"/>
      <c r="C1780" s="79"/>
      <c r="D1780" s="95"/>
      <c r="E1780" s="79"/>
      <c r="F1780" s="79"/>
      <c r="G1780" s="80"/>
      <c r="H1780" s="79"/>
      <c r="I1780" s="80"/>
      <c r="J1780" s="105"/>
      <c r="K1780" s="105"/>
      <c r="L1780" s="105"/>
      <c r="M1780" s="105"/>
    </row>
    <row r="1781" spans="1:13" x14ac:dyDescent="0.25">
      <c r="A1781" s="79"/>
      <c r="B1781" s="79"/>
      <c r="C1781" s="79"/>
      <c r="D1781" s="95"/>
      <c r="E1781" s="79"/>
      <c r="F1781" s="79"/>
      <c r="G1781" s="80"/>
      <c r="H1781" s="79"/>
      <c r="I1781" s="80"/>
      <c r="J1781" s="105"/>
      <c r="K1781" s="105"/>
      <c r="L1781" s="105"/>
      <c r="M1781" s="105"/>
    </row>
    <row r="1782" spans="1:13" x14ac:dyDescent="0.25">
      <c r="A1782" s="79"/>
      <c r="B1782" s="79"/>
      <c r="C1782" s="79"/>
      <c r="D1782" s="95"/>
      <c r="E1782" s="79"/>
      <c r="F1782" s="79"/>
      <c r="G1782" s="80"/>
      <c r="H1782" s="79"/>
      <c r="I1782" s="80"/>
      <c r="J1782" s="105"/>
      <c r="K1782" s="105"/>
      <c r="L1782" s="105"/>
      <c r="M1782" s="105"/>
    </row>
    <row r="1783" spans="1:13" x14ac:dyDescent="0.25">
      <c r="A1783" s="79"/>
      <c r="B1783" s="79"/>
      <c r="C1783" s="79"/>
      <c r="D1783" s="95"/>
      <c r="E1783" s="79"/>
      <c r="F1783" s="79"/>
      <c r="G1783" s="80"/>
      <c r="H1783" s="79"/>
      <c r="I1783" s="80"/>
      <c r="J1783" s="105"/>
      <c r="K1783" s="105"/>
      <c r="L1783" s="105"/>
      <c r="M1783" s="105"/>
    </row>
    <row r="1784" spans="1:13" x14ac:dyDescent="0.25">
      <c r="A1784" s="79"/>
      <c r="B1784" s="79"/>
      <c r="C1784" s="79"/>
      <c r="D1784" s="95"/>
      <c r="E1784" s="79"/>
      <c r="F1784" s="79"/>
      <c r="G1784" s="80"/>
      <c r="H1784" s="79"/>
      <c r="I1784" s="80"/>
      <c r="J1784" s="105"/>
      <c r="K1784" s="105"/>
      <c r="L1784" s="105"/>
      <c r="M1784" s="105"/>
    </row>
    <row r="1785" spans="1:13" x14ac:dyDescent="0.25">
      <c r="A1785" s="79"/>
      <c r="B1785" s="79"/>
      <c r="C1785" s="79"/>
      <c r="D1785" s="95"/>
      <c r="E1785" s="79"/>
      <c r="F1785" s="79"/>
      <c r="G1785" s="80"/>
      <c r="H1785" s="79"/>
      <c r="I1785" s="80"/>
      <c r="J1785" s="105"/>
      <c r="K1785" s="105"/>
      <c r="L1785" s="105"/>
      <c r="M1785" s="105"/>
    </row>
    <row r="1786" spans="1:13" x14ac:dyDescent="0.25">
      <c r="A1786" s="79"/>
      <c r="B1786" s="79"/>
      <c r="C1786" s="79"/>
      <c r="D1786" s="95"/>
      <c r="E1786" s="79"/>
      <c r="F1786" s="79"/>
      <c r="G1786" s="80"/>
      <c r="H1786" s="79"/>
      <c r="I1786" s="80"/>
      <c r="J1786" s="105"/>
      <c r="K1786" s="105"/>
      <c r="L1786" s="105"/>
      <c r="M1786" s="105"/>
    </row>
    <row r="1787" spans="1:13" x14ac:dyDescent="0.25">
      <c r="A1787" s="79"/>
      <c r="B1787" s="79"/>
      <c r="C1787" s="79"/>
      <c r="D1787" s="95"/>
      <c r="E1787" s="79"/>
      <c r="F1787" s="79"/>
      <c r="G1787" s="80"/>
      <c r="H1787" s="79"/>
      <c r="I1787" s="80"/>
      <c r="J1787" s="105"/>
      <c r="K1787" s="105"/>
      <c r="L1787" s="105"/>
      <c r="M1787" s="105"/>
    </row>
    <row r="1788" spans="1:13" x14ac:dyDescent="0.25">
      <c r="A1788" s="79"/>
      <c r="B1788" s="79"/>
      <c r="C1788" s="79"/>
      <c r="D1788" s="95"/>
      <c r="E1788" s="79"/>
      <c r="F1788" s="79"/>
      <c r="G1788" s="80"/>
      <c r="H1788" s="79"/>
      <c r="I1788" s="80"/>
      <c r="J1788" s="105"/>
      <c r="K1788" s="105"/>
      <c r="L1788" s="105"/>
      <c r="M1788" s="105"/>
    </row>
    <row r="1789" spans="1:13" x14ac:dyDescent="0.25">
      <c r="A1789" s="79"/>
      <c r="B1789" s="79"/>
      <c r="C1789" s="79"/>
      <c r="D1789" s="95"/>
      <c r="E1789" s="79"/>
      <c r="F1789" s="79"/>
      <c r="G1789" s="80"/>
      <c r="H1789" s="79"/>
      <c r="I1789" s="80"/>
      <c r="J1789" s="105"/>
      <c r="K1789" s="105"/>
      <c r="L1789" s="105"/>
      <c r="M1789" s="105"/>
    </row>
    <row r="1790" spans="1:13" x14ac:dyDescent="0.25">
      <c r="A1790" s="79"/>
      <c r="B1790" s="79"/>
      <c r="C1790" s="79"/>
      <c r="D1790" s="95"/>
      <c r="E1790" s="79"/>
      <c r="F1790" s="79"/>
      <c r="G1790" s="80"/>
      <c r="H1790" s="79"/>
      <c r="I1790" s="80"/>
      <c r="J1790" s="105"/>
      <c r="K1790" s="105"/>
      <c r="L1790" s="105"/>
      <c r="M1790" s="105"/>
    </row>
    <row r="1791" spans="1:13" x14ac:dyDescent="0.25">
      <c r="A1791" s="79"/>
      <c r="B1791" s="79"/>
      <c r="C1791" s="79"/>
      <c r="D1791" s="95"/>
      <c r="E1791" s="79"/>
      <c r="F1791" s="79"/>
      <c r="G1791" s="80"/>
      <c r="H1791" s="79"/>
      <c r="I1791" s="80"/>
      <c r="J1791" s="105"/>
      <c r="K1791" s="105"/>
      <c r="L1791" s="105"/>
      <c r="M1791" s="105"/>
    </row>
    <row r="1792" spans="1:13" x14ac:dyDescent="0.25">
      <c r="A1792" s="79"/>
      <c r="B1792" s="79"/>
      <c r="C1792" s="79"/>
      <c r="D1792" s="95"/>
      <c r="E1792" s="79"/>
      <c r="F1792" s="79"/>
      <c r="G1792" s="80"/>
      <c r="H1792" s="79"/>
      <c r="I1792" s="80"/>
      <c r="J1792" s="105"/>
      <c r="K1792" s="105"/>
      <c r="L1792" s="105"/>
      <c r="M1792" s="105"/>
    </row>
    <row r="1793" spans="1:13" x14ac:dyDescent="0.25">
      <c r="A1793" s="79"/>
      <c r="B1793" s="79"/>
      <c r="C1793" s="79"/>
      <c r="D1793" s="95"/>
      <c r="E1793" s="79"/>
      <c r="F1793" s="79"/>
      <c r="G1793" s="80"/>
      <c r="H1793" s="79"/>
      <c r="I1793" s="80"/>
      <c r="J1793" s="105"/>
      <c r="K1793" s="105"/>
      <c r="L1793" s="105"/>
      <c r="M1793" s="105"/>
    </row>
    <row r="1794" spans="1:13" x14ac:dyDescent="0.25">
      <c r="A1794" s="79"/>
      <c r="B1794" s="79"/>
      <c r="C1794" s="79"/>
      <c r="D1794" s="95"/>
      <c r="E1794" s="79"/>
      <c r="F1794" s="79"/>
      <c r="G1794" s="80"/>
      <c r="H1794" s="79"/>
      <c r="I1794" s="80"/>
      <c r="J1794" s="105"/>
      <c r="K1794" s="105"/>
      <c r="L1794" s="105"/>
      <c r="M1794" s="105"/>
    </row>
    <row r="1795" spans="1:13" x14ac:dyDescent="0.25">
      <c r="A1795" s="79"/>
      <c r="B1795" s="79"/>
      <c r="C1795" s="79"/>
      <c r="D1795" s="95"/>
      <c r="E1795" s="79"/>
      <c r="F1795" s="79"/>
      <c r="G1795" s="80"/>
      <c r="H1795" s="79"/>
      <c r="I1795" s="80"/>
      <c r="J1795" s="105"/>
      <c r="K1795" s="105"/>
      <c r="L1795" s="105"/>
      <c r="M1795" s="105"/>
    </row>
    <row r="1796" spans="1:13" x14ac:dyDescent="0.25">
      <c r="A1796" s="79"/>
      <c r="B1796" s="79"/>
      <c r="C1796" s="79"/>
      <c r="D1796" s="95"/>
      <c r="E1796" s="79"/>
      <c r="F1796" s="79"/>
      <c r="G1796" s="80"/>
      <c r="H1796" s="79"/>
      <c r="I1796" s="80"/>
      <c r="J1796" s="105"/>
      <c r="K1796" s="105"/>
      <c r="L1796" s="105"/>
      <c r="M1796" s="105"/>
    </row>
    <row r="1797" spans="1:13" x14ac:dyDescent="0.25">
      <c r="A1797" s="79"/>
      <c r="B1797" s="79"/>
      <c r="C1797" s="79"/>
      <c r="D1797" s="95"/>
      <c r="E1797" s="79"/>
      <c r="F1797" s="79"/>
      <c r="G1797" s="80"/>
      <c r="H1797" s="79"/>
      <c r="I1797" s="80"/>
      <c r="J1797" s="105"/>
      <c r="K1797" s="105"/>
      <c r="L1797" s="105"/>
      <c r="M1797" s="105"/>
    </row>
    <row r="1798" spans="1:13" x14ac:dyDescent="0.25">
      <c r="A1798" s="79"/>
      <c r="B1798" s="79"/>
      <c r="C1798" s="79"/>
      <c r="D1798" s="95"/>
      <c r="E1798" s="79"/>
      <c r="F1798" s="79"/>
      <c r="G1798" s="80"/>
      <c r="H1798" s="79"/>
      <c r="I1798" s="80"/>
      <c r="J1798" s="105"/>
      <c r="K1798" s="105"/>
      <c r="L1798" s="105"/>
      <c r="M1798" s="105"/>
    </row>
    <row r="1799" spans="1:13" x14ac:dyDescent="0.25">
      <c r="A1799" s="79"/>
      <c r="B1799" s="79"/>
      <c r="C1799" s="79"/>
      <c r="D1799" s="95"/>
      <c r="E1799" s="79"/>
      <c r="F1799" s="79"/>
      <c r="G1799" s="80"/>
      <c r="H1799" s="79"/>
      <c r="I1799" s="80"/>
      <c r="J1799" s="105"/>
      <c r="K1799" s="105"/>
      <c r="L1799" s="105"/>
      <c r="M1799" s="105"/>
    </row>
    <row r="1800" spans="1:13" x14ac:dyDescent="0.25">
      <c r="A1800" s="79"/>
      <c r="B1800" s="79"/>
      <c r="C1800" s="79"/>
      <c r="D1800" s="95"/>
      <c r="E1800" s="79"/>
      <c r="F1800" s="79"/>
      <c r="G1800" s="80"/>
      <c r="H1800" s="79"/>
      <c r="I1800" s="80"/>
      <c r="J1800" s="105"/>
      <c r="K1800" s="105"/>
      <c r="L1800" s="105"/>
      <c r="M1800" s="105"/>
    </row>
    <row r="1801" spans="1:13" x14ac:dyDescent="0.25">
      <c r="A1801" s="79"/>
      <c r="B1801" s="79"/>
      <c r="C1801" s="79"/>
      <c r="D1801" s="95"/>
      <c r="E1801" s="79"/>
      <c r="F1801" s="79"/>
      <c r="G1801" s="80"/>
      <c r="H1801" s="79"/>
      <c r="I1801" s="80"/>
      <c r="J1801" s="105"/>
      <c r="K1801" s="105"/>
      <c r="L1801" s="105"/>
      <c r="M1801" s="105"/>
    </row>
    <row r="1802" spans="1:13" x14ac:dyDescent="0.25">
      <c r="A1802" s="79"/>
      <c r="B1802" s="79"/>
      <c r="C1802" s="79"/>
      <c r="D1802" s="95"/>
      <c r="E1802" s="79"/>
      <c r="F1802" s="79"/>
      <c r="G1802" s="80"/>
      <c r="H1802" s="79"/>
      <c r="I1802" s="80"/>
      <c r="J1802" s="105"/>
      <c r="K1802" s="105"/>
      <c r="L1802" s="105"/>
      <c r="M1802" s="105"/>
    </row>
    <row r="1803" spans="1:13" x14ac:dyDescent="0.25">
      <c r="A1803" s="79"/>
      <c r="B1803" s="79"/>
      <c r="C1803" s="79"/>
      <c r="D1803" s="95"/>
      <c r="E1803" s="79"/>
      <c r="F1803" s="79"/>
      <c r="G1803" s="80"/>
      <c r="H1803" s="79"/>
      <c r="I1803" s="80"/>
      <c r="J1803" s="105"/>
      <c r="K1803" s="105"/>
      <c r="L1803" s="105"/>
      <c r="M1803" s="105"/>
    </row>
    <row r="1804" spans="1:13" x14ac:dyDescent="0.25">
      <c r="A1804" s="96"/>
      <c r="B1804" s="96"/>
      <c r="C1804" s="96"/>
      <c r="D1804" s="95"/>
      <c r="E1804" s="96"/>
      <c r="F1804" s="96"/>
      <c r="G1804" s="96"/>
      <c r="H1804" s="96"/>
      <c r="I1804" s="96"/>
      <c r="J1804" s="105"/>
      <c r="K1804" s="105"/>
      <c r="L1804" s="105"/>
      <c r="M1804" s="105"/>
    </row>
    <row r="1805" spans="1:13" x14ac:dyDescent="0.25">
      <c r="A1805" s="96"/>
      <c r="B1805" s="96"/>
      <c r="C1805" s="96"/>
      <c r="D1805" s="95"/>
      <c r="E1805" s="96"/>
      <c r="F1805" s="96"/>
      <c r="G1805" s="96"/>
      <c r="H1805" s="96"/>
      <c r="I1805" s="96"/>
      <c r="J1805" s="105"/>
      <c r="K1805" s="105"/>
      <c r="L1805" s="105"/>
      <c r="M1805" s="105"/>
    </row>
    <row r="1806" spans="1:13" x14ac:dyDescent="0.25">
      <c r="A1806" s="96"/>
      <c r="B1806" s="96"/>
      <c r="C1806" s="96"/>
      <c r="D1806" s="95"/>
      <c r="E1806" s="96"/>
      <c r="F1806" s="96"/>
      <c r="G1806" s="96"/>
      <c r="H1806" s="96"/>
      <c r="I1806" s="96"/>
      <c r="J1806" s="105"/>
      <c r="K1806" s="105"/>
      <c r="L1806" s="105"/>
      <c r="M1806" s="105"/>
    </row>
    <row r="1807" spans="1:13" x14ac:dyDescent="0.25">
      <c r="A1807" s="96"/>
      <c r="B1807" s="96"/>
      <c r="C1807" s="96"/>
      <c r="D1807" s="95"/>
      <c r="E1807" s="96"/>
      <c r="F1807" s="96"/>
      <c r="G1807" s="96"/>
      <c r="H1807" s="96"/>
      <c r="I1807" s="96"/>
      <c r="J1807" s="105"/>
      <c r="K1807" s="105"/>
      <c r="L1807" s="105"/>
      <c r="M1807" s="105"/>
    </row>
    <row r="1808" spans="1:13" x14ac:dyDescent="0.25">
      <c r="A1808" s="96"/>
      <c r="B1808" s="96"/>
      <c r="C1808" s="96"/>
      <c r="D1808" s="95"/>
      <c r="E1808" s="96"/>
      <c r="F1808" s="96"/>
      <c r="G1808" s="96"/>
      <c r="H1808" s="96"/>
      <c r="I1808" s="96"/>
      <c r="J1808" s="105"/>
      <c r="K1808" s="105"/>
      <c r="L1808" s="105"/>
      <c r="M1808" s="105"/>
    </row>
    <row r="1809" spans="1:13" x14ac:dyDescent="0.25">
      <c r="A1809" s="96"/>
      <c r="B1809" s="96"/>
      <c r="C1809" s="96"/>
      <c r="D1809" s="95"/>
      <c r="E1809" s="96"/>
      <c r="F1809" s="96"/>
      <c r="G1809" s="96"/>
      <c r="H1809" s="96"/>
      <c r="I1809" s="96"/>
      <c r="J1809" s="105"/>
      <c r="K1809" s="105"/>
      <c r="L1809" s="105"/>
      <c r="M1809" s="105"/>
    </row>
    <row r="1810" spans="1:13" x14ac:dyDescent="0.25">
      <c r="A1810" s="96"/>
      <c r="B1810" s="96"/>
      <c r="C1810" s="96"/>
      <c r="D1810" s="95"/>
      <c r="E1810" s="96"/>
      <c r="F1810" s="96"/>
      <c r="G1810" s="96"/>
      <c r="H1810" s="96"/>
      <c r="I1810" s="96"/>
      <c r="J1810" s="105"/>
      <c r="K1810" s="105"/>
      <c r="L1810" s="105"/>
      <c r="M1810" s="105"/>
    </row>
    <row r="1811" spans="1:13" x14ac:dyDescent="0.25">
      <c r="A1811" s="96"/>
      <c r="B1811" s="96"/>
      <c r="C1811" s="96"/>
      <c r="D1811" s="95"/>
      <c r="E1811" s="96"/>
      <c r="F1811" s="96"/>
      <c r="G1811" s="96"/>
      <c r="H1811" s="96"/>
      <c r="I1811" s="96"/>
      <c r="J1811" s="105"/>
      <c r="K1811" s="105"/>
      <c r="L1811" s="105"/>
      <c r="M1811" s="105"/>
    </row>
    <row r="1812" spans="1:13" x14ac:dyDescent="0.25">
      <c r="A1812" s="96"/>
      <c r="B1812" s="96"/>
      <c r="C1812" s="96"/>
      <c r="D1812" s="95"/>
      <c r="E1812" s="96"/>
      <c r="F1812" s="96"/>
      <c r="G1812" s="96"/>
      <c r="H1812" s="96"/>
      <c r="I1812" s="96"/>
      <c r="J1812" s="105"/>
      <c r="K1812" s="105"/>
      <c r="L1812" s="105"/>
      <c r="M1812" s="105"/>
    </row>
    <row r="1813" spans="1:13" x14ac:dyDescent="0.25">
      <c r="A1813" s="96"/>
      <c r="B1813" s="96"/>
      <c r="C1813" s="96"/>
      <c r="D1813" s="95"/>
      <c r="E1813" s="96"/>
      <c r="F1813" s="96"/>
      <c r="G1813" s="96"/>
      <c r="H1813" s="96"/>
      <c r="I1813" s="96"/>
      <c r="J1813" s="105"/>
      <c r="K1813" s="105"/>
      <c r="L1813" s="105"/>
      <c r="M1813" s="105"/>
    </row>
    <row r="1814" spans="1:13" x14ac:dyDescent="0.25">
      <c r="A1814" s="96"/>
      <c r="B1814" s="96"/>
      <c r="C1814" s="96"/>
      <c r="D1814" s="95"/>
      <c r="E1814" s="96"/>
      <c r="F1814" s="96"/>
      <c r="G1814" s="96"/>
      <c r="H1814" s="96"/>
      <c r="I1814" s="96"/>
      <c r="J1814" s="105"/>
      <c r="K1814" s="105"/>
      <c r="L1814" s="105"/>
      <c r="M1814" s="105"/>
    </row>
    <row r="1815" spans="1:13" x14ac:dyDescent="0.25">
      <c r="A1815" s="96"/>
      <c r="B1815" s="96"/>
      <c r="C1815" s="96"/>
      <c r="D1815" s="95"/>
      <c r="E1815" s="96"/>
      <c r="F1815" s="96"/>
      <c r="G1815" s="96"/>
      <c r="H1815" s="96"/>
      <c r="I1815" s="96"/>
      <c r="J1815" s="105"/>
      <c r="K1815" s="105"/>
      <c r="L1815" s="105"/>
      <c r="M1815" s="105"/>
    </row>
    <row r="1816" spans="1:13" x14ac:dyDescent="0.25">
      <c r="A1816" s="96"/>
      <c r="B1816" s="96"/>
      <c r="C1816" s="96"/>
      <c r="D1816" s="95"/>
      <c r="E1816" s="96"/>
      <c r="F1816" s="96"/>
      <c r="G1816" s="96"/>
      <c r="H1816" s="96"/>
      <c r="I1816" s="96"/>
      <c r="J1816" s="105"/>
      <c r="K1816" s="105"/>
      <c r="L1816" s="105"/>
      <c r="M1816" s="105"/>
    </row>
    <row r="1817" spans="1:13" x14ac:dyDescent="0.25">
      <c r="A1817" s="96"/>
      <c r="B1817" s="96"/>
      <c r="C1817" s="96"/>
      <c r="D1817" s="95"/>
      <c r="E1817" s="96"/>
      <c r="F1817" s="96"/>
      <c r="G1817" s="96"/>
      <c r="H1817" s="96"/>
      <c r="I1817" s="96"/>
      <c r="J1817" s="105"/>
      <c r="K1817" s="105"/>
      <c r="L1817" s="105"/>
      <c r="M1817" s="105"/>
    </row>
    <row r="1818" spans="1:13" x14ac:dyDescent="0.25">
      <c r="A1818" s="96"/>
      <c r="B1818" s="96"/>
      <c r="C1818" s="96"/>
      <c r="D1818" s="95"/>
      <c r="E1818" s="96"/>
      <c r="F1818" s="96"/>
      <c r="G1818" s="96"/>
      <c r="H1818" s="96"/>
      <c r="I1818" s="96"/>
      <c r="J1818" s="105"/>
      <c r="K1818" s="105"/>
      <c r="L1818" s="105"/>
      <c r="M1818" s="105"/>
    </row>
    <row r="1819" spans="1:13" x14ac:dyDescent="0.25">
      <c r="A1819" s="96"/>
      <c r="B1819" s="96"/>
      <c r="C1819" s="96"/>
      <c r="D1819" s="95"/>
      <c r="E1819" s="96"/>
      <c r="F1819" s="96"/>
      <c r="G1819" s="96"/>
      <c r="H1819" s="96"/>
      <c r="I1819" s="96"/>
      <c r="J1819" s="105"/>
      <c r="K1819" s="105"/>
      <c r="L1819" s="105"/>
      <c r="M1819" s="105"/>
    </row>
    <row r="1820" spans="1:13" x14ac:dyDescent="0.25">
      <c r="A1820" s="96"/>
      <c r="B1820" s="96"/>
      <c r="C1820" s="96"/>
      <c r="D1820" s="95"/>
      <c r="E1820" s="96"/>
      <c r="F1820" s="96"/>
      <c r="G1820" s="96"/>
      <c r="H1820" s="96"/>
      <c r="I1820" s="96"/>
      <c r="J1820" s="105"/>
      <c r="K1820" s="105"/>
      <c r="L1820" s="105"/>
      <c r="M1820" s="105"/>
    </row>
    <row r="1821" spans="1:13" x14ac:dyDescent="0.25">
      <c r="A1821" s="96"/>
      <c r="B1821" s="96"/>
      <c r="C1821" s="96"/>
      <c r="D1821" s="95"/>
      <c r="E1821" s="96"/>
      <c r="F1821" s="96"/>
      <c r="G1821" s="96"/>
      <c r="H1821" s="96"/>
      <c r="I1821" s="96"/>
      <c r="J1821" s="105"/>
      <c r="K1821" s="105"/>
      <c r="L1821" s="105"/>
      <c r="M1821" s="105"/>
    </row>
    <row r="1822" spans="1:13" x14ac:dyDescent="0.25">
      <c r="A1822" s="96"/>
      <c r="B1822" s="96"/>
      <c r="C1822" s="96"/>
      <c r="D1822" s="95"/>
      <c r="E1822" s="96"/>
      <c r="F1822" s="96"/>
      <c r="G1822" s="96"/>
      <c r="H1822" s="96"/>
      <c r="I1822" s="96"/>
      <c r="J1822" s="105"/>
      <c r="K1822" s="105"/>
      <c r="L1822" s="105"/>
      <c r="M1822" s="105"/>
    </row>
    <row r="1823" spans="1:13" x14ac:dyDescent="0.25">
      <c r="A1823" s="96"/>
      <c r="B1823" s="96"/>
      <c r="C1823" s="96"/>
      <c r="D1823" s="95"/>
      <c r="E1823" s="96"/>
      <c r="F1823" s="96"/>
      <c r="G1823" s="96"/>
      <c r="H1823" s="96"/>
      <c r="I1823" s="96"/>
      <c r="J1823" s="105"/>
      <c r="K1823" s="105"/>
      <c r="L1823" s="105"/>
      <c r="M1823" s="105"/>
    </row>
    <row r="1824" spans="1:13" x14ac:dyDescent="0.25">
      <c r="A1824" s="96"/>
      <c r="B1824" s="96"/>
      <c r="C1824" s="96"/>
      <c r="D1824" s="95"/>
      <c r="E1824" s="96"/>
      <c r="F1824" s="96"/>
      <c r="G1824" s="96"/>
      <c r="H1824" s="96"/>
      <c r="I1824" s="96"/>
      <c r="J1824" s="105"/>
      <c r="K1824" s="105"/>
      <c r="L1824" s="105"/>
      <c r="M1824" s="105"/>
    </row>
    <row r="1825" spans="1:13" x14ac:dyDescent="0.25">
      <c r="A1825" s="96"/>
      <c r="B1825" s="96"/>
      <c r="C1825" s="96"/>
      <c r="D1825" s="95"/>
      <c r="E1825" s="96"/>
      <c r="F1825" s="96"/>
      <c r="G1825" s="96"/>
      <c r="H1825" s="96"/>
      <c r="I1825" s="96"/>
      <c r="J1825" s="105"/>
      <c r="K1825" s="105"/>
      <c r="L1825" s="105"/>
      <c r="M1825" s="105"/>
    </row>
    <row r="1826" spans="1:13" x14ac:dyDescent="0.25">
      <c r="A1826" s="96"/>
      <c r="B1826" s="96"/>
      <c r="C1826" s="96"/>
      <c r="D1826" s="95"/>
      <c r="E1826" s="96"/>
      <c r="F1826" s="96"/>
      <c r="G1826" s="96"/>
      <c r="H1826" s="96"/>
      <c r="I1826" s="96"/>
      <c r="J1826" s="105"/>
      <c r="K1826" s="105"/>
      <c r="L1826" s="105"/>
      <c r="M1826" s="105"/>
    </row>
    <row r="1827" spans="1:13" x14ac:dyDescent="0.25">
      <c r="A1827" s="96"/>
      <c r="B1827" s="96"/>
      <c r="C1827" s="96"/>
      <c r="D1827" s="95"/>
      <c r="E1827" s="96"/>
      <c r="F1827" s="96"/>
      <c r="G1827" s="96"/>
      <c r="H1827" s="96"/>
      <c r="I1827" s="96"/>
      <c r="J1827" s="105"/>
      <c r="K1827" s="105"/>
      <c r="L1827" s="105"/>
      <c r="M1827" s="105"/>
    </row>
    <row r="1828" spans="1:13" x14ac:dyDescent="0.25">
      <c r="A1828" s="96"/>
      <c r="B1828" s="96"/>
      <c r="C1828" s="96"/>
      <c r="D1828" s="95"/>
      <c r="E1828" s="96"/>
      <c r="F1828" s="96"/>
      <c r="G1828" s="96"/>
      <c r="H1828" s="96"/>
      <c r="I1828" s="96"/>
      <c r="J1828" s="105"/>
      <c r="K1828" s="105"/>
      <c r="L1828" s="105"/>
      <c r="M1828" s="105"/>
    </row>
    <row r="1829" spans="1:13" x14ac:dyDescent="0.25">
      <c r="A1829" s="96"/>
      <c r="B1829" s="96"/>
      <c r="C1829" s="96"/>
      <c r="D1829" s="95"/>
      <c r="E1829" s="96"/>
      <c r="F1829" s="96"/>
      <c r="G1829" s="96"/>
      <c r="H1829" s="96"/>
      <c r="I1829" s="96"/>
      <c r="J1829" s="105"/>
      <c r="K1829" s="105"/>
      <c r="L1829" s="105"/>
      <c r="M1829" s="105"/>
    </row>
    <row r="1830" spans="1:13" x14ac:dyDescent="0.25">
      <c r="A1830" s="96"/>
      <c r="B1830" s="96"/>
      <c r="C1830" s="96"/>
      <c r="D1830" s="95"/>
      <c r="E1830" s="96"/>
      <c r="F1830" s="96"/>
      <c r="G1830" s="96"/>
      <c r="H1830" s="96"/>
      <c r="I1830" s="96"/>
      <c r="J1830" s="105"/>
      <c r="K1830" s="105"/>
      <c r="L1830" s="105"/>
      <c r="M1830" s="105"/>
    </row>
    <row r="1831" spans="1:13" x14ac:dyDescent="0.25">
      <c r="A1831" s="96"/>
      <c r="B1831" s="96"/>
      <c r="C1831" s="96"/>
      <c r="D1831" s="95"/>
      <c r="E1831" s="96"/>
      <c r="F1831" s="96"/>
      <c r="G1831" s="96"/>
      <c r="H1831" s="96"/>
      <c r="I1831" s="96"/>
      <c r="J1831" s="105"/>
      <c r="K1831" s="105"/>
      <c r="L1831" s="105"/>
      <c r="M1831" s="105"/>
    </row>
    <row r="1832" spans="1:13" x14ac:dyDescent="0.25">
      <c r="A1832" s="96"/>
      <c r="B1832" s="96"/>
      <c r="C1832" s="96"/>
      <c r="D1832" s="95"/>
      <c r="E1832" s="96"/>
      <c r="F1832" s="96"/>
      <c r="G1832" s="96"/>
      <c r="H1832" s="96"/>
      <c r="I1832" s="96"/>
      <c r="J1832" s="105"/>
      <c r="K1832" s="105"/>
      <c r="L1832" s="105"/>
      <c r="M1832" s="105"/>
    </row>
    <row r="1833" spans="1:13" x14ac:dyDescent="0.25">
      <c r="A1833" s="96"/>
      <c r="B1833" s="96"/>
      <c r="C1833" s="96"/>
      <c r="D1833" s="95"/>
      <c r="E1833" s="96"/>
      <c r="F1833" s="96"/>
      <c r="G1833" s="96"/>
      <c r="H1833" s="96"/>
      <c r="I1833" s="96"/>
      <c r="J1833" s="105"/>
      <c r="K1833" s="105"/>
      <c r="L1833" s="105"/>
      <c r="M1833" s="105"/>
    </row>
    <row r="1834" spans="1:13" x14ac:dyDescent="0.25">
      <c r="A1834" s="96"/>
      <c r="B1834" s="96"/>
      <c r="C1834" s="96"/>
      <c r="D1834" s="95"/>
      <c r="E1834" s="96"/>
      <c r="F1834" s="96"/>
      <c r="G1834" s="96"/>
      <c r="H1834" s="96"/>
      <c r="I1834" s="96"/>
      <c r="J1834" s="105"/>
      <c r="K1834" s="105"/>
      <c r="L1834" s="105"/>
      <c r="M1834" s="105"/>
    </row>
    <row r="1835" spans="1:13" x14ac:dyDescent="0.25">
      <c r="A1835" s="96"/>
      <c r="B1835" s="96"/>
      <c r="C1835" s="96"/>
      <c r="D1835" s="95"/>
      <c r="E1835" s="96"/>
      <c r="F1835" s="96"/>
      <c r="G1835" s="96"/>
      <c r="H1835" s="96"/>
      <c r="I1835" s="96"/>
      <c r="J1835" s="105"/>
      <c r="K1835" s="105"/>
      <c r="L1835" s="105"/>
      <c r="M1835" s="105"/>
    </row>
    <row r="1836" spans="1:13" x14ac:dyDescent="0.25">
      <c r="A1836" s="96"/>
      <c r="B1836" s="96"/>
      <c r="C1836" s="96"/>
      <c r="D1836" s="95"/>
      <c r="E1836" s="96"/>
      <c r="F1836" s="96"/>
      <c r="G1836" s="96"/>
      <c r="H1836" s="96"/>
      <c r="I1836" s="96"/>
      <c r="J1836" s="105"/>
      <c r="K1836" s="105"/>
      <c r="L1836" s="105"/>
      <c r="M1836" s="105"/>
    </row>
    <row r="1837" spans="1:13" x14ac:dyDescent="0.25">
      <c r="A1837" s="96"/>
      <c r="B1837" s="96"/>
      <c r="C1837" s="96"/>
      <c r="D1837" s="95"/>
      <c r="E1837" s="96"/>
      <c r="F1837" s="96"/>
      <c r="G1837" s="96"/>
      <c r="H1837" s="96"/>
      <c r="I1837" s="96"/>
      <c r="J1837" s="105"/>
      <c r="K1837" s="105"/>
      <c r="L1837" s="105"/>
      <c r="M1837" s="105"/>
    </row>
    <row r="1838" spans="1:13" x14ac:dyDescent="0.25">
      <c r="A1838" s="96"/>
      <c r="B1838" s="96"/>
      <c r="C1838" s="96"/>
      <c r="D1838" s="95"/>
      <c r="E1838" s="96"/>
      <c r="F1838" s="96"/>
      <c r="G1838" s="96"/>
      <c r="H1838" s="96"/>
      <c r="I1838" s="96"/>
      <c r="J1838" s="105"/>
      <c r="K1838" s="105"/>
      <c r="L1838" s="105"/>
      <c r="M1838" s="105"/>
    </row>
    <row r="1839" spans="1:13" x14ac:dyDescent="0.25">
      <c r="A1839" s="96"/>
      <c r="B1839" s="96"/>
      <c r="C1839" s="96"/>
      <c r="D1839" s="95"/>
      <c r="E1839" s="96"/>
      <c r="F1839" s="96"/>
      <c r="G1839" s="96"/>
      <c r="H1839" s="96"/>
      <c r="I1839" s="96"/>
      <c r="J1839" s="105"/>
      <c r="K1839" s="105"/>
      <c r="L1839" s="105"/>
      <c r="M1839" s="105"/>
    </row>
    <row r="1840" spans="1:13" x14ac:dyDescent="0.25">
      <c r="A1840" s="96"/>
      <c r="B1840" s="96"/>
      <c r="C1840" s="96"/>
      <c r="D1840" s="95"/>
      <c r="E1840" s="96"/>
      <c r="F1840" s="96"/>
      <c r="G1840" s="96"/>
      <c r="H1840" s="96"/>
      <c r="I1840" s="96"/>
      <c r="J1840" s="105"/>
      <c r="K1840" s="105"/>
      <c r="L1840" s="105"/>
      <c r="M1840" s="105"/>
    </row>
    <row r="1841" spans="1:13" x14ac:dyDescent="0.25">
      <c r="A1841" s="96"/>
      <c r="B1841" s="96"/>
      <c r="C1841" s="96"/>
      <c r="D1841" s="95"/>
      <c r="E1841" s="96"/>
      <c r="F1841" s="96"/>
      <c r="G1841" s="96"/>
      <c r="H1841" s="96"/>
      <c r="I1841" s="96"/>
      <c r="J1841" s="105"/>
      <c r="K1841" s="105"/>
      <c r="L1841" s="105"/>
      <c r="M1841" s="105"/>
    </row>
    <row r="1842" spans="1:13" x14ac:dyDescent="0.25">
      <c r="A1842" s="96"/>
      <c r="B1842" s="96"/>
      <c r="C1842" s="96"/>
      <c r="D1842" s="95"/>
      <c r="E1842" s="96"/>
      <c r="F1842" s="96"/>
      <c r="G1842" s="96"/>
      <c r="H1842" s="96"/>
      <c r="I1842" s="96"/>
      <c r="J1842" s="105"/>
      <c r="K1842" s="105"/>
      <c r="L1842" s="105"/>
      <c r="M1842" s="105"/>
    </row>
    <row r="1843" spans="1:13" x14ac:dyDescent="0.25">
      <c r="A1843" s="96"/>
      <c r="B1843" s="96"/>
      <c r="C1843" s="96"/>
      <c r="D1843" s="95"/>
      <c r="E1843" s="96"/>
      <c r="F1843" s="96"/>
      <c r="G1843" s="96"/>
      <c r="H1843" s="96"/>
      <c r="I1843" s="96"/>
      <c r="J1843" s="105"/>
      <c r="K1843" s="105"/>
      <c r="L1843" s="105"/>
      <c r="M1843" s="105"/>
    </row>
    <row r="1844" spans="1:13" x14ac:dyDescent="0.25">
      <c r="A1844" s="96"/>
      <c r="B1844" s="96"/>
      <c r="C1844" s="96"/>
      <c r="D1844" s="95"/>
      <c r="E1844" s="96"/>
      <c r="F1844" s="96"/>
      <c r="G1844" s="96"/>
      <c r="H1844" s="96"/>
      <c r="I1844" s="96"/>
      <c r="J1844" s="105"/>
      <c r="K1844" s="105"/>
      <c r="L1844" s="105"/>
      <c r="M1844" s="105"/>
    </row>
    <row r="1845" spans="1:13" x14ac:dyDescent="0.25">
      <c r="A1845" s="96"/>
      <c r="B1845" s="96"/>
      <c r="C1845" s="96"/>
      <c r="D1845" s="95"/>
      <c r="E1845" s="96"/>
      <c r="F1845" s="96"/>
      <c r="G1845" s="96"/>
      <c r="H1845" s="96"/>
      <c r="I1845" s="96"/>
      <c r="J1845" s="105"/>
      <c r="K1845" s="105"/>
      <c r="L1845" s="105"/>
      <c r="M1845" s="105"/>
    </row>
    <row r="1846" spans="1:13" x14ac:dyDescent="0.25">
      <c r="A1846" s="96"/>
      <c r="B1846" s="96"/>
      <c r="C1846" s="96"/>
      <c r="D1846" s="95"/>
      <c r="E1846" s="96"/>
      <c r="F1846" s="96"/>
      <c r="G1846" s="96"/>
      <c r="H1846" s="96"/>
      <c r="I1846" s="96"/>
      <c r="J1846" s="105"/>
      <c r="K1846" s="105"/>
      <c r="L1846" s="105"/>
      <c r="M1846" s="105"/>
    </row>
    <row r="1847" spans="1:13" x14ac:dyDescent="0.25">
      <c r="A1847" s="96"/>
      <c r="B1847" s="96"/>
      <c r="C1847" s="96"/>
      <c r="D1847" s="95"/>
      <c r="E1847" s="96"/>
      <c r="F1847" s="96"/>
      <c r="G1847" s="96"/>
      <c r="H1847" s="96"/>
      <c r="I1847" s="96"/>
      <c r="J1847" s="105"/>
      <c r="K1847" s="105"/>
      <c r="L1847" s="105"/>
      <c r="M1847" s="105"/>
    </row>
    <row r="1848" spans="1:13" x14ac:dyDescent="0.25">
      <c r="A1848" s="96"/>
      <c r="B1848" s="96"/>
      <c r="C1848" s="96"/>
      <c r="D1848" s="95"/>
      <c r="E1848" s="96"/>
      <c r="F1848" s="96"/>
      <c r="G1848" s="96"/>
      <c r="H1848" s="96"/>
      <c r="I1848" s="96"/>
      <c r="J1848" s="105"/>
      <c r="K1848" s="105"/>
      <c r="L1848" s="105"/>
      <c r="M1848" s="105"/>
    </row>
    <row r="1849" spans="1:13" x14ac:dyDescent="0.25">
      <c r="A1849" s="96"/>
      <c r="B1849" s="96"/>
      <c r="C1849" s="96"/>
      <c r="D1849" s="95"/>
      <c r="E1849" s="96"/>
      <c r="F1849" s="96"/>
      <c r="G1849" s="96"/>
      <c r="H1849" s="96"/>
      <c r="I1849" s="96"/>
      <c r="J1849" s="105"/>
      <c r="K1849" s="105"/>
      <c r="L1849" s="105"/>
      <c r="M1849" s="105"/>
    </row>
    <row r="1850" spans="1:13" x14ac:dyDescent="0.25">
      <c r="A1850" s="96"/>
      <c r="B1850" s="96"/>
      <c r="C1850" s="96"/>
      <c r="D1850" s="95"/>
      <c r="E1850" s="96"/>
      <c r="F1850" s="96"/>
      <c r="G1850" s="96"/>
      <c r="H1850" s="96"/>
      <c r="I1850" s="96"/>
      <c r="J1850" s="105"/>
      <c r="K1850" s="105"/>
      <c r="L1850" s="105"/>
      <c r="M1850" s="105"/>
    </row>
    <row r="1851" spans="1:13" x14ac:dyDescent="0.25">
      <c r="A1851" s="96"/>
      <c r="B1851" s="96"/>
      <c r="C1851" s="96"/>
      <c r="D1851" s="95"/>
      <c r="E1851" s="96"/>
      <c r="F1851" s="96"/>
      <c r="G1851" s="96"/>
      <c r="H1851" s="96"/>
      <c r="I1851" s="96"/>
      <c r="J1851" s="105"/>
      <c r="K1851" s="105"/>
      <c r="L1851" s="105"/>
      <c r="M1851" s="105"/>
    </row>
    <row r="1852" spans="1:13" x14ac:dyDescent="0.25">
      <c r="A1852" s="96"/>
      <c r="B1852" s="96"/>
      <c r="C1852" s="96"/>
      <c r="D1852" s="95"/>
      <c r="E1852" s="96"/>
      <c r="F1852" s="96"/>
      <c r="G1852" s="96"/>
      <c r="H1852" s="96"/>
      <c r="I1852" s="96"/>
      <c r="J1852" s="105"/>
      <c r="K1852" s="105"/>
      <c r="L1852" s="105"/>
      <c r="M1852" s="105"/>
    </row>
    <row r="1853" spans="1:13" x14ac:dyDescent="0.25">
      <c r="A1853" s="96"/>
      <c r="B1853" s="96"/>
      <c r="C1853" s="96"/>
      <c r="D1853" s="95"/>
      <c r="E1853" s="96"/>
      <c r="F1853" s="96"/>
      <c r="G1853" s="96"/>
      <c r="H1853" s="96"/>
      <c r="I1853" s="96"/>
      <c r="J1853" s="105"/>
      <c r="K1853" s="105"/>
      <c r="L1853" s="105"/>
      <c r="M1853" s="105"/>
    </row>
    <row r="1854" spans="1:13" x14ac:dyDescent="0.25">
      <c r="A1854" s="96"/>
      <c r="B1854" s="96"/>
      <c r="C1854" s="96"/>
      <c r="D1854" s="95"/>
      <c r="E1854" s="96"/>
      <c r="F1854" s="96"/>
      <c r="G1854" s="96"/>
      <c r="H1854" s="96"/>
      <c r="I1854" s="96"/>
      <c r="J1854" s="105"/>
      <c r="K1854" s="105"/>
      <c r="L1854" s="105"/>
      <c r="M1854" s="105"/>
    </row>
    <row r="1855" spans="1:13" x14ac:dyDescent="0.25">
      <c r="A1855" s="96"/>
      <c r="B1855" s="96"/>
      <c r="C1855" s="96"/>
      <c r="D1855" s="95"/>
      <c r="E1855" s="96"/>
      <c r="F1855" s="96"/>
      <c r="G1855" s="96"/>
      <c r="H1855" s="96"/>
      <c r="I1855" s="96"/>
      <c r="J1855" s="105"/>
      <c r="K1855" s="105"/>
      <c r="L1855" s="105"/>
      <c r="M1855" s="105"/>
    </row>
    <row r="1856" spans="1:13" x14ac:dyDescent="0.25">
      <c r="A1856" s="96"/>
      <c r="B1856" s="96"/>
      <c r="C1856" s="96"/>
      <c r="D1856" s="95"/>
      <c r="E1856" s="96"/>
      <c r="F1856" s="96"/>
      <c r="G1856" s="96"/>
      <c r="H1856" s="96"/>
      <c r="I1856" s="96"/>
      <c r="J1856" s="105"/>
      <c r="K1856" s="105"/>
      <c r="L1856" s="105"/>
      <c r="M1856" s="105"/>
    </row>
    <row r="1857" spans="1:13" x14ac:dyDescent="0.25">
      <c r="A1857" s="96"/>
      <c r="B1857" s="96"/>
      <c r="C1857" s="96"/>
      <c r="D1857" s="95"/>
      <c r="E1857" s="96"/>
      <c r="F1857" s="96"/>
      <c r="G1857" s="96"/>
      <c r="H1857" s="96"/>
      <c r="I1857" s="96"/>
      <c r="J1857" s="105"/>
      <c r="K1857" s="105"/>
      <c r="L1857" s="105"/>
      <c r="M1857" s="105"/>
    </row>
    <row r="1858" spans="1:13" x14ac:dyDescent="0.25">
      <c r="A1858" s="96"/>
      <c r="B1858" s="96"/>
      <c r="C1858" s="96"/>
      <c r="D1858" s="95"/>
      <c r="E1858" s="96"/>
      <c r="F1858" s="96"/>
      <c r="G1858" s="96"/>
      <c r="H1858" s="96"/>
      <c r="I1858" s="96"/>
      <c r="J1858" s="105"/>
      <c r="K1858" s="105"/>
      <c r="L1858" s="105"/>
      <c r="M1858" s="105"/>
    </row>
    <row r="1859" spans="1:13" x14ac:dyDescent="0.25">
      <c r="A1859" s="96"/>
      <c r="B1859" s="96"/>
      <c r="C1859" s="96"/>
      <c r="D1859" s="95"/>
      <c r="E1859" s="96"/>
      <c r="F1859" s="96"/>
      <c r="G1859" s="96"/>
      <c r="H1859" s="96"/>
      <c r="I1859" s="96"/>
      <c r="J1859" s="105"/>
      <c r="K1859" s="105"/>
      <c r="L1859" s="105"/>
      <c r="M1859" s="105"/>
    </row>
    <row r="1860" spans="1:13" x14ac:dyDescent="0.25">
      <c r="A1860" s="96"/>
      <c r="B1860" s="96"/>
      <c r="C1860" s="96"/>
      <c r="D1860" s="95"/>
      <c r="E1860" s="96"/>
      <c r="F1860" s="96"/>
      <c r="G1860" s="96"/>
      <c r="H1860" s="96"/>
      <c r="I1860" s="96"/>
      <c r="J1860" s="105"/>
      <c r="K1860" s="105"/>
      <c r="L1860" s="105"/>
      <c r="M1860" s="105"/>
    </row>
    <row r="1861" spans="1:13" x14ac:dyDescent="0.25">
      <c r="A1861" s="96"/>
      <c r="B1861" s="96"/>
      <c r="C1861" s="96"/>
      <c r="D1861" s="95"/>
      <c r="E1861" s="96"/>
      <c r="F1861" s="96"/>
      <c r="G1861" s="96"/>
      <c r="H1861" s="96"/>
      <c r="I1861" s="96"/>
      <c r="J1861" s="105"/>
      <c r="K1861" s="105"/>
      <c r="L1861" s="105"/>
      <c r="M1861" s="105"/>
    </row>
    <row r="1862" spans="1:13" x14ac:dyDescent="0.25">
      <c r="A1862" s="96"/>
      <c r="B1862" s="96"/>
      <c r="C1862" s="96"/>
      <c r="D1862" s="95"/>
      <c r="E1862" s="96"/>
      <c r="F1862" s="96"/>
      <c r="G1862" s="96"/>
      <c r="H1862" s="96"/>
      <c r="I1862" s="96"/>
      <c r="J1862" s="105"/>
      <c r="K1862" s="105"/>
      <c r="L1862" s="105"/>
      <c r="M1862" s="105"/>
    </row>
    <row r="1863" spans="1:13" x14ac:dyDescent="0.25">
      <c r="A1863" s="96"/>
      <c r="B1863" s="96"/>
      <c r="C1863" s="96"/>
      <c r="D1863" s="95"/>
      <c r="E1863" s="96"/>
      <c r="F1863" s="96"/>
      <c r="G1863" s="96"/>
      <c r="H1863" s="96"/>
      <c r="I1863" s="96"/>
      <c r="J1863" s="105"/>
      <c r="K1863" s="105"/>
      <c r="L1863" s="105"/>
      <c r="M1863" s="105"/>
    </row>
    <row r="1864" spans="1:13" x14ac:dyDescent="0.25">
      <c r="A1864" s="96"/>
      <c r="B1864" s="96"/>
      <c r="C1864" s="96"/>
      <c r="D1864" s="95"/>
      <c r="E1864" s="96"/>
      <c r="F1864" s="96"/>
      <c r="G1864" s="96"/>
      <c r="H1864" s="96"/>
      <c r="I1864" s="96"/>
      <c r="J1864" s="105"/>
      <c r="K1864" s="105"/>
      <c r="L1864" s="105"/>
      <c r="M1864" s="105"/>
    </row>
    <row r="1865" spans="1:13" x14ac:dyDescent="0.25">
      <c r="A1865" s="96"/>
      <c r="B1865" s="96"/>
      <c r="C1865" s="96"/>
      <c r="D1865" s="95"/>
      <c r="E1865" s="96"/>
      <c r="F1865" s="96"/>
      <c r="G1865" s="96"/>
      <c r="H1865" s="96"/>
      <c r="I1865" s="96"/>
      <c r="J1865" s="105"/>
      <c r="K1865" s="105"/>
      <c r="L1865" s="105"/>
      <c r="M1865" s="105"/>
    </row>
    <row r="1866" spans="1:13" x14ac:dyDescent="0.25">
      <c r="A1866" s="96"/>
      <c r="B1866" s="96"/>
      <c r="C1866" s="96"/>
      <c r="D1866" s="95"/>
      <c r="E1866" s="96"/>
      <c r="F1866" s="96"/>
      <c r="G1866" s="96"/>
      <c r="H1866" s="96"/>
      <c r="I1866" s="96"/>
      <c r="J1866" s="105"/>
      <c r="K1866" s="105"/>
      <c r="L1866" s="105"/>
      <c r="M1866" s="105"/>
    </row>
    <row r="1867" spans="1:13" x14ac:dyDescent="0.25">
      <c r="A1867" s="96"/>
      <c r="B1867" s="96"/>
      <c r="C1867" s="96"/>
      <c r="D1867" s="95"/>
      <c r="E1867" s="96"/>
      <c r="F1867" s="96"/>
      <c r="G1867" s="96"/>
      <c r="H1867" s="96"/>
      <c r="I1867" s="96"/>
      <c r="J1867" s="105"/>
      <c r="K1867" s="105"/>
      <c r="L1867" s="105"/>
      <c r="M1867" s="105"/>
    </row>
    <row r="1868" spans="1:13" x14ac:dyDescent="0.25">
      <c r="A1868" s="96"/>
      <c r="B1868" s="96"/>
      <c r="C1868" s="96"/>
      <c r="D1868" s="95"/>
      <c r="E1868" s="96"/>
      <c r="F1868" s="96"/>
      <c r="G1868" s="96"/>
      <c r="H1868" s="96"/>
      <c r="I1868" s="96"/>
      <c r="J1868" s="105"/>
      <c r="K1868" s="105"/>
      <c r="L1868" s="105"/>
      <c r="M1868" s="105"/>
    </row>
    <row r="1869" spans="1:13" x14ac:dyDescent="0.25">
      <c r="A1869" s="96"/>
      <c r="B1869" s="96"/>
      <c r="C1869" s="96"/>
      <c r="D1869" s="95"/>
      <c r="E1869" s="96"/>
      <c r="F1869" s="96"/>
      <c r="G1869" s="96"/>
      <c r="H1869" s="96"/>
      <c r="I1869" s="96"/>
      <c r="J1869" s="105"/>
      <c r="K1869" s="105"/>
      <c r="L1869" s="105"/>
      <c r="M1869" s="105"/>
    </row>
    <row r="1870" spans="1:13" x14ac:dyDescent="0.25">
      <c r="A1870" s="96"/>
      <c r="B1870" s="96"/>
      <c r="C1870" s="96"/>
      <c r="D1870" s="95"/>
      <c r="E1870" s="96"/>
      <c r="F1870" s="96"/>
      <c r="G1870" s="96"/>
      <c r="H1870" s="96"/>
      <c r="I1870" s="96"/>
      <c r="J1870" s="105"/>
      <c r="K1870" s="105"/>
      <c r="L1870" s="105"/>
      <c r="M1870" s="105"/>
    </row>
    <row r="1871" spans="1:13" x14ac:dyDescent="0.25">
      <c r="A1871" s="96"/>
      <c r="B1871" s="96"/>
      <c r="C1871" s="96"/>
      <c r="D1871" s="95"/>
      <c r="E1871" s="96"/>
      <c r="F1871" s="96"/>
      <c r="G1871" s="96"/>
      <c r="H1871" s="96"/>
      <c r="I1871" s="96"/>
      <c r="J1871" s="105"/>
      <c r="K1871" s="105"/>
      <c r="L1871" s="105"/>
      <c r="M1871" s="105"/>
    </row>
    <row r="1872" spans="1:13" x14ac:dyDescent="0.25">
      <c r="A1872" s="96"/>
      <c r="B1872" s="96"/>
      <c r="C1872" s="96"/>
      <c r="D1872" s="95"/>
      <c r="E1872" s="96"/>
      <c r="F1872" s="96"/>
      <c r="G1872" s="96"/>
      <c r="H1872" s="96"/>
      <c r="I1872" s="96"/>
      <c r="J1872" s="105"/>
      <c r="K1872" s="105"/>
      <c r="L1872" s="105"/>
      <c r="M1872" s="105"/>
    </row>
    <row r="1873" spans="1:13" x14ac:dyDescent="0.25">
      <c r="A1873" s="96"/>
      <c r="B1873" s="96"/>
      <c r="C1873" s="96"/>
      <c r="D1873" s="95"/>
      <c r="E1873" s="96"/>
      <c r="F1873" s="96"/>
      <c r="G1873" s="96"/>
      <c r="H1873" s="96"/>
      <c r="I1873" s="96"/>
      <c r="J1873" s="105"/>
      <c r="K1873" s="105"/>
      <c r="L1873" s="105"/>
      <c r="M1873" s="105"/>
    </row>
    <row r="1874" spans="1:13" x14ac:dyDescent="0.25">
      <c r="A1874" s="96"/>
      <c r="B1874" s="96"/>
      <c r="C1874" s="96"/>
      <c r="D1874" s="95"/>
      <c r="E1874" s="96"/>
      <c r="F1874" s="96"/>
      <c r="G1874" s="96"/>
      <c r="H1874" s="96"/>
      <c r="I1874" s="96"/>
      <c r="J1874" s="105"/>
      <c r="K1874" s="105"/>
      <c r="L1874" s="105"/>
      <c r="M1874" s="105"/>
    </row>
    <row r="1875" spans="1:13" x14ac:dyDescent="0.25">
      <c r="A1875" s="96"/>
      <c r="B1875" s="96"/>
      <c r="C1875" s="96"/>
      <c r="D1875" s="95"/>
      <c r="E1875" s="96"/>
      <c r="F1875" s="96"/>
      <c r="G1875" s="96"/>
      <c r="H1875" s="96"/>
      <c r="I1875" s="96"/>
      <c r="J1875" s="105"/>
      <c r="K1875" s="105"/>
      <c r="L1875" s="105"/>
      <c r="M1875" s="105"/>
    </row>
    <row r="1876" spans="1:13" x14ac:dyDescent="0.25">
      <c r="A1876" s="96"/>
      <c r="B1876" s="96"/>
      <c r="C1876" s="96"/>
      <c r="D1876" s="95"/>
      <c r="E1876" s="96"/>
      <c r="F1876" s="96"/>
      <c r="G1876" s="96"/>
      <c r="H1876" s="96"/>
      <c r="I1876" s="96"/>
      <c r="J1876" s="105"/>
      <c r="K1876" s="105"/>
      <c r="L1876" s="105"/>
      <c r="M1876" s="105"/>
    </row>
    <row r="1877" spans="1:13" x14ac:dyDescent="0.25">
      <c r="A1877" s="96"/>
      <c r="B1877" s="96"/>
      <c r="C1877" s="96"/>
      <c r="D1877" s="95"/>
      <c r="E1877" s="96"/>
      <c r="F1877" s="96"/>
      <c r="G1877" s="96"/>
      <c r="H1877" s="96"/>
      <c r="I1877" s="96"/>
      <c r="J1877" s="105"/>
      <c r="K1877" s="105"/>
      <c r="L1877" s="105"/>
      <c r="M1877" s="105"/>
    </row>
    <row r="1878" spans="1:13" x14ac:dyDescent="0.25">
      <c r="A1878" s="96"/>
      <c r="B1878" s="96"/>
      <c r="C1878" s="96"/>
      <c r="D1878" s="95"/>
      <c r="E1878" s="96"/>
      <c r="F1878" s="96"/>
      <c r="G1878" s="96"/>
      <c r="H1878" s="96"/>
      <c r="I1878" s="96"/>
      <c r="J1878" s="105"/>
      <c r="K1878" s="105"/>
      <c r="L1878" s="105"/>
      <c r="M1878" s="105"/>
    </row>
    <row r="1879" spans="1:13" x14ac:dyDescent="0.25">
      <c r="A1879" s="96"/>
      <c r="B1879" s="96"/>
      <c r="C1879" s="96"/>
      <c r="D1879" s="95"/>
      <c r="E1879" s="96"/>
      <c r="F1879" s="96"/>
      <c r="G1879" s="96"/>
      <c r="H1879" s="96"/>
      <c r="I1879" s="96"/>
      <c r="J1879" s="105"/>
      <c r="K1879" s="105"/>
      <c r="L1879" s="105"/>
      <c r="M1879" s="105"/>
    </row>
    <row r="1880" spans="1:13" x14ac:dyDescent="0.25">
      <c r="A1880" s="96"/>
      <c r="B1880" s="96"/>
      <c r="C1880" s="96"/>
      <c r="D1880" s="95"/>
      <c r="E1880" s="96"/>
      <c r="F1880" s="96"/>
      <c r="G1880" s="96"/>
      <c r="H1880" s="96"/>
      <c r="I1880" s="96"/>
      <c r="J1880" s="105"/>
      <c r="K1880" s="105"/>
      <c r="L1880" s="105"/>
      <c r="M1880" s="105"/>
    </row>
    <row r="1881" spans="1:13" x14ac:dyDescent="0.25">
      <c r="A1881" s="96"/>
      <c r="B1881" s="96"/>
      <c r="C1881" s="96"/>
      <c r="D1881" s="95"/>
      <c r="E1881" s="96"/>
      <c r="F1881" s="96"/>
      <c r="G1881" s="96"/>
      <c r="H1881" s="96"/>
      <c r="I1881" s="96"/>
      <c r="J1881" s="105"/>
      <c r="K1881" s="105"/>
      <c r="L1881" s="105"/>
      <c r="M1881" s="105"/>
    </row>
    <row r="1882" spans="1:13" x14ac:dyDescent="0.25">
      <c r="A1882" s="96"/>
      <c r="B1882" s="96"/>
      <c r="C1882" s="96"/>
      <c r="D1882" s="95"/>
      <c r="E1882" s="96"/>
      <c r="F1882" s="96"/>
      <c r="G1882" s="96"/>
      <c r="H1882" s="96"/>
      <c r="I1882" s="96"/>
      <c r="J1882" s="105"/>
      <c r="K1882" s="105"/>
      <c r="L1882" s="105"/>
      <c r="M1882" s="105"/>
    </row>
    <row r="1883" spans="1:13" x14ac:dyDescent="0.25">
      <c r="A1883" s="96"/>
      <c r="B1883" s="96"/>
      <c r="C1883" s="96"/>
      <c r="D1883" s="95"/>
      <c r="E1883" s="96"/>
      <c r="F1883" s="96"/>
      <c r="G1883" s="96"/>
      <c r="H1883" s="96"/>
      <c r="I1883" s="96"/>
      <c r="J1883" s="105"/>
      <c r="K1883" s="105"/>
      <c r="L1883" s="105"/>
      <c r="M1883" s="105"/>
    </row>
    <row r="1884" spans="1:13" x14ac:dyDescent="0.25">
      <c r="A1884" s="96"/>
      <c r="B1884" s="96"/>
      <c r="C1884" s="96"/>
      <c r="D1884" s="95"/>
      <c r="E1884" s="96"/>
      <c r="F1884" s="96"/>
      <c r="G1884" s="96"/>
      <c r="H1884" s="96"/>
      <c r="I1884" s="96"/>
      <c r="J1884" s="105"/>
      <c r="K1884" s="105"/>
      <c r="L1884" s="105"/>
      <c r="M1884" s="105"/>
    </row>
    <row r="1885" spans="1:13" x14ac:dyDescent="0.25">
      <c r="A1885" s="96"/>
      <c r="B1885" s="96"/>
      <c r="C1885" s="96"/>
      <c r="D1885" s="95"/>
      <c r="E1885" s="96"/>
      <c r="F1885" s="96"/>
      <c r="G1885" s="96"/>
      <c r="H1885" s="96"/>
      <c r="I1885" s="96"/>
      <c r="J1885" s="105"/>
      <c r="K1885" s="105"/>
      <c r="L1885" s="105"/>
      <c r="M1885" s="105"/>
    </row>
    <row r="1886" spans="1:13" x14ac:dyDescent="0.25">
      <c r="A1886" s="96"/>
      <c r="B1886" s="96"/>
      <c r="C1886" s="96"/>
      <c r="D1886" s="95"/>
      <c r="E1886" s="96"/>
      <c r="F1886" s="96"/>
      <c r="G1886" s="96"/>
      <c r="H1886" s="96"/>
      <c r="I1886" s="96"/>
      <c r="J1886" s="105"/>
      <c r="K1886" s="105"/>
      <c r="L1886" s="105"/>
      <c r="M1886" s="105"/>
    </row>
    <row r="1887" spans="1:13" x14ac:dyDescent="0.25">
      <c r="A1887" s="96"/>
      <c r="B1887" s="96"/>
      <c r="C1887" s="96"/>
      <c r="D1887" s="95"/>
      <c r="E1887" s="96"/>
      <c r="F1887" s="96"/>
      <c r="G1887" s="96"/>
      <c r="H1887" s="96"/>
      <c r="I1887" s="96"/>
      <c r="J1887" s="105"/>
      <c r="K1887" s="105"/>
      <c r="L1887" s="105"/>
      <c r="M1887" s="105"/>
    </row>
    <row r="1888" spans="1:13" x14ac:dyDescent="0.25">
      <c r="A1888" s="96"/>
      <c r="B1888" s="96"/>
      <c r="C1888" s="96"/>
      <c r="D1888" s="95"/>
      <c r="E1888" s="96"/>
      <c r="F1888" s="96"/>
      <c r="G1888" s="96"/>
      <c r="H1888" s="96"/>
      <c r="I1888" s="96"/>
      <c r="J1888" s="105"/>
      <c r="K1888" s="105"/>
      <c r="L1888" s="105"/>
      <c r="M1888" s="105"/>
    </row>
    <row r="1889" spans="1:13" x14ac:dyDescent="0.25">
      <c r="A1889" s="96"/>
      <c r="B1889" s="96"/>
      <c r="C1889" s="96"/>
      <c r="D1889" s="95"/>
      <c r="E1889" s="96"/>
      <c r="F1889" s="96"/>
      <c r="G1889" s="96"/>
      <c r="H1889" s="96"/>
      <c r="I1889" s="96"/>
      <c r="J1889" s="105"/>
      <c r="K1889" s="105"/>
      <c r="L1889" s="105"/>
      <c r="M1889" s="105"/>
    </row>
    <row r="1890" spans="1:13" x14ac:dyDescent="0.25">
      <c r="A1890" s="96"/>
      <c r="B1890" s="96"/>
      <c r="C1890" s="96"/>
      <c r="D1890" s="95"/>
      <c r="E1890" s="96"/>
      <c r="F1890" s="96"/>
      <c r="G1890" s="96"/>
      <c r="H1890" s="96"/>
      <c r="I1890" s="96"/>
      <c r="J1890" s="105"/>
      <c r="K1890" s="105"/>
      <c r="L1890" s="105"/>
      <c r="M1890" s="105"/>
    </row>
    <row r="1891" spans="1:13" x14ac:dyDescent="0.25">
      <c r="A1891" s="96"/>
      <c r="B1891" s="96"/>
      <c r="C1891" s="96"/>
      <c r="D1891" s="95"/>
      <c r="E1891" s="96"/>
      <c r="F1891" s="96"/>
      <c r="G1891" s="96"/>
      <c r="H1891" s="96"/>
      <c r="I1891" s="96"/>
      <c r="J1891" s="105"/>
      <c r="K1891" s="105"/>
      <c r="L1891" s="105"/>
      <c r="M1891" s="105"/>
    </row>
    <row r="1892" spans="1:13" x14ac:dyDescent="0.25">
      <c r="A1892" s="96"/>
      <c r="B1892" s="96"/>
      <c r="C1892" s="96"/>
      <c r="D1892" s="95"/>
      <c r="E1892" s="96"/>
      <c r="F1892" s="96"/>
      <c r="G1892" s="96"/>
      <c r="H1892" s="96"/>
      <c r="I1892" s="96"/>
      <c r="J1892" s="105"/>
      <c r="K1892" s="105"/>
      <c r="L1892" s="105"/>
      <c r="M1892" s="105"/>
    </row>
    <row r="1893" spans="1:13" x14ac:dyDescent="0.25">
      <c r="A1893" s="96"/>
      <c r="B1893" s="96"/>
      <c r="C1893" s="96"/>
      <c r="D1893" s="95"/>
      <c r="E1893" s="96"/>
      <c r="F1893" s="96"/>
      <c r="G1893" s="96"/>
      <c r="H1893" s="96"/>
      <c r="I1893" s="96"/>
      <c r="J1893" s="105"/>
      <c r="K1893" s="105"/>
      <c r="L1893" s="105"/>
      <c r="M1893" s="105"/>
    </row>
    <row r="1894" spans="1:13" x14ac:dyDescent="0.25">
      <c r="A1894" s="96"/>
      <c r="B1894" s="96"/>
      <c r="C1894" s="96"/>
      <c r="D1894" s="95"/>
      <c r="E1894" s="96"/>
      <c r="F1894" s="96"/>
      <c r="G1894" s="96"/>
      <c r="H1894" s="96"/>
      <c r="I1894" s="96"/>
      <c r="J1894" s="105"/>
      <c r="K1894" s="105"/>
      <c r="L1894" s="105"/>
      <c r="M1894" s="105"/>
    </row>
    <row r="1895" spans="1:13" x14ac:dyDescent="0.25">
      <c r="A1895" s="96"/>
      <c r="B1895" s="96"/>
      <c r="C1895" s="96"/>
      <c r="D1895" s="95"/>
      <c r="E1895" s="96"/>
      <c r="F1895" s="96"/>
      <c r="G1895" s="96"/>
      <c r="H1895" s="96"/>
      <c r="I1895" s="96"/>
      <c r="J1895" s="105"/>
      <c r="K1895" s="105"/>
      <c r="L1895" s="105"/>
      <c r="M1895" s="105"/>
    </row>
    <row r="1896" spans="1:13" x14ac:dyDescent="0.25">
      <c r="A1896" s="96"/>
      <c r="B1896" s="96"/>
      <c r="C1896" s="96"/>
      <c r="D1896" s="95"/>
      <c r="E1896" s="96"/>
      <c r="F1896" s="96"/>
      <c r="G1896" s="96"/>
      <c r="H1896" s="96"/>
      <c r="I1896" s="96"/>
      <c r="J1896" s="105"/>
      <c r="K1896" s="105"/>
      <c r="L1896" s="105"/>
      <c r="M1896" s="105"/>
    </row>
    <row r="1897" spans="1:13" x14ac:dyDescent="0.25">
      <c r="A1897" s="96"/>
      <c r="B1897" s="96"/>
      <c r="C1897" s="96"/>
      <c r="D1897" s="95"/>
      <c r="E1897" s="96"/>
      <c r="F1897" s="96"/>
      <c r="G1897" s="96"/>
      <c r="H1897" s="96"/>
      <c r="I1897" s="96"/>
      <c r="J1897" s="105"/>
      <c r="K1897" s="105"/>
      <c r="L1897" s="105"/>
      <c r="M1897" s="105"/>
    </row>
    <row r="1898" spans="1:13" x14ac:dyDescent="0.25">
      <c r="A1898" s="96"/>
      <c r="B1898" s="96"/>
      <c r="C1898" s="96"/>
      <c r="D1898" s="95"/>
      <c r="E1898" s="96"/>
      <c r="F1898" s="96"/>
      <c r="G1898" s="96"/>
      <c r="H1898" s="96"/>
      <c r="I1898" s="96"/>
      <c r="J1898" s="105"/>
      <c r="K1898" s="105"/>
      <c r="L1898" s="105"/>
      <c r="M1898" s="105"/>
    </row>
    <row r="1899" spans="1:13" x14ac:dyDescent="0.25">
      <c r="A1899" s="96"/>
      <c r="B1899" s="96"/>
      <c r="C1899" s="96"/>
      <c r="D1899" s="95"/>
      <c r="E1899" s="96"/>
      <c r="F1899" s="96"/>
      <c r="G1899" s="96"/>
      <c r="H1899" s="96"/>
      <c r="I1899" s="96"/>
      <c r="J1899" s="105"/>
      <c r="K1899" s="105"/>
      <c r="L1899" s="105"/>
      <c r="M1899" s="105"/>
    </row>
    <row r="1900" spans="1:13" x14ac:dyDescent="0.25">
      <c r="A1900" s="96"/>
      <c r="B1900" s="96"/>
      <c r="C1900" s="96"/>
      <c r="D1900" s="95"/>
      <c r="E1900" s="96"/>
      <c r="F1900" s="96"/>
      <c r="G1900" s="96"/>
      <c r="H1900" s="96"/>
      <c r="I1900" s="96"/>
      <c r="J1900" s="105"/>
      <c r="K1900" s="105"/>
      <c r="L1900" s="105"/>
      <c r="M1900" s="105"/>
    </row>
    <row r="1901" spans="1:13" x14ac:dyDescent="0.25">
      <c r="A1901" s="96"/>
      <c r="B1901" s="96"/>
      <c r="C1901" s="96"/>
      <c r="D1901" s="95"/>
      <c r="E1901" s="96"/>
      <c r="F1901" s="96"/>
      <c r="G1901" s="96"/>
      <c r="H1901" s="96"/>
      <c r="I1901" s="96"/>
      <c r="J1901" s="105"/>
      <c r="K1901" s="105"/>
      <c r="L1901" s="105"/>
      <c r="M1901" s="105"/>
    </row>
    <row r="1902" spans="1:13" x14ac:dyDescent="0.25">
      <c r="A1902" s="96"/>
      <c r="B1902" s="96"/>
      <c r="C1902" s="96"/>
      <c r="D1902" s="95"/>
      <c r="E1902" s="96"/>
      <c r="F1902" s="96"/>
      <c r="G1902" s="96"/>
      <c r="H1902" s="96"/>
      <c r="I1902" s="96"/>
      <c r="J1902" s="105"/>
      <c r="K1902" s="105"/>
      <c r="L1902" s="105"/>
      <c r="M1902" s="105"/>
    </row>
    <row r="1903" spans="1:13" x14ac:dyDescent="0.25">
      <c r="A1903" s="96"/>
      <c r="B1903" s="96"/>
      <c r="C1903" s="96"/>
      <c r="D1903" s="95"/>
      <c r="E1903" s="96"/>
      <c r="F1903" s="96"/>
      <c r="G1903" s="96"/>
      <c r="H1903" s="96"/>
      <c r="I1903" s="96"/>
      <c r="J1903" s="105"/>
      <c r="K1903" s="105"/>
      <c r="L1903" s="105"/>
      <c r="M1903" s="105"/>
    </row>
    <row r="1904" spans="1:13" x14ac:dyDescent="0.25">
      <c r="A1904" s="96"/>
      <c r="B1904" s="96"/>
      <c r="C1904" s="96"/>
      <c r="D1904" s="95"/>
      <c r="E1904" s="96"/>
      <c r="F1904" s="96"/>
      <c r="G1904" s="96"/>
      <c r="H1904" s="96"/>
      <c r="I1904" s="96"/>
      <c r="J1904" s="105"/>
      <c r="K1904" s="105"/>
      <c r="L1904" s="105"/>
      <c r="M1904" s="105"/>
    </row>
    <row r="1905" spans="1:13" x14ac:dyDescent="0.25">
      <c r="A1905" s="96"/>
      <c r="B1905" s="96"/>
      <c r="C1905" s="96"/>
      <c r="D1905" s="95"/>
      <c r="E1905" s="96"/>
      <c r="F1905" s="96"/>
      <c r="G1905" s="96"/>
      <c r="H1905" s="96"/>
      <c r="I1905" s="96"/>
      <c r="J1905" s="105"/>
      <c r="K1905" s="105"/>
      <c r="L1905" s="105"/>
      <c r="M1905" s="105"/>
    </row>
    <row r="1906" spans="1:13" x14ac:dyDescent="0.25">
      <c r="A1906" s="96"/>
      <c r="B1906" s="96"/>
      <c r="C1906" s="96"/>
      <c r="D1906" s="95"/>
      <c r="E1906" s="96"/>
      <c r="F1906" s="96"/>
      <c r="G1906" s="96"/>
      <c r="H1906" s="96"/>
      <c r="I1906" s="96"/>
      <c r="J1906" s="105"/>
      <c r="K1906" s="105"/>
      <c r="L1906" s="105"/>
      <c r="M1906" s="105"/>
    </row>
    <row r="1907" spans="1:13" x14ac:dyDescent="0.25">
      <c r="A1907" s="96"/>
      <c r="B1907" s="96"/>
      <c r="C1907" s="96"/>
      <c r="D1907" s="95"/>
      <c r="E1907" s="96"/>
      <c r="F1907" s="96"/>
      <c r="G1907" s="96"/>
      <c r="H1907" s="96"/>
      <c r="I1907" s="96"/>
      <c r="J1907" s="105"/>
      <c r="K1907" s="105"/>
      <c r="L1907" s="105"/>
      <c r="M1907" s="105"/>
    </row>
    <row r="1908" spans="1:13" x14ac:dyDescent="0.25">
      <c r="A1908" s="96"/>
      <c r="B1908" s="96"/>
      <c r="C1908" s="96"/>
      <c r="D1908" s="95"/>
      <c r="E1908" s="96"/>
      <c r="F1908" s="96"/>
      <c r="G1908" s="96"/>
      <c r="H1908" s="96"/>
      <c r="I1908" s="96"/>
      <c r="J1908" s="105"/>
      <c r="K1908" s="105"/>
      <c r="L1908" s="105"/>
      <c r="M1908" s="105"/>
    </row>
    <row r="1909" spans="1:13" x14ac:dyDescent="0.25">
      <c r="A1909" s="96"/>
      <c r="B1909" s="96"/>
      <c r="C1909" s="96"/>
      <c r="D1909" s="95"/>
      <c r="E1909" s="96"/>
      <c r="F1909" s="96"/>
      <c r="G1909" s="96"/>
      <c r="H1909" s="96"/>
      <c r="I1909" s="96"/>
      <c r="J1909" s="105"/>
      <c r="K1909" s="105"/>
      <c r="L1909" s="105"/>
      <c r="M1909" s="105"/>
    </row>
    <row r="1910" spans="1:13" x14ac:dyDescent="0.25">
      <c r="A1910" s="96"/>
      <c r="B1910" s="96"/>
      <c r="C1910" s="96"/>
      <c r="D1910" s="95"/>
      <c r="E1910" s="96"/>
      <c r="F1910" s="96"/>
      <c r="G1910" s="96"/>
      <c r="H1910" s="96"/>
      <c r="I1910" s="96"/>
      <c r="J1910" s="105"/>
      <c r="K1910" s="105"/>
      <c r="L1910" s="105"/>
      <c r="M1910" s="105"/>
    </row>
    <row r="1911" spans="1:13" x14ac:dyDescent="0.25">
      <c r="A1911" s="96"/>
      <c r="B1911" s="96"/>
      <c r="C1911" s="96"/>
      <c r="D1911" s="95"/>
      <c r="E1911" s="96"/>
      <c r="F1911" s="96"/>
      <c r="G1911" s="96"/>
      <c r="H1911" s="96"/>
      <c r="I1911" s="96"/>
      <c r="J1911" s="105"/>
      <c r="K1911" s="105"/>
      <c r="L1911" s="105"/>
      <c r="M1911" s="105"/>
    </row>
    <row r="1912" spans="1:13" x14ac:dyDescent="0.25">
      <c r="A1912" s="96"/>
      <c r="B1912" s="96"/>
      <c r="C1912" s="96"/>
      <c r="D1912" s="95"/>
      <c r="E1912" s="96"/>
      <c r="F1912" s="96"/>
      <c r="G1912" s="96"/>
      <c r="H1912" s="96"/>
      <c r="I1912" s="96"/>
      <c r="J1912" s="105"/>
      <c r="K1912" s="105"/>
      <c r="L1912" s="105"/>
      <c r="M1912" s="105"/>
    </row>
    <row r="1913" spans="1:13" x14ac:dyDescent="0.25">
      <c r="A1913" s="96"/>
      <c r="B1913" s="96"/>
      <c r="C1913" s="96"/>
      <c r="D1913" s="95"/>
      <c r="E1913" s="96"/>
      <c r="F1913" s="96"/>
      <c r="G1913" s="96"/>
      <c r="H1913" s="96"/>
      <c r="I1913" s="96"/>
      <c r="J1913" s="105"/>
      <c r="K1913" s="105"/>
      <c r="L1913" s="105"/>
      <c r="M1913" s="105"/>
    </row>
    <row r="1914" spans="1:13" x14ac:dyDescent="0.25">
      <c r="A1914" s="96"/>
      <c r="B1914" s="96"/>
      <c r="C1914" s="96"/>
      <c r="D1914" s="95"/>
      <c r="E1914" s="96"/>
      <c r="F1914" s="96"/>
      <c r="G1914" s="96"/>
      <c r="H1914" s="96"/>
      <c r="I1914" s="96"/>
      <c r="J1914" s="105"/>
      <c r="K1914" s="105"/>
      <c r="L1914" s="105"/>
      <c r="M1914" s="105"/>
    </row>
    <row r="1915" spans="1:13" x14ac:dyDescent="0.25">
      <c r="A1915" s="96"/>
      <c r="B1915" s="96"/>
      <c r="C1915" s="96"/>
      <c r="D1915" s="95"/>
      <c r="E1915" s="96"/>
      <c r="F1915" s="96"/>
      <c r="G1915" s="96"/>
      <c r="H1915" s="96"/>
      <c r="I1915" s="96"/>
      <c r="J1915" s="105"/>
      <c r="K1915" s="105"/>
      <c r="L1915" s="105"/>
      <c r="M1915" s="105"/>
    </row>
    <row r="1916" spans="1:13" x14ac:dyDescent="0.25">
      <c r="A1916" s="96"/>
      <c r="B1916" s="96"/>
      <c r="C1916" s="96"/>
      <c r="D1916" s="95"/>
      <c r="E1916" s="96"/>
      <c r="F1916" s="96"/>
      <c r="G1916" s="96"/>
      <c r="H1916" s="96"/>
      <c r="I1916" s="96"/>
      <c r="J1916" s="105"/>
      <c r="K1916" s="105"/>
      <c r="L1916" s="105"/>
      <c r="M1916" s="105"/>
    </row>
    <row r="1917" spans="1:13" x14ac:dyDescent="0.25">
      <c r="A1917" s="96"/>
      <c r="B1917" s="96"/>
      <c r="C1917" s="96"/>
      <c r="D1917" s="95"/>
      <c r="E1917" s="96"/>
      <c r="F1917" s="96"/>
      <c r="G1917" s="96"/>
      <c r="H1917" s="96"/>
      <c r="I1917" s="96"/>
      <c r="J1917" s="105"/>
      <c r="K1917" s="105"/>
      <c r="L1917" s="105"/>
      <c r="M1917" s="105"/>
    </row>
    <row r="1918" spans="1:13" x14ac:dyDescent="0.25">
      <c r="A1918" s="96"/>
      <c r="B1918" s="96"/>
      <c r="C1918" s="96"/>
      <c r="D1918" s="95"/>
      <c r="E1918" s="96"/>
      <c r="F1918" s="96"/>
      <c r="G1918" s="96"/>
      <c r="H1918" s="96"/>
      <c r="I1918" s="96"/>
      <c r="J1918" s="105"/>
      <c r="K1918" s="105"/>
      <c r="L1918" s="105"/>
      <c r="M1918" s="105"/>
    </row>
    <row r="1919" spans="1:13" x14ac:dyDescent="0.25">
      <c r="A1919" s="96"/>
      <c r="B1919" s="96"/>
      <c r="C1919" s="96"/>
      <c r="D1919" s="95"/>
      <c r="E1919" s="96"/>
      <c r="F1919" s="96"/>
      <c r="G1919" s="96"/>
      <c r="H1919" s="96"/>
      <c r="I1919" s="96"/>
      <c r="J1919" s="105"/>
      <c r="K1919" s="105"/>
      <c r="L1919" s="105"/>
      <c r="M1919" s="105"/>
    </row>
    <row r="1920" spans="1:13" x14ac:dyDescent="0.25">
      <c r="A1920" s="96"/>
      <c r="B1920" s="96"/>
      <c r="C1920" s="96"/>
      <c r="D1920" s="95"/>
      <c r="E1920" s="96"/>
      <c r="F1920" s="96"/>
      <c r="G1920" s="96"/>
      <c r="H1920" s="96"/>
      <c r="I1920" s="96"/>
      <c r="J1920" s="105"/>
      <c r="K1920" s="105"/>
      <c r="L1920" s="105"/>
      <c r="M1920" s="105"/>
    </row>
    <row r="1921" spans="1:13" x14ac:dyDescent="0.25">
      <c r="A1921" s="96"/>
      <c r="B1921" s="96"/>
      <c r="C1921" s="96"/>
      <c r="D1921" s="95"/>
      <c r="E1921" s="96"/>
      <c r="F1921" s="96"/>
      <c r="G1921" s="96"/>
      <c r="H1921" s="96"/>
      <c r="I1921" s="96"/>
      <c r="J1921" s="105"/>
      <c r="K1921" s="105"/>
      <c r="L1921" s="105"/>
      <c r="M1921" s="105"/>
    </row>
    <row r="1922" spans="1:13" x14ac:dyDescent="0.25">
      <c r="A1922" s="96"/>
      <c r="B1922" s="96"/>
      <c r="C1922" s="96"/>
      <c r="D1922" s="95"/>
      <c r="E1922" s="96"/>
      <c r="F1922" s="96"/>
      <c r="G1922" s="96"/>
      <c r="H1922" s="96"/>
      <c r="I1922" s="96"/>
      <c r="J1922" s="105"/>
      <c r="K1922" s="105"/>
      <c r="L1922" s="105"/>
      <c r="M1922" s="105"/>
    </row>
    <row r="1923" spans="1:13" x14ac:dyDescent="0.25">
      <c r="A1923" s="96"/>
      <c r="B1923" s="96"/>
      <c r="C1923" s="96"/>
      <c r="D1923" s="95"/>
      <c r="E1923" s="96"/>
      <c r="F1923" s="96"/>
      <c r="G1923" s="96"/>
      <c r="H1923" s="96"/>
      <c r="I1923" s="96"/>
      <c r="J1923" s="105"/>
      <c r="K1923" s="105"/>
      <c r="L1923" s="105"/>
      <c r="M1923" s="105"/>
    </row>
    <row r="1924" spans="1:13" x14ac:dyDescent="0.25">
      <c r="A1924" s="96"/>
      <c r="B1924" s="96"/>
      <c r="C1924" s="96"/>
      <c r="D1924" s="95"/>
      <c r="E1924" s="96"/>
      <c r="F1924" s="96"/>
      <c r="G1924" s="96"/>
      <c r="H1924" s="96"/>
      <c r="I1924" s="96"/>
      <c r="J1924" s="105"/>
      <c r="K1924" s="105"/>
      <c r="L1924" s="105"/>
      <c r="M1924" s="105"/>
    </row>
    <row r="1925" spans="1:13" x14ac:dyDescent="0.25">
      <c r="A1925" s="96"/>
      <c r="B1925" s="96"/>
      <c r="C1925" s="96"/>
      <c r="D1925" s="95"/>
      <c r="E1925" s="96"/>
      <c r="F1925" s="96"/>
      <c r="G1925" s="96"/>
      <c r="H1925" s="96"/>
      <c r="I1925" s="96"/>
      <c r="J1925" s="105"/>
      <c r="K1925" s="105"/>
      <c r="L1925" s="105"/>
      <c r="M1925" s="105"/>
    </row>
    <row r="1926" spans="1:13" x14ac:dyDescent="0.25">
      <c r="A1926" s="96"/>
      <c r="B1926" s="96"/>
      <c r="C1926" s="96"/>
      <c r="D1926" s="95"/>
      <c r="E1926" s="96"/>
      <c r="F1926" s="96"/>
      <c r="G1926" s="96"/>
      <c r="H1926" s="96"/>
      <c r="I1926" s="96"/>
      <c r="J1926" s="105"/>
      <c r="K1926" s="105"/>
      <c r="L1926" s="105"/>
      <c r="M1926" s="105"/>
    </row>
    <row r="1927" spans="1:13" x14ac:dyDescent="0.25">
      <c r="A1927" s="96"/>
      <c r="B1927" s="96"/>
      <c r="C1927" s="96"/>
      <c r="D1927" s="95"/>
      <c r="E1927" s="96"/>
      <c r="F1927" s="96"/>
      <c r="G1927" s="96"/>
      <c r="H1927" s="96"/>
      <c r="I1927" s="96"/>
      <c r="J1927" s="105"/>
      <c r="K1927" s="105"/>
      <c r="L1927" s="105"/>
      <c r="M1927" s="105"/>
    </row>
    <row r="1928" spans="1:13" x14ac:dyDescent="0.25">
      <c r="A1928" s="96"/>
      <c r="B1928" s="96"/>
      <c r="C1928" s="96"/>
      <c r="D1928" s="95"/>
      <c r="E1928" s="96"/>
      <c r="F1928" s="96"/>
      <c r="G1928" s="96"/>
      <c r="H1928" s="96"/>
      <c r="I1928" s="96"/>
      <c r="J1928" s="105"/>
      <c r="K1928" s="105"/>
      <c r="L1928" s="105"/>
      <c r="M1928" s="105"/>
    </row>
    <row r="1929" spans="1:13" x14ac:dyDescent="0.25">
      <c r="A1929" s="96"/>
      <c r="B1929" s="96"/>
      <c r="C1929" s="96"/>
      <c r="D1929" s="95"/>
      <c r="E1929" s="96"/>
      <c r="F1929" s="96"/>
      <c r="G1929" s="96"/>
      <c r="H1929" s="96"/>
      <c r="I1929" s="96"/>
      <c r="J1929" s="105"/>
      <c r="K1929" s="105"/>
      <c r="L1929" s="105"/>
      <c r="M1929" s="105"/>
    </row>
    <row r="1930" spans="1:13" x14ac:dyDescent="0.25">
      <c r="A1930" s="96"/>
      <c r="B1930" s="96"/>
      <c r="C1930" s="96"/>
      <c r="D1930" s="95"/>
      <c r="E1930" s="96"/>
      <c r="F1930" s="96"/>
      <c r="G1930" s="96"/>
      <c r="H1930" s="96"/>
      <c r="I1930" s="96"/>
      <c r="J1930" s="105"/>
      <c r="K1930" s="105"/>
      <c r="L1930" s="105"/>
      <c r="M1930" s="105"/>
    </row>
    <row r="1931" spans="1:13" x14ac:dyDescent="0.25">
      <c r="A1931" s="96"/>
      <c r="B1931" s="96"/>
      <c r="C1931" s="96"/>
      <c r="D1931" s="95"/>
      <c r="E1931" s="96"/>
      <c r="F1931" s="96"/>
      <c r="G1931" s="96"/>
      <c r="H1931" s="96"/>
      <c r="I1931" s="96"/>
      <c r="J1931" s="105"/>
      <c r="K1931" s="105"/>
      <c r="L1931" s="105"/>
      <c r="M1931" s="105"/>
    </row>
    <row r="1932" spans="1:13" x14ac:dyDescent="0.25">
      <c r="A1932" s="96"/>
      <c r="B1932" s="96"/>
      <c r="C1932" s="96"/>
      <c r="D1932" s="95"/>
      <c r="E1932" s="96"/>
      <c r="F1932" s="96"/>
      <c r="G1932" s="96"/>
      <c r="H1932" s="96"/>
      <c r="I1932" s="96"/>
      <c r="J1932" s="105"/>
      <c r="K1932" s="105"/>
      <c r="L1932" s="105"/>
      <c r="M1932" s="105"/>
    </row>
    <row r="1933" spans="1:13" x14ac:dyDescent="0.25">
      <c r="A1933" s="96"/>
      <c r="B1933" s="96"/>
      <c r="C1933" s="96"/>
      <c r="D1933" s="95"/>
      <c r="E1933" s="96"/>
      <c r="F1933" s="96"/>
      <c r="G1933" s="96"/>
      <c r="H1933" s="96"/>
      <c r="I1933" s="96"/>
      <c r="J1933" s="105"/>
      <c r="K1933" s="105"/>
      <c r="L1933" s="105"/>
      <c r="M1933" s="105"/>
    </row>
    <row r="1934" spans="1:13" x14ac:dyDescent="0.25">
      <c r="A1934" s="96"/>
      <c r="B1934" s="96"/>
      <c r="C1934" s="96"/>
      <c r="D1934" s="95"/>
      <c r="E1934" s="96"/>
      <c r="F1934" s="96"/>
      <c r="G1934" s="96"/>
      <c r="H1934" s="96"/>
      <c r="I1934" s="96"/>
      <c r="J1934" s="105"/>
      <c r="K1934" s="105"/>
      <c r="L1934" s="105"/>
      <c r="M1934" s="105"/>
    </row>
    <row r="1935" spans="1:13" x14ac:dyDescent="0.25">
      <c r="A1935" s="96"/>
      <c r="B1935" s="96"/>
      <c r="C1935" s="96"/>
      <c r="D1935" s="95"/>
      <c r="E1935" s="96"/>
      <c r="F1935" s="96"/>
      <c r="G1935" s="96"/>
      <c r="H1935" s="96"/>
      <c r="I1935" s="96"/>
      <c r="J1935" s="105"/>
      <c r="K1935" s="105"/>
      <c r="L1935" s="105"/>
      <c r="M1935" s="105"/>
    </row>
    <row r="1936" spans="1:13" x14ac:dyDescent="0.25">
      <c r="A1936" s="96"/>
      <c r="B1936" s="96"/>
      <c r="C1936" s="96"/>
      <c r="D1936" s="95"/>
      <c r="E1936" s="96"/>
      <c r="F1936" s="96"/>
      <c r="G1936" s="96"/>
      <c r="H1936" s="96"/>
      <c r="I1936" s="96"/>
      <c r="J1936" s="105"/>
      <c r="K1936" s="105"/>
      <c r="L1936" s="105"/>
      <c r="M1936" s="105"/>
    </row>
    <row r="1937" spans="1:13" x14ac:dyDescent="0.25">
      <c r="A1937" s="96"/>
      <c r="B1937" s="96"/>
      <c r="C1937" s="96"/>
      <c r="D1937" s="95"/>
      <c r="E1937" s="96"/>
      <c r="F1937" s="96"/>
      <c r="G1937" s="96"/>
      <c r="H1937" s="96"/>
      <c r="I1937" s="96"/>
      <c r="J1937" s="105"/>
      <c r="K1937" s="105"/>
      <c r="L1937" s="105"/>
      <c r="M1937" s="105"/>
    </row>
    <row r="1938" spans="1:13" x14ac:dyDescent="0.25">
      <c r="A1938" s="96"/>
      <c r="B1938" s="96"/>
      <c r="C1938" s="96"/>
      <c r="D1938" s="95"/>
      <c r="E1938" s="96"/>
      <c r="F1938" s="96"/>
      <c r="G1938" s="96"/>
      <c r="H1938" s="96"/>
      <c r="I1938" s="96"/>
      <c r="J1938" s="105"/>
      <c r="K1938" s="105"/>
      <c r="L1938" s="105"/>
      <c r="M1938" s="105"/>
    </row>
    <row r="1939" spans="1:13" x14ac:dyDescent="0.25">
      <c r="A1939" s="96"/>
      <c r="B1939" s="96"/>
      <c r="C1939" s="96"/>
      <c r="D1939" s="95"/>
      <c r="E1939" s="96"/>
      <c r="F1939" s="96"/>
      <c r="G1939" s="96"/>
      <c r="H1939" s="96"/>
      <c r="I1939" s="96"/>
      <c r="J1939" s="105"/>
      <c r="K1939" s="105"/>
      <c r="L1939" s="105"/>
      <c r="M1939" s="105"/>
    </row>
    <row r="1940" spans="1:13" x14ac:dyDescent="0.25">
      <c r="A1940" s="96"/>
      <c r="B1940" s="96"/>
      <c r="C1940" s="96"/>
      <c r="D1940" s="95"/>
      <c r="E1940" s="96"/>
      <c r="F1940" s="96"/>
      <c r="G1940" s="96"/>
      <c r="H1940" s="96"/>
      <c r="I1940" s="96"/>
      <c r="J1940" s="105"/>
      <c r="K1940" s="105"/>
      <c r="L1940" s="105"/>
      <c r="M1940" s="105"/>
    </row>
    <row r="1941" spans="1:13" x14ac:dyDescent="0.25">
      <c r="A1941" s="96"/>
      <c r="B1941" s="96"/>
      <c r="C1941" s="96"/>
      <c r="D1941" s="95"/>
      <c r="E1941" s="96"/>
      <c r="F1941" s="96"/>
      <c r="G1941" s="96"/>
      <c r="H1941" s="96"/>
      <c r="I1941" s="96"/>
      <c r="J1941" s="105"/>
      <c r="K1941" s="105"/>
      <c r="L1941" s="105"/>
      <c r="M1941" s="105"/>
    </row>
    <row r="1942" spans="1:13" x14ac:dyDescent="0.25">
      <c r="A1942" s="96"/>
      <c r="B1942" s="96"/>
      <c r="C1942" s="96"/>
      <c r="D1942" s="95"/>
      <c r="E1942" s="96"/>
      <c r="F1942" s="96"/>
      <c r="G1942" s="96"/>
      <c r="H1942" s="96"/>
      <c r="I1942" s="96"/>
      <c r="J1942" s="105"/>
      <c r="K1942" s="105"/>
      <c r="L1942" s="105"/>
      <c r="M1942" s="105"/>
    </row>
    <row r="1943" spans="1:13" x14ac:dyDescent="0.25">
      <c r="A1943" s="96"/>
      <c r="B1943" s="96"/>
      <c r="C1943" s="96"/>
      <c r="D1943" s="95"/>
      <c r="E1943" s="96"/>
      <c r="F1943" s="96"/>
      <c r="G1943" s="96"/>
      <c r="H1943" s="96"/>
      <c r="I1943" s="96"/>
      <c r="J1943" s="105"/>
      <c r="K1943" s="105"/>
      <c r="L1943" s="105"/>
      <c r="M1943" s="105"/>
    </row>
    <row r="1944" spans="1:13" x14ac:dyDescent="0.25">
      <c r="A1944" s="96"/>
      <c r="B1944" s="96"/>
      <c r="C1944" s="96"/>
      <c r="D1944" s="95"/>
      <c r="E1944" s="96"/>
      <c r="F1944" s="96"/>
      <c r="G1944" s="96"/>
      <c r="H1944" s="96"/>
      <c r="I1944" s="96"/>
      <c r="J1944" s="105"/>
      <c r="K1944" s="105"/>
      <c r="L1944" s="105"/>
      <c r="M1944" s="105"/>
    </row>
    <row r="1945" spans="1:13" x14ac:dyDescent="0.25">
      <c r="A1945" s="96"/>
      <c r="B1945" s="96"/>
      <c r="C1945" s="96"/>
      <c r="D1945" s="95"/>
      <c r="E1945" s="96"/>
      <c r="F1945" s="96"/>
      <c r="G1945" s="96"/>
      <c r="H1945" s="96"/>
      <c r="I1945" s="96"/>
      <c r="J1945" s="105"/>
      <c r="K1945" s="105"/>
      <c r="L1945" s="105"/>
      <c r="M1945" s="105"/>
    </row>
    <row r="1946" spans="1:13" x14ac:dyDescent="0.25">
      <c r="A1946" s="96"/>
      <c r="B1946" s="96"/>
      <c r="C1946" s="96"/>
      <c r="D1946" s="95"/>
      <c r="E1946" s="96"/>
      <c r="F1946" s="96"/>
      <c r="G1946" s="96"/>
      <c r="H1946" s="96"/>
      <c r="I1946" s="96"/>
      <c r="J1946" s="105"/>
      <c r="K1946" s="105"/>
      <c r="L1946" s="105"/>
      <c r="M1946" s="105"/>
    </row>
    <row r="1947" spans="1:13" x14ac:dyDescent="0.25">
      <c r="A1947" s="96"/>
      <c r="B1947" s="96"/>
      <c r="C1947" s="96"/>
      <c r="D1947" s="95"/>
      <c r="E1947" s="96"/>
      <c r="F1947" s="96"/>
      <c r="G1947" s="96"/>
      <c r="H1947" s="96"/>
      <c r="I1947" s="96"/>
      <c r="J1947" s="105"/>
      <c r="K1947" s="105"/>
      <c r="L1947" s="105"/>
      <c r="M1947" s="105"/>
    </row>
    <row r="1948" spans="1:13" x14ac:dyDescent="0.25">
      <c r="A1948" s="96"/>
      <c r="B1948" s="96"/>
      <c r="C1948" s="96"/>
      <c r="D1948" s="95"/>
      <c r="E1948" s="96"/>
      <c r="F1948" s="96"/>
      <c r="G1948" s="96"/>
      <c r="H1948" s="96"/>
      <c r="I1948" s="96"/>
      <c r="J1948" s="105"/>
      <c r="K1948" s="105"/>
      <c r="L1948" s="105"/>
      <c r="M1948" s="105"/>
    </row>
    <row r="1949" spans="1:13" x14ac:dyDescent="0.25">
      <c r="A1949" s="96"/>
      <c r="B1949" s="96"/>
      <c r="C1949" s="96"/>
      <c r="D1949" s="95"/>
      <c r="E1949" s="96"/>
      <c r="F1949" s="96"/>
      <c r="G1949" s="96"/>
      <c r="H1949" s="96"/>
      <c r="I1949" s="96"/>
      <c r="J1949" s="105"/>
      <c r="K1949" s="105"/>
      <c r="L1949" s="105"/>
      <c r="M1949" s="105"/>
    </row>
    <row r="1950" spans="1:13" x14ac:dyDescent="0.25">
      <c r="A1950" s="96"/>
      <c r="B1950" s="96"/>
      <c r="C1950" s="96"/>
      <c r="D1950" s="95"/>
      <c r="E1950" s="96"/>
      <c r="F1950" s="96"/>
      <c r="G1950" s="96"/>
      <c r="H1950" s="96"/>
      <c r="I1950" s="96"/>
      <c r="J1950" s="105"/>
      <c r="K1950" s="105"/>
      <c r="L1950" s="105"/>
      <c r="M1950" s="105"/>
    </row>
    <row r="1951" spans="1:13" x14ac:dyDescent="0.25">
      <c r="A1951" s="96"/>
      <c r="B1951" s="96"/>
      <c r="C1951" s="96"/>
      <c r="D1951" s="95"/>
      <c r="E1951" s="96"/>
      <c r="F1951" s="96"/>
      <c r="G1951" s="96"/>
      <c r="H1951" s="96"/>
      <c r="I1951" s="96"/>
      <c r="J1951" s="105"/>
      <c r="K1951" s="105"/>
      <c r="L1951" s="105"/>
      <c r="M1951" s="105"/>
    </row>
    <row r="1952" spans="1:13" x14ac:dyDescent="0.25">
      <c r="A1952" s="96"/>
      <c r="B1952" s="96"/>
      <c r="C1952" s="96"/>
      <c r="D1952" s="95"/>
      <c r="E1952" s="96"/>
      <c r="F1952" s="96"/>
      <c r="G1952" s="96"/>
      <c r="H1952" s="96"/>
      <c r="I1952" s="96"/>
      <c r="J1952" s="105"/>
      <c r="K1952" s="105"/>
      <c r="L1952" s="105"/>
      <c r="M1952" s="105"/>
    </row>
    <row r="1953" spans="1:13" x14ac:dyDescent="0.25">
      <c r="A1953" s="96"/>
      <c r="B1953" s="96"/>
      <c r="C1953" s="96"/>
      <c r="D1953" s="95"/>
      <c r="E1953" s="96"/>
      <c r="F1953" s="96"/>
      <c r="G1953" s="96"/>
      <c r="H1953" s="96"/>
      <c r="I1953" s="96"/>
      <c r="J1953" s="105"/>
      <c r="K1953" s="105"/>
      <c r="L1953" s="105"/>
      <c r="M1953" s="105"/>
    </row>
    <row r="1954" spans="1:13" x14ac:dyDescent="0.25">
      <c r="A1954" s="96"/>
      <c r="B1954" s="96"/>
      <c r="C1954" s="96"/>
      <c r="D1954" s="95"/>
      <c r="E1954" s="96"/>
      <c r="F1954" s="96"/>
      <c r="G1954" s="96"/>
      <c r="H1954" s="96"/>
      <c r="I1954" s="96"/>
      <c r="J1954" s="105"/>
      <c r="K1954" s="105"/>
      <c r="L1954" s="105"/>
      <c r="M1954" s="105"/>
    </row>
    <row r="1955" spans="1:13" x14ac:dyDescent="0.25">
      <c r="A1955" s="96"/>
      <c r="B1955" s="96"/>
      <c r="C1955" s="96"/>
      <c r="D1955" s="95"/>
      <c r="E1955" s="96"/>
      <c r="F1955" s="96"/>
      <c r="G1955" s="96"/>
      <c r="H1955" s="96"/>
      <c r="I1955" s="96"/>
      <c r="J1955" s="105"/>
      <c r="K1955" s="105"/>
      <c r="L1955" s="105"/>
      <c r="M1955" s="105"/>
    </row>
    <row r="1956" spans="1:13" x14ac:dyDescent="0.25">
      <c r="A1956" s="96"/>
      <c r="B1956" s="96"/>
      <c r="C1956" s="96"/>
      <c r="D1956" s="95"/>
      <c r="E1956" s="96"/>
      <c r="F1956" s="96"/>
      <c r="G1956" s="96"/>
      <c r="H1956" s="96"/>
      <c r="I1956" s="96"/>
      <c r="J1956" s="105"/>
      <c r="K1956" s="105"/>
      <c r="L1956" s="105"/>
      <c r="M1956" s="105"/>
    </row>
    <row r="1957" spans="1:13" x14ac:dyDescent="0.25">
      <c r="A1957" s="96"/>
      <c r="B1957" s="96"/>
      <c r="C1957" s="96"/>
      <c r="D1957" s="95"/>
      <c r="E1957" s="96"/>
      <c r="F1957" s="96"/>
      <c r="G1957" s="96"/>
      <c r="H1957" s="96"/>
      <c r="I1957" s="96"/>
      <c r="J1957" s="105"/>
      <c r="K1957" s="105"/>
      <c r="L1957" s="105"/>
      <c r="M1957" s="105"/>
    </row>
    <row r="1958" spans="1:13" x14ac:dyDescent="0.25">
      <c r="A1958" s="96"/>
      <c r="B1958" s="96"/>
      <c r="C1958" s="96"/>
      <c r="D1958" s="95"/>
      <c r="E1958" s="96"/>
      <c r="F1958" s="96"/>
      <c r="G1958" s="96"/>
      <c r="H1958" s="96"/>
      <c r="I1958" s="96"/>
      <c r="J1958" s="105"/>
      <c r="K1958" s="105"/>
      <c r="L1958" s="105"/>
      <c r="M1958" s="105"/>
    </row>
    <row r="1959" spans="1:13" x14ac:dyDescent="0.25">
      <c r="A1959" s="96"/>
      <c r="B1959" s="96"/>
      <c r="C1959" s="96"/>
      <c r="D1959" s="95"/>
      <c r="E1959" s="96"/>
      <c r="F1959" s="96"/>
      <c r="G1959" s="96"/>
      <c r="H1959" s="96"/>
      <c r="I1959" s="96"/>
      <c r="J1959" s="105"/>
      <c r="K1959" s="105"/>
      <c r="L1959" s="105"/>
      <c r="M1959" s="105"/>
    </row>
    <row r="1960" spans="1:13" x14ac:dyDescent="0.25">
      <c r="A1960" s="96"/>
      <c r="B1960" s="96"/>
      <c r="C1960" s="96"/>
      <c r="D1960" s="95"/>
      <c r="E1960" s="96"/>
      <c r="F1960" s="96"/>
      <c r="G1960" s="96"/>
      <c r="H1960" s="96"/>
      <c r="I1960" s="96"/>
      <c r="J1960" s="105"/>
      <c r="K1960" s="105"/>
      <c r="L1960" s="105"/>
      <c r="M1960" s="105"/>
    </row>
    <row r="1961" spans="1:13" x14ac:dyDescent="0.25">
      <c r="A1961" s="96"/>
      <c r="B1961" s="96"/>
      <c r="C1961" s="96"/>
      <c r="D1961" s="95"/>
      <c r="E1961" s="96"/>
      <c r="F1961" s="96"/>
      <c r="G1961" s="96"/>
      <c r="H1961" s="96"/>
      <c r="I1961" s="96"/>
      <c r="J1961" s="105"/>
      <c r="K1961" s="105"/>
      <c r="L1961" s="105"/>
      <c r="M1961" s="105"/>
    </row>
    <row r="1962" spans="1:13" x14ac:dyDescent="0.25">
      <c r="A1962" s="96"/>
      <c r="B1962" s="96"/>
      <c r="C1962" s="96"/>
      <c r="D1962" s="95"/>
      <c r="E1962" s="96"/>
      <c r="F1962" s="96"/>
      <c r="G1962" s="96"/>
      <c r="H1962" s="96"/>
      <c r="I1962" s="96"/>
      <c r="J1962" s="105"/>
      <c r="K1962" s="105"/>
      <c r="L1962" s="105"/>
      <c r="M1962" s="105"/>
    </row>
    <row r="1963" spans="1:13" x14ac:dyDescent="0.25">
      <c r="A1963" s="96"/>
      <c r="B1963" s="96"/>
      <c r="C1963" s="96"/>
      <c r="D1963" s="95"/>
      <c r="E1963" s="96"/>
      <c r="F1963" s="96"/>
      <c r="G1963" s="96"/>
      <c r="H1963" s="96"/>
      <c r="I1963" s="96"/>
      <c r="J1963" s="105"/>
      <c r="K1963" s="105"/>
      <c r="L1963" s="105"/>
      <c r="M1963" s="105"/>
    </row>
    <row r="1964" spans="1:13" x14ac:dyDescent="0.25">
      <c r="A1964" s="96"/>
      <c r="B1964" s="96"/>
      <c r="C1964" s="96"/>
      <c r="D1964" s="95"/>
      <c r="E1964" s="96"/>
      <c r="F1964" s="96"/>
      <c r="G1964" s="96"/>
      <c r="H1964" s="96"/>
      <c r="I1964" s="96"/>
      <c r="J1964" s="105"/>
      <c r="K1964" s="105"/>
      <c r="L1964" s="105"/>
      <c r="M1964" s="105"/>
    </row>
    <row r="1965" spans="1:13" x14ac:dyDescent="0.25">
      <c r="A1965" s="96"/>
      <c r="B1965" s="96"/>
      <c r="C1965" s="96"/>
      <c r="D1965" s="95"/>
      <c r="E1965" s="96"/>
      <c r="F1965" s="96"/>
      <c r="G1965" s="96"/>
      <c r="H1965" s="96"/>
      <c r="I1965" s="96"/>
      <c r="J1965" s="105"/>
      <c r="K1965" s="105"/>
      <c r="L1965" s="105"/>
      <c r="M1965" s="105"/>
    </row>
    <row r="1966" spans="1:13" x14ac:dyDescent="0.25">
      <c r="A1966" s="96"/>
      <c r="B1966" s="96"/>
      <c r="C1966" s="96"/>
      <c r="D1966" s="95"/>
      <c r="E1966" s="96"/>
      <c r="F1966" s="96"/>
      <c r="G1966" s="96"/>
      <c r="H1966" s="96"/>
      <c r="I1966" s="96"/>
      <c r="J1966" s="105"/>
      <c r="K1966" s="105"/>
      <c r="L1966" s="105"/>
      <c r="M1966" s="105"/>
    </row>
    <row r="1967" spans="1:13" x14ac:dyDescent="0.25">
      <c r="A1967" s="96"/>
      <c r="B1967" s="96"/>
      <c r="C1967" s="96"/>
      <c r="D1967" s="95"/>
      <c r="E1967" s="96"/>
      <c r="F1967" s="96"/>
      <c r="G1967" s="96"/>
      <c r="H1967" s="96"/>
      <c r="I1967" s="96"/>
      <c r="J1967" s="105"/>
      <c r="K1967" s="105"/>
      <c r="L1967" s="105"/>
      <c r="M1967" s="105"/>
    </row>
    <row r="1968" spans="1:13" x14ac:dyDescent="0.25">
      <c r="A1968" s="96"/>
      <c r="B1968" s="96"/>
      <c r="C1968" s="96"/>
      <c r="D1968" s="95"/>
      <c r="E1968" s="96"/>
      <c r="F1968" s="96"/>
      <c r="G1968" s="96"/>
      <c r="H1968" s="96"/>
      <c r="I1968" s="96"/>
      <c r="J1968" s="105"/>
      <c r="K1968" s="105"/>
      <c r="L1968" s="105"/>
      <c r="M1968" s="105"/>
    </row>
    <row r="1969" spans="1:13" x14ac:dyDescent="0.25">
      <c r="A1969" s="96"/>
      <c r="B1969" s="96"/>
      <c r="C1969" s="96"/>
      <c r="D1969" s="95"/>
      <c r="E1969" s="96"/>
      <c r="F1969" s="96"/>
      <c r="G1969" s="96"/>
      <c r="H1969" s="96"/>
      <c r="I1969" s="96"/>
      <c r="J1969" s="105"/>
      <c r="K1969" s="105"/>
      <c r="L1969" s="105"/>
      <c r="M1969" s="105"/>
    </row>
    <row r="1970" spans="1:13" x14ac:dyDescent="0.25">
      <c r="A1970" s="96"/>
      <c r="B1970" s="96"/>
      <c r="C1970" s="96"/>
      <c r="D1970" s="95"/>
      <c r="E1970" s="96"/>
      <c r="F1970" s="96"/>
      <c r="G1970" s="96"/>
      <c r="H1970" s="96"/>
      <c r="I1970" s="96"/>
      <c r="J1970" s="105"/>
      <c r="K1970" s="105"/>
      <c r="L1970" s="105"/>
      <c r="M1970" s="105"/>
    </row>
    <row r="1971" spans="1:13" x14ac:dyDescent="0.25">
      <c r="A1971" s="96"/>
      <c r="B1971" s="96"/>
      <c r="C1971" s="96"/>
      <c r="D1971" s="95"/>
      <c r="E1971" s="96"/>
      <c r="F1971" s="96"/>
      <c r="G1971" s="96"/>
      <c r="H1971" s="96"/>
      <c r="I1971" s="96"/>
      <c r="J1971" s="105"/>
      <c r="K1971" s="105"/>
      <c r="L1971" s="105"/>
      <c r="M1971" s="105"/>
    </row>
    <row r="1972" spans="1:13" x14ac:dyDescent="0.25">
      <c r="A1972" s="96"/>
      <c r="B1972" s="96"/>
      <c r="C1972" s="96"/>
      <c r="D1972" s="95"/>
      <c r="E1972" s="96"/>
      <c r="F1972" s="96"/>
      <c r="G1972" s="96"/>
      <c r="H1972" s="96"/>
      <c r="I1972" s="96"/>
      <c r="J1972" s="105"/>
      <c r="K1972" s="105"/>
      <c r="L1972" s="105"/>
      <c r="M1972" s="105"/>
    </row>
    <row r="1973" spans="1:13" x14ac:dyDescent="0.25">
      <c r="A1973" s="96"/>
      <c r="B1973" s="96"/>
      <c r="C1973" s="96"/>
      <c r="D1973" s="95"/>
      <c r="E1973" s="96"/>
      <c r="F1973" s="96"/>
      <c r="G1973" s="96"/>
      <c r="H1973" s="96"/>
      <c r="I1973" s="96"/>
      <c r="J1973" s="105"/>
      <c r="K1973" s="105"/>
      <c r="L1973" s="105"/>
      <c r="M1973" s="105"/>
    </row>
    <row r="1974" spans="1:13" x14ac:dyDescent="0.25">
      <c r="A1974" s="96"/>
      <c r="B1974" s="96"/>
      <c r="C1974" s="96"/>
      <c r="D1974" s="95"/>
      <c r="E1974" s="96"/>
      <c r="F1974" s="96"/>
      <c r="G1974" s="96"/>
      <c r="H1974" s="96"/>
      <c r="I1974" s="96"/>
      <c r="J1974" s="105"/>
      <c r="K1974" s="105"/>
      <c r="L1974" s="105"/>
      <c r="M1974" s="105"/>
    </row>
    <row r="1975" spans="1:13" x14ac:dyDescent="0.25">
      <c r="A1975" s="96"/>
      <c r="B1975" s="96"/>
      <c r="C1975" s="96"/>
      <c r="D1975" s="95"/>
      <c r="E1975" s="96"/>
      <c r="F1975" s="96"/>
      <c r="G1975" s="96"/>
      <c r="H1975" s="96"/>
      <c r="I1975" s="96"/>
      <c r="J1975" s="105"/>
      <c r="K1975" s="105"/>
      <c r="L1975" s="105"/>
      <c r="M1975" s="105"/>
    </row>
    <row r="1976" spans="1:13" x14ac:dyDescent="0.25">
      <c r="A1976" s="96"/>
      <c r="B1976" s="96"/>
      <c r="C1976" s="96"/>
      <c r="D1976" s="95"/>
      <c r="E1976" s="96"/>
      <c r="F1976" s="96"/>
      <c r="G1976" s="96"/>
      <c r="H1976" s="96"/>
      <c r="I1976" s="96"/>
      <c r="J1976" s="105"/>
      <c r="K1976" s="105"/>
      <c r="L1976" s="105"/>
      <c r="M1976" s="105"/>
    </row>
    <row r="1977" spans="1:13" x14ac:dyDescent="0.25">
      <c r="A1977" s="96"/>
      <c r="B1977" s="96"/>
      <c r="C1977" s="96"/>
      <c r="D1977" s="95"/>
      <c r="E1977" s="96"/>
      <c r="F1977" s="96"/>
      <c r="G1977" s="96"/>
      <c r="H1977" s="96"/>
      <c r="I1977" s="96"/>
      <c r="J1977" s="105"/>
      <c r="K1977" s="105"/>
      <c r="L1977" s="105"/>
      <c r="M1977" s="105"/>
    </row>
    <row r="1978" spans="1:13" x14ac:dyDescent="0.25">
      <c r="A1978" s="96"/>
      <c r="B1978" s="96"/>
      <c r="C1978" s="96"/>
      <c r="D1978" s="95"/>
      <c r="E1978" s="96"/>
      <c r="F1978" s="96"/>
      <c r="G1978" s="96"/>
      <c r="H1978" s="96"/>
      <c r="I1978" s="96"/>
      <c r="J1978" s="105"/>
      <c r="K1978" s="105"/>
      <c r="L1978" s="105"/>
      <c r="M1978" s="105"/>
    </row>
    <row r="1979" spans="1:13" x14ac:dyDescent="0.25">
      <c r="A1979" s="96"/>
      <c r="B1979" s="96"/>
      <c r="C1979" s="96"/>
      <c r="D1979" s="95"/>
      <c r="E1979" s="96"/>
      <c r="F1979" s="96"/>
      <c r="G1979" s="96"/>
      <c r="H1979" s="96"/>
      <c r="I1979" s="96"/>
      <c r="J1979" s="105"/>
      <c r="K1979" s="105"/>
      <c r="L1979" s="105"/>
      <c r="M1979" s="105"/>
    </row>
    <row r="1980" spans="1:13" x14ac:dyDescent="0.25">
      <c r="A1980" s="96"/>
      <c r="B1980" s="96"/>
      <c r="C1980" s="96"/>
      <c r="D1980" s="95"/>
      <c r="E1980" s="96"/>
      <c r="F1980" s="96"/>
      <c r="G1980" s="96"/>
      <c r="H1980" s="96"/>
      <c r="I1980" s="96"/>
      <c r="J1980" s="105"/>
      <c r="K1980" s="105"/>
      <c r="L1980" s="105"/>
      <c r="M1980" s="105"/>
    </row>
    <row r="1981" spans="1:13" x14ac:dyDescent="0.25">
      <c r="A1981" s="96"/>
      <c r="B1981" s="96"/>
      <c r="C1981" s="96"/>
      <c r="D1981" s="95"/>
      <c r="E1981" s="96"/>
      <c r="F1981" s="96"/>
      <c r="G1981" s="96"/>
      <c r="H1981" s="96"/>
      <c r="I1981" s="96"/>
      <c r="J1981" s="105"/>
      <c r="K1981" s="105"/>
      <c r="L1981" s="105"/>
      <c r="M1981" s="105"/>
    </row>
    <row r="1982" spans="1:13" x14ac:dyDescent="0.25">
      <c r="A1982" s="96"/>
      <c r="B1982" s="96"/>
      <c r="C1982" s="96"/>
      <c r="D1982" s="95"/>
      <c r="E1982" s="96"/>
      <c r="F1982" s="96"/>
      <c r="G1982" s="96"/>
      <c r="H1982" s="96"/>
      <c r="I1982" s="96"/>
      <c r="J1982" s="105"/>
      <c r="K1982" s="105"/>
      <c r="L1982" s="105"/>
      <c r="M1982" s="105"/>
    </row>
    <row r="1983" spans="1:13" x14ac:dyDescent="0.25">
      <c r="A1983" s="96"/>
      <c r="B1983" s="96"/>
      <c r="C1983" s="96"/>
      <c r="D1983" s="95"/>
      <c r="E1983" s="96"/>
      <c r="F1983" s="96"/>
      <c r="G1983" s="96"/>
      <c r="H1983" s="96"/>
      <c r="I1983" s="96"/>
      <c r="J1983" s="105"/>
      <c r="K1983" s="105"/>
      <c r="L1983" s="105"/>
      <c r="M1983" s="105"/>
    </row>
    <row r="1984" spans="1:13" x14ac:dyDescent="0.25">
      <c r="A1984" s="96"/>
      <c r="B1984" s="96"/>
      <c r="C1984" s="96"/>
      <c r="D1984" s="95"/>
      <c r="E1984" s="96"/>
      <c r="F1984" s="96"/>
      <c r="G1984" s="96"/>
      <c r="H1984" s="96"/>
      <c r="I1984" s="96"/>
      <c r="J1984" s="105"/>
      <c r="K1984" s="105"/>
      <c r="L1984" s="105"/>
      <c r="M1984" s="105"/>
    </row>
    <row r="1985" spans="1:13" x14ac:dyDescent="0.25">
      <c r="A1985" s="96"/>
      <c r="B1985" s="96"/>
      <c r="C1985" s="96"/>
      <c r="D1985" s="95"/>
      <c r="E1985" s="96"/>
      <c r="F1985" s="96"/>
      <c r="G1985" s="96"/>
      <c r="H1985" s="96"/>
      <c r="I1985" s="96"/>
      <c r="J1985" s="105"/>
      <c r="K1985" s="105"/>
      <c r="L1985" s="105"/>
      <c r="M1985" s="105"/>
    </row>
    <row r="1986" spans="1:13" x14ac:dyDescent="0.25">
      <c r="A1986" s="96"/>
      <c r="B1986" s="96"/>
      <c r="C1986" s="96"/>
      <c r="D1986" s="95"/>
      <c r="E1986" s="96"/>
      <c r="F1986" s="96"/>
      <c r="G1986" s="96"/>
      <c r="H1986" s="96"/>
      <c r="I1986" s="96"/>
      <c r="J1986" s="105"/>
      <c r="K1986" s="105"/>
      <c r="L1986" s="105"/>
      <c r="M1986" s="105"/>
    </row>
    <row r="1987" spans="1:13" x14ac:dyDescent="0.25">
      <c r="A1987" s="96"/>
      <c r="B1987" s="96"/>
      <c r="C1987" s="96"/>
      <c r="D1987" s="95"/>
      <c r="E1987" s="96"/>
      <c r="F1987" s="96"/>
      <c r="G1987" s="96"/>
      <c r="H1987" s="96"/>
      <c r="I1987" s="96"/>
      <c r="J1987" s="105"/>
      <c r="K1987" s="105"/>
      <c r="L1987" s="105"/>
      <c r="M1987" s="105"/>
    </row>
    <row r="1988" spans="1:13" x14ac:dyDescent="0.25">
      <c r="A1988" s="96"/>
      <c r="B1988" s="96"/>
      <c r="C1988" s="96"/>
      <c r="D1988" s="95"/>
      <c r="E1988" s="96"/>
      <c r="F1988" s="96"/>
      <c r="G1988" s="96"/>
      <c r="H1988" s="96"/>
      <c r="I1988" s="96"/>
      <c r="J1988" s="105"/>
      <c r="K1988" s="105"/>
      <c r="L1988" s="105"/>
      <c r="M1988" s="105"/>
    </row>
    <row r="1989" spans="1:13" x14ac:dyDescent="0.25">
      <c r="A1989" s="96"/>
      <c r="B1989" s="96"/>
      <c r="C1989" s="96"/>
      <c r="D1989" s="95"/>
      <c r="E1989" s="96"/>
      <c r="F1989" s="96"/>
      <c r="G1989" s="96"/>
      <c r="H1989" s="96"/>
      <c r="I1989" s="96"/>
      <c r="J1989" s="105"/>
      <c r="K1989" s="105"/>
      <c r="L1989" s="105"/>
      <c r="M1989" s="105"/>
    </row>
    <row r="1990" spans="1:13" x14ac:dyDescent="0.25">
      <c r="A1990" s="96"/>
      <c r="B1990" s="96"/>
      <c r="C1990" s="96"/>
      <c r="D1990" s="95"/>
      <c r="E1990" s="96"/>
      <c r="F1990" s="96"/>
      <c r="G1990" s="96"/>
      <c r="H1990" s="96"/>
      <c r="I1990" s="96"/>
      <c r="J1990" s="105"/>
      <c r="K1990" s="105"/>
      <c r="L1990" s="105"/>
      <c r="M1990" s="105"/>
    </row>
    <row r="1991" spans="1:13" x14ac:dyDescent="0.25">
      <c r="A1991" s="96"/>
      <c r="B1991" s="96"/>
      <c r="C1991" s="96"/>
      <c r="D1991" s="95"/>
      <c r="E1991" s="96"/>
      <c r="F1991" s="96"/>
      <c r="G1991" s="96"/>
      <c r="H1991" s="96"/>
      <c r="I1991" s="96"/>
      <c r="J1991" s="105"/>
      <c r="K1991" s="105"/>
      <c r="L1991" s="105"/>
      <c r="M1991" s="105"/>
    </row>
    <row r="1992" spans="1:13" x14ac:dyDescent="0.25">
      <c r="A1992" s="96"/>
      <c r="B1992" s="96"/>
      <c r="C1992" s="96"/>
      <c r="D1992" s="95"/>
      <c r="E1992" s="96"/>
      <c r="F1992" s="96"/>
      <c r="G1992" s="96"/>
      <c r="H1992" s="96"/>
      <c r="I1992" s="96"/>
      <c r="J1992" s="105"/>
      <c r="K1992" s="105"/>
      <c r="L1992" s="105"/>
      <c r="M1992" s="105"/>
    </row>
    <row r="1993" spans="1:13" x14ac:dyDescent="0.25">
      <c r="A1993" s="96"/>
      <c r="B1993" s="96"/>
      <c r="C1993" s="96"/>
      <c r="D1993" s="95"/>
      <c r="E1993" s="96"/>
      <c r="F1993" s="96"/>
      <c r="G1993" s="96"/>
      <c r="H1993" s="96"/>
      <c r="I1993" s="96"/>
      <c r="J1993" s="105"/>
      <c r="K1993" s="105"/>
      <c r="L1993" s="105"/>
      <c r="M1993" s="105"/>
    </row>
    <row r="1994" spans="1:13" x14ac:dyDescent="0.25">
      <c r="A1994" s="96"/>
      <c r="B1994" s="96"/>
      <c r="C1994" s="96"/>
      <c r="D1994" s="95"/>
      <c r="E1994" s="96"/>
      <c r="F1994" s="96"/>
      <c r="G1994" s="96"/>
      <c r="H1994" s="96"/>
      <c r="I1994" s="96"/>
      <c r="J1994" s="105"/>
      <c r="K1994" s="105"/>
      <c r="L1994" s="105"/>
      <c r="M1994" s="105"/>
    </row>
    <row r="1995" spans="1:13" x14ac:dyDescent="0.25">
      <c r="A1995" s="96"/>
      <c r="B1995" s="96"/>
      <c r="C1995" s="96"/>
      <c r="D1995" s="95"/>
      <c r="E1995" s="96"/>
      <c r="F1995" s="96"/>
      <c r="G1995" s="96"/>
      <c r="H1995" s="96"/>
      <c r="I1995" s="96"/>
      <c r="J1995" s="105"/>
      <c r="K1995" s="105"/>
      <c r="L1995" s="105"/>
      <c r="M1995" s="105"/>
    </row>
    <row r="1996" spans="1:13" x14ac:dyDescent="0.25">
      <c r="A1996" s="96"/>
      <c r="B1996" s="96"/>
      <c r="C1996" s="96"/>
      <c r="D1996" s="95"/>
      <c r="E1996" s="96"/>
      <c r="F1996" s="96"/>
      <c r="G1996" s="96"/>
      <c r="H1996" s="96"/>
      <c r="I1996" s="96"/>
      <c r="J1996" s="105"/>
      <c r="K1996" s="105"/>
      <c r="L1996" s="105"/>
      <c r="M1996" s="105"/>
    </row>
    <row r="1997" spans="1:13" x14ac:dyDescent="0.25">
      <c r="A1997" s="96"/>
      <c r="B1997" s="96"/>
      <c r="C1997" s="96"/>
      <c r="D1997" s="95"/>
      <c r="E1997" s="96"/>
      <c r="F1997" s="96"/>
      <c r="G1997" s="96"/>
      <c r="H1997" s="96"/>
      <c r="I1997" s="96"/>
      <c r="J1997" s="105"/>
      <c r="K1997" s="105"/>
      <c r="L1997" s="105"/>
      <c r="M1997" s="105"/>
    </row>
    <row r="1998" spans="1:13" x14ac:dyDescent="0.25">
      <c r="A1998" s="96"/>
      <c r="B1998" s="96"/>
      <c r="C1998" s="96"/>
      <c r="D1998" s="95"/>
      <c r="E1998" s="96"/>
      <c r="F1998" s="96"/>
      <c r="G1998" s="96"/>
      <c r="H1998" s="96"/>
      <c r="I1998" s="96"/>
      <c r="J1998" s="105"/>
      <c r="K1998" s="105"/>
      <c r="L1998" s="105"/>
      <c r="M1998" s="105"/>
    </row>
    <row r="1999" spans="1:13" x14ac:dyDescent="0.25">
      <c r="A1999" s="96"/>
      <c r="B1999" s="96"/>
      <c r="C1999" s="96"/>
      <c r="D1999" s="95"/>
      <c r="E1999" s="96"/>
      <c r="F1999" s="96"/>
      <c r="G1999" s="96"/>
      <c r="H1999" s="96"/>
      <c r="I1999" s="96"/>
      <c r="J1999" s="105"/>
      <c r="K1999" s="105"/>
      <c r="L1999" s="105"/>
      <c r="M1999" s="105"/>
    </row>
    <row r="2000" spans="1:13" x14ac:dyDescent="0.25">
      <c r="A2000" s="96"/>
      <c r="B2000" s="96"/>
      <c r="C2000" s="96"/>
      <c r="D2000" s="95"/>
      <c r="E2000" s="96"/>
      <c r="F2000" s="96"/>
      <c r="G2000" s="96"/>
      <c r="H2000" s="96"/>
      <c r="I2000" s="96"/>
      <c r="J2000" s="105"/>
      <c r="K2000" s="105"/>
      <c r="L2000" s="105"/>
      <c r="M2000" s="105"/>
    </row>
    <row r="2001" spans="1:13" x14ac:dyDescent="0.25">
      <c r="A2001" s="96"/>
      <c r="B2001" s="96"/>
      <c r="C2001" s="96"/>
      <c r="D2001" s="95"/>
      <c r="E2001" s="96"/>
      <c r="F2001" s="96"/>
      <c r="G2001" s="96"/>
      <c r="H2001" s="96"/>
      <c r="I2001" s="96"/>
      <c r="J2001" s="105"/>
      <c r="K2001" s="105"/>
      <c r="L2001" s="105"/>
      <c r="M2001" s="105"/>
    </row>
    <row r="2002" spans="1:13" x14ac:dyDescent="0.25">
      <c r="A2002" s="96"/>
      <c r="B2002" s="96"/>
      <c r="C2002" s="96"/>
      <c r="D2002" s="95"/>
      <c r="E2002" s="96"/>
      <c r="F2002" s="96"/>
      <c r="G2002" s="96"/>
      <c r="H2002" s="96"/>
      <c r="I2002" s="96"/>
      <c r="J2002" s="105"/>
      <c r="K2002" s="105"/>
      <c r="L2002" s="105"/>
      <c r="M2002" s="105"/>
    </row>
    <row r="2003" spans="1:13" x14ac:dyDescent="0.25">
      <c r="A2003" s="96"/>
      <c r="B2003" s="96"/>
      <c r="C2003" s="96"/>
      <c r="D2003" s="95"/>
      <c r="E2003" s="96"/>
      <c r="F2003" s="96"/>
      <c r="G2003" s="96"/>
      <c r="H2003" s="96"/>
      <c r="I2003" s="96"/>
      <c r="J2003" s="105"/>
      <c r="K2003" s="105"/>
      <c r="L2003" s="105"/>
      <c r="M2003" s="105"/>
    </row>
    <row r="2004" spans="1:13" x14ac:dyDescent="0.25">
      <c r="A2004" s="96"/>
      <c r="B2004" s="96"/>
      <c r="C2004" s="96"/>
      <c r="D2004" s="95"/>
      <c r="E2004" s="96"/>
      <c r="F2004" s="96"/>
      <c r="G2004" s="96"/>
      <c r="H2004" s="96"/>
      <c r="I2004" s="96"/>
      <c r="J2004" s="105"/>
      <c r="K2004" s="105"/>
      <c r="L2004" s="105"/>
      <c r="M2004" s="105"/>
    </row>
    <row r="2005" spans="1:13" x14ac:dyDescent="0.25">
      <c r="A2005" s="96"/>
      <c r="B2005" s="96"/>
      <c r="C2005" s="96"/>
      <c r="D2005" s="95"/>
      <c r="E2005" s="96"/>
      <c r="F2005" s="96"/>
      <c r="G2005" s="96"/>
      <c r="H2005" s="96"/>
      <c r="I2005" s="96"/>
      <c r="J2005" s="105"/>
      <c r="K2005" s="105"/>
      <c r="L2005" s="105"/>
      <c r="M2005" s="105"/>
    </row>
    <row r="2006" spans="1:13" x14ac:dyDescent="0.25">
      <c r="A2006" s="96"/>
      <c r="B2006" s="96"/>
      <c r="C2006" s="96"/>
      <c r="D2006" s="95"/>
      <c r="E2006" s="96"/>
      <c r="F2006" s="96"/>
      <c r="G2006" s="96"/>
      <c r="H2006" s="96"/>
      <c r="I2006" s="96"/>
      <c r="J2006" s="105"/>
      <c r="K2006" s="105"/>
      <c r="L2006" s="105"/>
      <c r="M2006" s="105"/>
    </row>
    <row r="2007" spans="1:13" x14ac:dyDescent="0.25">
      <c r="A2007" s="96"/>
      <c r="B2007" s="96"/>
      <c r="C2007" s="96"/>
      <c r="D2007" s="95"/>
      <c r="E2007" s="96"/>
      <c r="F2007" s="96"/>
      <c r="G2007" s="96"/>
      <c r="H2007" s="96"/>
      <c r="I2007" s="96"/>
      <c r="J2007" s="105"/>
      <c r="K2007" s="105"/>
      <c r="L2007" s="105"/>
      <c r="M2007" s="105"/>
    </row>
    <row r="2008" spans="1:13" x14ac:dyDescent="0.25">
      <c r="A2008" s="96"/>
      <c r="B2008" s="96"/>
      <c r="C2008" s="96"/>
      <c r="D2008" s="95"/>
      <c r="E2008" s="96"/>
      <c r="F2008" s="96"/>
      <c r="G2008" s="96"/>
      <c r="H2008" s="96"/>
      <c r="I2008" s="96"/>
      <c r="J2008" s="105"/>
      <c r="K2008" s="105"/>
      <c r="L2008" s="105"/>
      <c r="M2008" s="105"/>
    </row>
    <row r="2009" spans="1:13" x14ac:dyDescent="0.25">
      <c r="A2009" s="96"/>
      <c r="B2009" s="96"/>
      <c r="C2009" s="96"/>
      <c r="D2009" s="95"/>
      <c r="E2009" s="96"/>
      <c r="F2009" s="96"/>
      <c r="G2009" s="96"/>
      <c r="H2009" s="96"/>
      <c r="I2009" s="96"/>
      <c r="J2009" s="105"/>
      <c r="K2009" s="105"/>
      <c r="L2009" s="105"/>
      <c r="M2009" s="105"/>
    </row>
    <row r="2010" spans="1:13" x14ac:dyDescent="0.25">
      <c r="A2010" s="96"/>
      <c r="B2010" s="96"/>
      <c r="C2010" s="96"/>
      <c r="D2010" s="95"/>
      <c r="E2010" s="96"/>
      <c r="F2010" s="96"/>
      <c r="G2010" s="96"/>
      <c r="H2010" s="96"/>
      <c r="I2010" s="96"/>
      <c r="J2010" s="105"/>
      <c r="K2010" s="105"/>
      <c r="L2010" s="105"/>
      <c r="M2010" s="105"/>
    </row>
    <row r="2011" spans="1:13" x14ac:dyDescent="0.25">
      <c r="A2011" s="96"/>
      <c r="B2011" s="96"/>
      <c r="C2011" s="96"/>
      <c r="D2011" s="95"/>
      <c r="E2011" s="96"/>
      <c r="F2011" s="96"/>
      <c r="G2011" s="96"/>
      <c r="H2011" s="96"/>
      <c r="I2011" s="96"/>
      <c r="J2011" s="105"/>
      <c r="K2011" s="105"/>
      <c r="L2011" s="105"/>
      <c r="M2011" s="105"/>
    </row>
    <row r="2012" spans="1:13" x14ac:dyDescent="0.25">
      <c r="A2012" s="96"/>
      <c r="B2012" s="96"/>
      <c r="C2012" s="96"/>
      <c r="D2012" s="95"/>
      <c r="E2012" s="96"/>
      <c r="F2012" s="96"/>
      <c r="G2012" s="96"/>
      <c r="H2012" s="96"/>
      <c r="I2012" s="96"/>
      <c r="J2012" s="105"/>
      <c r="K2012" s="105"/>
      <c r="L2012" s="105"/>
      <c r="M2012" s="105"/>
    </row>
    <row r="2013" spans="1:13" x14ac:dyDescent="0.25">
      <c r="A2013" s="96"/>
      <c r="B2013" s="96"/>
      <c r="C2013" s="96"/>
      <c r="D2013" s="95"/>
      <c r="E2013" s="96"/>
      <c r="F2013" s="96"/>
      <c r="G2013" s="96"/>
      <c r="H2013" s="96"/>
      <c r="I2013" s="96"/>
      <c r="J2013" s="105"/>
      <c r="K2013" s="105"/>
      <c r="L2013" s="105"/>
      <c r="M2013" s="105"/>
    </row>
    <row r="2014" spans="1:13" x14ac:dyDescent="0.25">
      <c r="A2014" s="96"/>
      <c r="B2014" s="96"/>
      <c r="C2014" s="96"/>
      <c r="D2014" s="95"/>
      <c r="E2014" s="96"/>
      <c r="F2014" s="96"/>
      <c r="G2014" s="96"/>
      <c r="H2014" s="96"/>
      <c r="I2014" s="96"/>
      <c r="J2014" s="105"/>
      <c r="K2014" s="105"/>
      <c r="L2014" s="105"/>
      <c r="M2014" s="105"/>
    </row>
    <row r="2015" spans="1:13" x14ac:dyDescent="0.25">
      <c r="A2015" s="96"/>
      <c r="B2015" s="96"/>
      <c r="C2015" s="96"/>
      <c r="D2015" s="95"/>
      <c r="E2015" s="96"/>
      <c r="F2015" s="96"/>
      <c r="G2015" s="96"/>
      <c r="H2015" s="96"/>
      <c r="I2015" s="96"/>
      <c r="J2015" s="105"/>
      <c r="K2015" s="105"/>
      <c r="L2015" s="105"/>
      <c r="M2015" s="105"/>
    </row>
    <row r="2016" spans="1:13" x14ac:dyDescent="0.25">
      <c r="A2016" s="96"/>
      <c r="B2016" s="96"/>
      <c r="C2016" s="96"/>
      <c r="D2016" s="95"/>
      <c r="E2016" s="96"/>
      <c r="F2016" s="96"/>
      <c r="G2016" s="96"/>
      <c r="H2016" s="96"/>
      <c r="I2016" s="96"/>
      <c r="J2016" s="105"/>
      <c r="K2016" s="105"/>
      <c r="L2016" s="105"/>
      <c r="M2016" s="105"/>
    </row>
    <row r="2017" spans="1:13" x14ac:dyDescent="0.25">
      <c r="A2017" s="96"/>
      <c r="B2017" s="96"/>
      <c r="C2017" s="96"/>
      <c r="D2017" s="95"/>
      <c r="E2017" s="96"/>
      <c r="F2017" s="96"/>
      <c r="G2017" s="96"/>
      <c r="H2017" s="96"/>
      <c r="I2017" s="96"/>
      <c r="J2017" s="105"/>
      <c r="K2017" s="105"/>
      <c r="L2017" s="105"/>
      <c r="M2017" s="105"/>
    </row>
    <row r="2018" spans="1:13" x14ac:dyDescent="0.25">
      <c r="A2018" s="96"/>
      <c r="B2018" s="96"/>
      <c r="C2018" s="96"/>
      <c r="D2018" s="95"/>
      <c r="E2018" s="96"/>
      <c r="F2018" s="96"/>
      <c r="G2018" s="96"/>
      <c r="H2018" s="96"/>
      <c r="I2018" s="96"/>
      <c r="J2018" s="105"/>
      <c r="K2018" s="105"/>
      <c r="L2018" s="105"/>
      <c r="M2018" s="105"/>
    </row>
    <row r="2019" spans="1:13" x14ac:dyDescent="0.25">
      <c r="A2019" s="96"/>
      <c r="B2019" s="96"/>
      <c r="C2019" s="96"/>
      <c r="D2019" s="95"/>
      <c r="E2019" s="96"/>
      <c r="F2019" s="96"/>
      <c r="G2019" s="96"/>
      <c r="H2019" s="96"/>
      <c r="I2019" s="96"/>
      <c r="J2019" s="105"/>
      <c r="K2019" s="105"/>
      <c r="L2019" s="105"/>
      <c r="M2019" s="105"/>
    </row>
    <row r="2020" spans="1:13" x14ac:dyDescent="0.25">
      <c r="A2020" s="96"/>
      <c r="B2020" s="96"/>
      <c r="C2020" s="96"/>
      <c r="D2020" s="95"/>
      <c r="E2020" s="96"/>
      <c r="F2020" s="96"/>
      <c r="G2020" s="96"/>
      <c r="H2020" s="96"/>
      <c r="I2020" s="96"/>
      <c r="J2020" s="105"/>
      <c r="K2020" s="105"/>
      <c r="L2020" s="105"/>
      <c r="M2020" s="105"/>
    </row>
    <row r="2021" spans="1:13" x14ac:dyDescent="0.25">
      <c r="A2021" s="96"/>
      <c r="B2021" s="96"/>
      <c r="C2021" s="96"/>
      <c r="D2021" s="95"/>
      <c r="E2021" s="96"/>
      <c r="F2021" s="96"/>
      <c r="G2021" s="96"/>
      <c r="H2021" s="96"/>
      <c r="I2021" s="96"/>
      <c r="J2021" s="105"/>
      <c r="K2021" s="105"/>
      <c r="L2021" s="105"/>
      <c r="M2021" s="105"/>
    </row>
    <row r="2022" spans="1:13" x14ac:dyDescent="0.25">
      <c r="A2022" s="96"/>
      <c r="B2022" s="96"/>
      <c r="C2022" s="96"/>
      <c r="D2022" s="95"/>
      <c r="E2022" s="96"/>
      <c r="F2022" s="96"/>
      <c r="G2022" s="96"/>
      <c r="H2022" s="96"/>
      <c r="I2022" s="96"/>
      <c r="J2022" s="105"/>
      <c r="K2022" s="105"/>
      <c r="L2022" s="105"/>
      <c r="M2022" s="105"/>
    </row>
    <row r="2023" spans="1:13" x14ac:dyDescent="0.25">
      <c r="A2023" s="96"/>
      <c r="B2023" s="96"/>
      <c r="C2023" s="96"/>
      <c r="D2023" s="95"/>
      <c r="E2023" s="96"/>
      <c r="F2023" s="96"/>
      <c r="G2023" s="96"/>
      <c r="H2023" s="96"/>
      <c r="I2023" s="96"/>
      <c r="J2023" s="105"/>
      <c r="K2023" s="105"/>
      <c r="L2023" s="105"/>
      <c r="M2023" s="105"/>
    </row>
    <row r="2024" spans="1:13" x14ac:dyDescent="0.25">
      <c r="A2024" s="96"/>
      <c r="B2024" s="96"/>
      <c r="C2024" s="96"/>
      <c r="D2024" s="95"/>
      <c r="E2024" s="96"/>
      <c r="F2024" s="96"/>
      <c r="G2024" s="96"/>
      <c r="H2024" s="96"/>
      <c r="I2024" s="96"/>
      <c r="J2024" s="105"/>
      <c r="K2024" s="105"/>
      <c r="L2024" s="105"/>
      <c r="M2024" s="105"/>
    </row>
    <row r="2025" spans="1:13" x14ac:dyDescent="0.25">
      <c r="A2025" s="96"/>
      <c r="B2025" s="96"/>
      <c r="C2025" s="96"/>
      <c r="D2025" s="95"/>
      <c r="E2025" s="96"/>
      <c r="F2025" s="96"/>
      <c r="G2025" s="96"/>
      <c r="H2025" s="96"/>
      <c r="I2025" s="96"/>
      <c r="J2025" s="105"/>
      <c r="K2025" s="105"/>
      <c r="L2025" s="105"/>
      <c r="M2025" s="105"/>
    </row>
    <row r="2026" spans="1:13" x14ac:dyDescent="0.25">
      <c r="A2026" s="96"/>
      <c r="B2026" s="96"/>
      <c r="C2026" s="96"/>
      <c r="D2026" s="95"/>
      <c r="E2026" s="96"/>
      <c r="F2026" s="96"/>
      <c r="G2026" s="96"/>
      <c r="H2026" s="96"/>
      <c r="I2026" s="96"/>
      <c r="J2026" s="105"/>
      <c r="K2026" s="105"/>
      <c r="L2026" s="105"/>
      <c r="M2026" s="105"/>
    </row>
    <row r="2027" spans="1:13" x14ac:dyDescent="0.25">
      <c r="A2027" s="96"/>
      <c r="B2027" s="96"/>
      <c r="C2027" s="96"/>
      <c r="D2027" s="95"/>
      <c r="E2027" s="96"/>
      <c r="F2027" s="96"/>
      <c r="G2027" s="96"/>
      <c r="H2027" s="96"/>
      <c r="I2027" s="96"/>
      <c r="J2027" s="105"/>
      <c r="K2027" s="105"/>
      <c r="L2027" s="105"/>
      <c r="M2027" s="105"/>
    </row>
    <row r="2028" spans="1:13" x14ac:dyDescent="0.25">
      <c r="A2028" s="96"/>
      <c r="B2028" s="96"/>
      <c r="C2028" s="96"/>
      <c r="D2028" s="95"/>
      <c r="E2028" s="96"/>
      <c r="F2028" s="96"/>
      <c r="G2028" s="96"/>
      <c r="H2028" s="96"/>
      <c r="I2028" s="96"/>
      <c r="J2028" s="105"/>
      <c r="K2028" s="105"/>
      <c r="L2028" s="105"/>
      <c r="M2028" s="105"/>
    </row>
    <row r="2029" spans="1:13" x14ac:dyDescent="0.25">
      <c r="A2029" s="96"/>
      <c r="B2029" s="96"/>
      <c r="C2029" s="96"/>
      <c r="D2029" s="95"/>
      <c r="E2029" s="96"/>
      <c r="F2029" s="96"/>
      <c r="G2029" s="96"/>
      <c r="H2029" s="96"/>
      <c r="I2029" s="96"/>
      <c r="J2029" s="105"/>
      <c r="K2029" s="105"/>
      <c r="L2029" s="105"/>
      <c r="M2029" s="105"/>
    </row>
    <row r="2030" spans="1:13" x14ac:dyDescent="0.25">
      <c r="A2030" s="96"/>
      <c r="B2030" s="96"/>
      <c r="C2030" s="96"/>
      <c r="D2030" s="95"/>
      <c r="E2030" s="96"/>
      <c r="F2030" s="96"/>
      <c r="G2030" s="96"/>
      <c r="H2030" s="96"/>
      <c r="I2030" s="96"/>
      <c r="J2030" s="105"/>
      <c r="K2030" s="105"/>
      <c r="L2030" s="105"/>
      <c r="M2030" s="105"/>
    </row>
    <row r="2031" spans="1:13" x14ac:dyDescent="0.25">
      <c r="A2031" s="96"/>
      <c r="B2031" s="96"/>
      <c r="C2031" s="96"/>
      <c r="D2031" s="95"/>
      <c r="E2031" s="96"/>
      <c r="F2031" s="96"/>
      <c r="G2031" s="96"/>
      <c r="H2031" s="96"/>
      <c r="I2031" s="96"/>
      <c r="J2031" s="105"/>
      <c r="K2031" s="105"/>
      <c r="L2031" s="105"/>
      <c r="M2031" s="105"/>
    </row>
    <row r="2032" spans="1:13" x14ac:dyDescent="0.25">
      <c r="A2032" s="96"/>
      <c r="B2032" s="96"/>
      <c r="C2032" s="96"/>
      <c r="D2032" s="95"/>
      <c r="E2032" s="96"/>
      <c r="F2032" s="96"/>
      <c r="G2032" s="96"/>
      <c r="H2032" s="96"/>
      <c r="I2032" s="96"/>
      <c r="J2032" s="105"/>
      <c r="K2032" s="105"/>
      <c r="L2032" s="105"/>
      <c r="M2032" s="105"/>
    </row>
    <row r="2033" spans="1:13" x14ac:dyDescent="0.25">
      <c r="A2033" s="96"/>
      <c r="B2033" s="96"/>
      <c r="C2033" s="96"/>
      <c r="D2033" s="95"/>
      <c r="E2033" s="96"/>
      <c r="F2033" s="96"/>
      <c r="G2033" s="96"/>
      <c r="H2033" s="96"/>
      <c r="I2033" s="96"/>
      <c r="J2033" s="105"/>
      <c r="K2033" s="105"/>
      <c r="L2033" s="105"/>
      <c r="M2033" s="105"/>
    </row>
    <row r="2034" spans="1:13" x14ac:dyDescent="0.25">
      <c r="A2034" s="96"/>
      <c r="B2034" s="96"/>
      <c r="C2034" s="96"/>
      <c r="D2034" s="95"/>
      <c r="E2034" s="96"/>
      <c r="F2034" s="96"/>
      <c r="G2034" s="96"/>
      <c r="H2034" s="96"/>
      <c r="I2034" s="96"/>
      <c r="J2034" s="105"/>
      <c r="K2034" s="105"/>
      <c r="L2034" s="105"/>
      <c r="M2034" s="105"/>
    </row>
    <row r="2035" spans="1:13" x14ac:dyDescent="0.25">
      <c r="A2035" s="96"/>
      <c r="B2035" s="96"/>
      <c r="C2035" s="96"/>
      <c r="D2035" s="95"/>
      <c r="E2035" s="96"/>
      <c r="F2035" s="96"/>
      <c r="G2035" s="96"/>
      <c r="H2035" s="96"/>
      <c r="I2035" s="96"/>
      <c r="J2035" s="105"/>
      <c r="K2035" s="105"/>
      <c r="L2035" s="105"/>
      <c r="M2035" s="105"/>
    </row>
    <row r="2036" spans="1:13" x14ac:dyDescent="0.25">
      <c r="A2036" s="96"/>
      <c r="B2036" s="96"/>
      <c r="C2036" s="96"/>
      <c r="D2036" s="95"/>
      <c r="E2036" s="96"/>
      <c r="F2036" s="96"/>
      <c r="G2036" s="96"/>
      <c r="H2036" s="96"/>
      <c r="I2036" s="96"/>
      <c r="J2036" s="105"/>
      <c r="K2036" s="105"/>
      <c r="L2036" s="105"/>
      <c r="M2036" s="105"/>
    </row>
    <row r="2037" spans="1:13" x14ac:dyDescent="0.25">
      <c r="A2037" s="96"/>
      <c r="B2037" s="96"/>
      <c r="C2037" s="96"/>
      <c r="D2037" s="95"/>
      <c r="E2037" s="96"/>
      <c r="F2037" s="96"/>
      <c r="G2037" s="96"/>
      <c r="H2037" s="96"/>
      <c r="I2037" s="96"/>
      <c r="J2037" s="105"/>
      <c r="K2037" s="105"/>
      <c r="L2037" s="105"/>
      <c r="M2037" s="105"/>
    </row>
    <row r="2038" spans="1:13" x14ac:dyDescent="0.25">
      <c r="A2038" s="96"/>
      <c r="B2038" s="96"/>
      <c r="C2038" s="96"/>
      <c r="D2038" s="95"/>
      <c r="E2038" s="96"/>
      <c r="F2038" s="96"/>
      <c r="G2038" s="96"/>
      <c r="H2038" s="96"/>
      <c r="I2038" s="96"/>
      <c r="J2038" s="105"/>
      <c r="K2038" s="105"/>
      <c r="L2038" s="105"/>
      <c r="M2038" s="105"/>
    </row>
    <row r="2039" spans="1:13" x14ac:dyDescent="0.25">
      <c r="A2039" s="96"/>
      <c r="B2039" s="96"/>
      <c r="C2039" s="96"/>
      <c r="D2039" s="95"/>
      <c r="E2039" s="96"/>
      <c r="F2039" s="96"/>
      <c r="G2039" s="96"/>
      <c r="H2039" s="96"/>
      <c r="I2039" s="96"/>
      <c r="J2039" s="105"/>
      <c r="K2039" s="105"/>
      <c r="L2039" s="105"/>
      <c r="M2039" s="105"/>
    </row>
    <row r="2040" spans="1:13" x14ac:dyDescent="0.25">
      <c r="A2040" s="96"/>
      <c r="B2040" s="96"/>
      <c r="C2040" s="96"/>
      <c r="D2040" s="95"/>
      <c r="E2040" s="96"/>
      <c r="F2040" s="96"/>
      <c r="G2040" s="96"/>
      <c r="H2040" s="96"/>
      <c r="I2040" s="96"/>
      <c r="J2040" s="105"/>
      <c r="K2040" s="105"/>
      <c r="L2040" s="105"/>
      <c r="M2040" s="105"/>
    </row>
    <row r="2041" spans="1:13" x14ac:dyDescent="0.25">
      <c r="A2041" s="96"/>
      <c r="B2041" s="96"/>
      <c r="C2041" s="96"/>
      <c r="D2041" s="95"/>
      <c r="E2041" s="96"/>
      <c r="F2041" s="96"/>
      <c r="G2041" s="96"/>
      <c r="H2041" s="96"/>
      <c r="I2041" s="96"/>
      <c r="J2041" s="105"/>
      <c r="K2041" s="105"/>
      <c r="L2041" s="105"/>
      <c r="M2041" s="105"/>
    </row>
    <row r="2042" spans="1:13" x14ac:dyDescent="0.25">
      <c r="A2042" s="96"/>
      <c r="B2042" s="96"/>
      <c r="C2042" s="96"/>
      <c r="D2042" s="95"/>
      <c r="E2042" s="96"/>
      <c r="F2042" s="96"/>
      <c r="G2042" s="96"/>
      <c r="H2042" s="96"/>
      <c r="I2042" s="96"/>
      <c r="J2042" s="105"/>
      <c r="K2042" s="105"/>
      <c r="L2042" s="105"/>
      <c r="M2042" s="105"/>
    </row>
    <row r="2043" spans="1:13" x14ac:dyDescent="0.25">
      <c r="A2043" s="96"/>
      <c r="B2043" s="96"/>
      <c r="C2043" s="96"/>
      <c r="D2043" s="95"/>
      <c r="E2043" s="96"/>
      <c r="F2043" s="96"/>
      <c r="G2043" s="96"/>
      <c r="H2043" s="96"/>
      <c r="I2043" s="96"/>
      <c r="J2043" s="105"/>
      <c r="K2043" s="105"/>
      <c r="L2043" s="105"/>
      <c r="M2043" s="105"/>
    </row>
    <row r="2044" spans="1:13" x14ac:dyDescent="0.25">
      <c r="A2044" s="96"/>
      <c r="B2044" s="96"/>
      <c r="C2044" s="96"/>
      <c r="D2044" s="95"/>
      <c r="E2044" s="96"/>
      <c r="F2044" s="96"/>
      <c r="G2044" s="96"/>
      <c r="H2044" s="96"/>
      <c r="I2044" s="96"/>
      <c r="J2044" s="105"/>
      <c r="K2044" s="105"/>
      <c r="L2044" s="105"/>
      <c r="M2044" s="105"/>
    </row>
    <row r="2045" spans="1:13" x14ac:dyDescent="0.25">
      <c r="A2045" s="96"/>
      <c r="B2045" s="96"/>
      <c r="C2045" s="96"/>
      <c r="D2045" s="95"/>
      <c r="E2045" s="96"/>
      <c r="F2045" s="96"/>
      <c r="G2045" s="96"/>
      <c r="H2045" s="96"/>
      <c r="I2045" s="96"/>
      <c r="J2045" s="105"/>
      <c r="K2045" s="105"/>
      <c r="L2045" s="105"/>
      <c r="M2045" s="105"/>
    </row>
    <row r="2046" spans="1:13" x14ac:dyDescent="0.25">
      <c r="A2046" s="96"/>
      <c r="B2046" s="96"/>
      <c r="C2046" s="96"/>
      <c r="D2046" s="95"/>
      <c r="E2046" s="96"/>
      <c r="F2046" s="96"/>
      <c r="G2046" s="96"/>
      <c r="H2046" s="96"/>
      <c r="I2046" s="96"/>
      <c r="J2046" s="105"/>
      <c r="K2046" s="105"/>
      <c r="L2046" s="105"/>
      <c r="M2046" s="105"/>
    </row>
    <row r="2047" spans="1:13" x14ac:dyDescent="0.25">
      <c r="A2047" s="96"/>
      <c r="B2047" s="96"/>
      <c r="C2047" s="96"/>
      <c r="D2047" s="95"/>
      <c r="E2047" s="96"/>
      <c r="F2047" s="96"/>
      <c r="G2047" s="96"/>
      <c r="H2047" s="96"/>
      <c r="I2047" s="96"/>
      <c r="J2047" s="105"/>
      <c r="K2047" s="105"/>
      <c r="L2047" s="105"/>
      <c r="M2047" s="105"/>
    </row>
    <row r="2048" spans="1:13" x14ac:dyDescent="0.25">
      <c r="A2048" s="96"/>
      <c r="B2048" s="96"/>
      <c r="C2048" s="96"/>
      <c r="D2048" s="95"/>
      <c r="E2048" s="96"/>
      <c r="F2048" s="96"/>
      <c r="G2048" s="96"/>
      <c r="H2048" s="96"/>
      <c r="I2048" s="96"/>
      <c r="J2048" s="105"/>
      <c r="K2048" s="105"/>
      <c r="L2048" s="105"/>
      <c r="M2048" s="105"/>
    </row>
    <row r="2049" spans="1:13" x14ac:dyDescent="0.25">
      <c r="A2049" s="96"/>
      <c r="B2049" s="96"/>
      <c r="C2049" s="96"/>
      <c r="D2049" s="95"/>
      <c r="E2049" s="96"/>
      <c r="F2049" s="96"/>
      <c r="G2049" s="96"/>
      <c r="H2049" s="96"/>
      <c r="I2049" s="96"/>
      <c r="J2049" s="105"/>
      <c r="K2049" s="105"/>
      <c r="L2049" s="105"/>
      <c r="M2049" s="105"/>
    </row>
    <row r="2050" spans="1:13" x14ac:dyDescent="0.25">
      <c r="A2050" s="96"/>
      <c r="B2050" s="96"/>
      <c r="C2050" s="96"/>
      <c r="D2050" s="95"/>
      <c r="E2050" s="96"/>
      <c r="F2050" s="96"/>
      <c r="G2050" s="96"/>
      <c r="H2050" s="96"/>
      <c r="I2050" s="96"/>
      <c r="J2050" s="105"/>
      <c r="K2050" s="105"/>
      <c r="L2050" s="105"/>
      <c r="M2050" s="105"/>
    </row>
    <row r="2051" spans="1:13" x14ac:dyDescent="0.25">
      <c r="A2051" s="96"/>
      <c r="B2051" s="96"/>
      <c r="C2051" s="96"/>
      <c r="D2051" s="95"/>
      <c r="E2051" s="96"/>
      <c r="F2051" s="96"/>
      <c r="G2051" s="96"/>
      <c r="H2051" s="96"/>
      <c r="I2051" s="96"/>
      <c r="J2051" s="105"/>
      <c r="K2051" s="105"/>
      <c r="L2051" s="105"/>
      <c r="M2051" s="105"/>
    </row>
    <row r="2052" spans="1:13" x14ac:dyDescent="0.25">
      <c r="A2052" s="96"/>
      <c r="B2052" s="96"/>
      <c r="C2052" s="96"/>
      <c r="D2052" s="95"/>
      <c r="E2052" s="96"/>
      <c r="F2052" s="96"/>
      <c r="G2052" s="96"/>
      <c r="H2052" s="96"/>
      <c r="I2052" s="96"/>
      <c r="J2052" s="105"/>
      <c r="K2052" s="105"/>
      <c r="L2052" s="105"/>
      <c r="M2052" s="105"/>
    </row>
    <row r="2053" spans="1:13" x14ac:dyDescent="0.25">
      <c r="A2053" s="96"/>
      <c r="B2053" s="96"/>
      <c r="C2053" s="96"/>
      <c r="D2053" s="95"/>
      <c r="E2053" s="96"/>
      <c r="F2053" s="96"/>
      <c r="G2053" s="96"/>
      <c r="H2053" s="96"/>
      <c r="I2053" s="96"/>
      <c r="J2053" s="105"/>
      <c r="K2053" s="105"/>
      <c r="L2053" s="105"/>
      <c r="M2053" s="105"/>
    </row>
    <row r="2054" spans="1:13" x14ac:dyDescent="0.25">
      <c r="A2054" s="96"/>
      <c r="B2054" s="96"/>
      <c r="C2054" s="96"/>
      <c r="D2054" s="95"/>
      <c r="E2054" s="96"/>
      <c r="F2054" s="96"/>
      <c r="G2054" s="96"/>
      <c r="H2054" s="96"/>
      <c r="I2054" s="96"/>
      <c r="J2054" s="105"/>
      <c r="K2054" s="105"/>
      <c r="L2054" s="105"/>
      <c r="M2054" s="105"/>
    </row>
    <row r="2055" spans="1:13" x14ac:dyDescent="0.25">
      <c r="A2055" s="96"/>
      <c r="B2055" s="96"/>
      <c r="C2055" s="96"/>
      <c r="D2055" s="95"/>
      <c r="E2055" s="96"/>
      <c r="F2055" s="96"/>
      <c r="G2055" s="96"/>
      <c r="H2055" s="96"/>
      <c r="I2055" s="96"/>
      <c r="J2055" s="105"/>
      <c r="K2055" s="105"/>
      <c r="L2055" s="105"/>
      <c r="M2055" s="105"/>
    </row>
    <row r="2056" spans="1:13" x14ac:dyDescent="0.25">
      <c r="A2056" s="96"/>
      <c r="B2056" s="96"/>
      <c r="C2056" s="96"/>
      <c r="D2056" s="95"/>
      <c r="E2056" s="96"/>
      <c r="F2056" s="96"/>
      <c r="G2056" s="96"/>
      <c r="H2056" s="96"/>
      <c r="I2056" s="96"/>
      <c r="J2056" s="105"/>
      <c r="K2056" s="105"/>
      <c r="L2056" s="105"/>
      <c r="M2056" s="105"/>
    </row>
    <row r="2057" spans="1:13" x14ac:dyDescent="0.25">
      <c r="A2057" s="96"/>
      <c r="B2057" s="96"/>
      <c r="C2057" s="96"/>
      <c r="D2057" s="95"/>
      <c r="E2057" s="96"/>
      <c r="F2057" s="96"/>
      <c r="G2057" s="96"/>
      <c r="H2057" s="96"/>
      <c r="I2057" s="96"/>
      <c r="J2057" s="105"/>
      <c r="K2057" s="105"/>
      <c r="L2057" s="105"/>
      <c r="M2057" s="105"/>
    </row>
    <row r="2058" spans="1:13" x14ac:dyDescent="0.25">
      <c r="A2058" s="96"/>
      <c r="B2058" s="96"/>
      <c r="C2058" s="96"/>
      <c r="D2058" s="95"/>
      <c r="E2058" s="96"/>
      <c r="F2058" s="96"/>
      <c r="G2058" s="96"/>
      <c r="H2058" s="96"/>
      <c r="I2058" s="96"/>
      <c r="J2058" s="105"/>
      <c r="K2058" s="105"/>
      <c r="L2058" s="105"/>
      <c r="M2058" s="105"/>
    </row>
    <row r="2059" spans="1:13" x14ac:dyDescent="0.25">
      <c r="A2059" s="96"/>
      <c r="B2059" s="96"/>
      <c r="C2059" s="96"/>
      <c r="D2059" s="95"/>
      <c r="E2059" s="96"/>
      <c r="F2059" s="96"/>
      <c r="G2059" s="96"/>
      <c r="H2059" s="96"/>
      <c r="I2059" s="96"/>
      <c r="J2059" s="105"/>
      <c r="K2059" s="105"/>
      <c r="L2059" s="105"/>
      <c r="M2059" s="105"/>
    </row>
    <row r="2060" spans="1:13" x14ac:dyDescent="0.25">
      <c r="A2060" s="96"/>
      <c r="B2060" s="96"/>
      <c r="C2060" s="96"/>
      <c r="D2060" s="95"/>
      <c r="E2060" s="96"/>
      <c r="F2060" s="96"/>
      <c r="G2060" s="96"/>
      <c r="H2060" s="96"/>
      <c r="I2060" s="96"/>
      <c r="J2060" s="105"/>
      <c r="K2060" s="105"/>
      <c r="L2060" s="105"/>
      <c r="M2060" s="105"/>
    </row>
    <row r="2061" spans="1:13" x14ac:dyDescent="0.25">
      <c r="A2061" s="96"/>
      <c r="B2061" s="96"/>
      <c r="C2061" s="96"/>
      <c r="D2061" s="95"/>
      <c r="E2061" s="96"/>
      <c r="F2061" s="96"/>
      <c r="G2061" s="96"/>
      <c r="H2061" s="96"/>
      <c r="I2061" s="96"/>
      <c r="J2061" s="105"/>
      <c r="K2061" s="105"/>
      <c r="L2061" s="105"/>
      <c r="M2061" s="105"/>
    </row>
    <row r="2062" spans="1:13" x14ac:dyDescent="0.25">
      <c r="A2062" s="96"/>
      <c r="B2062" s="96"/>
      <c r="C2062" s="96"/>
      <c r="D2062" s="95"/>
      <c r="E2062" s="96"/>
      <c r="F2062" s="96"/>
      <c r="G2062" s="96"/>
      <c r="H2062" s="96"/>
      <c r="I2062" s="96"/>
      <c r="J2062" s="105"/>
      <c r="K2062" s="105"/>
      <c r="L2062" s="105"/>
      <c r="M2062" s="105"/>
    </row>
    <row r="2063" spans="1:13" x14ac:dyDescent="0.25">
      <c r="A2063" s="96"/>
      <c r="B2063" s="96"/>
      <c r="C2063" s="96"/>
      <c r="D2063" s="95"/>
      <c r="E2063" s="96"/>
      <c r="F2063" s="96"/>
      <c r="G2063" s="96"/>
      <c r="H2063" s="96"/>
      <c r="I2063" s="96"/>
      <c r="J2063" s="105"/>
      <c r="K2063" s="105"/>
      <c r="L2063" s="105"/>
      <c r="M2063" s="105"/>
    </row>
    <row r="2064" spans="1:13" x14ac:dyDescent="0.25">
      <c r="A2064" s="96"/>
      <c r="B2064" s="96"/>
      <c r="C2064" s="96"/>
      <c r="D2064" s="95"/>
      <c r="E2064" s="96"/>
      <c r="F2064" s="96"/>
      <c r="G2064" s="96"/>
      <c r="H2064" s="96"/>
      <c r="I2064" s="96"/>
      <c r="J2064" s="105"/>
      <c r="K2064" s="105"/>
      <c r="L2064" s="105"/>
      <c r="M2064" s="105"/>
    </row>
    <row r="2065" spans="1:13" x14ac:dyDescent="0.25">
      <c r="A2065" s="96"/>
      <c r="B2065" s="96"/>
      <c r="C2065" s="96"/>
      <c r="D2065" s="95"/>
      <c r="E2065" s="96"/>
      <c r="F2065" s="96"/>
      <c r="G2065" s="96"/>
      <c r="H2065" s="96"/>
      <c r="I2065" s="96"/>
      <c r="J2065" s="105"/>
      <c r="K2065" s="105"/>
      <c r="L2065" s="105"/>
      <c r="M2065" s="105"/>
    </row>
    <row r="2066" spans="1:13" x14ac:dyDescent="0.25">
      <c r="A2066" s="96"/>
      <c r="B2066" s="96"/>
      <c r="C2066" s="96"/>
      <c r="D2066" s="95"/>
      <c r="E2066" s="96"/>
      <c r="F2066" s="96"/>
      <c r="G2066" s="96"/>
      <c r="H2066" s="96"/>
      <c r="I2066" s="96"/>
      <c r="J2066" s="105"/>
      <c r="K2066" s="105"/>
      <c r="L2066" s="105"/>
      <c r="M2066" s="105"/>
    </row>
    <row r="2067" spans="1:13" x14ac:dyDescent="0.25">
      <c r="A2067" s="96"/>
      <c r="B2067" s="96"/>
      <c r="C2067" s="96"/>
      <c r="D2067" s="95"/>
      <c r="E2067" s="96"/>
      <c r="F2067" s="96"/>
      <c r="G2067" s="96"/>
      <c r="H2067" s="96"/>
      <c r="I2067" s="96"/>
      <c r="J2067" s="105"/>
      <c r="K2067" s="105"/>
      <c r="L2067" s="105"/>
      <c r="M2067" s="105"/>
    </row>
    <row r="2068" spans="1:13" x14ac:dyDescent="0.25">
      <c r="A2068" s="96"/>
      <c r="B2068" s="96"/>
      <c r="C2068" s="96"/>
      <c r="D2068" s="95"/>
      <c r="E2068" s="96"/>
      <c r="F2068" s="96"/>
      <c r="G2068" s="96"/>
      <c r="H2068" s="96"/>
      <c r="I2068" s="96"/>
      <c r="J2068" s="105"/>
      <c r="K2068" s="105"/>
      <c r="L2068" s="105"/>
      <c r="M2068" s="105"/>
    </row>
    <row r="2069" spans="1:13" x14ac:dyDescent="0.25">
      <c r="A2069" s="96"/>
      <c r="B2069" s="96"/>
      <c r="C2069" s="96"/>
      <c r="D2069" s="95"/>
      <c r="E2069" s="96"/>
      <c r="F2069" s="96"/>
      <c r="G2069" s="96"/>
      <c r="H2069" s="96"/>
      <c r="I2069" s="96"/>
      <c r="J2069" s="105"/>
      <c r="K2069" s="105"/>
      <c r="L2069" s="105"/>
      <c r="M2069" s="105"/>
    </row>
    <row r="2070" spans="1:13" x14ac:dyDescent="0.25">
      <c r="A2070" s="96"/>
      <c r="B2070" s="96"/>
      <c r="C2070" s="96"/>
      <c r="D2070" s="95"/>
      <c r="E2070" s="96"/>
      <c r="F2070" s="96"/>
      <c r="G2070" s="96"/>
      <c r="H2070" s="96"/>
      <c r="I2070" s="96"/>
      <c r="J2070" s="105"/>
      <c r="K2070" s="105"/>
      <c r="L2070" s="105"/>
      <c r="M2070" s="105"/>
    </row>
    <row r="2071" spans="1:13" x14ac:dyDescent="0.25">
      <c r="A2071" s="96"/>
      <c r="B2071" s="96"/>
      <c r="C2071" s="96"/>
      <c r="D2071" s="95"/>
      <c r="E2071" s="96"/>
      <c r="F2071" s="96"/>
      <c r="G2071" s="96"/>
      <c r="H2071" s="96"/>
      <c r="I2071" s="96"/>
      <c r="J2071" s="105"/>
      <c r="K2071" s="105"/>
      <c r="L2071" s="105"/>
      <c r="M2071" s="105"/>
    </row>
    <row r="2072" spans="1:13" x14ac:dyDescent="0.25">
      <c r="A2072" s="96"/>
      <c r="B2072" s="96"/>
      <c r="C2072" s="96"/>
      <c r="D2072" s="95"/>
      <c r="E2072" s="96"/>
      <c r="F2072" s="96"/>
      <c r="G2072" s="96"/>
      <c r="H2072" s="96"/>
      <c r="I2072" s="96"/>
      <c r="J2072" s="105"/>
      <c r="K2072" s="105"/>
      <c r="L2072" s="105"/>
      <c r="M2072" s="105"/>
    </row>
    <row r="2073" spans="1:13" x14ac:dyDescent="0.25">
      <c r="A2073" s="96"/>
      <c r="B2073" s="96"/>
      <c r="C2073" s="96"/>
      <c r="D2073" s="95"/>
      <c r="E2073" s="96"/>
      <c r="F2073" s="96"/>
      <c r="G2073" s="96"/>
      <c r="H2073" s="96"/>
      <c r="I2073" s="96"/>
      <c r="J2073" s="105"/>
      <c r="K2073" s="105"/>
      <c r="L2073" s="105"/>
      <c r="M2073" s="105"/>
    </row>
    <row r="2074" spans="1:13" x14ac:dyDescent="0.25">
      <c r="A2074" s="96"/>
      <c r="B2074" s="96"/>
      <c r="C2074" s="96"/>
      <c r="D2074" s="95"/>
      <c r="E2074" s="96"/>
      <c r="F2074" s="96"/>
      <c r="G2074" s="96"/>
      <c r="H2074" s="96"/>
      <c r="I2074" s="96"/>
      <c r="J2074" s="105"/>
      <c r="K2074" s="105"/>
      <c r="L2074" s="105"/>
      <c r="M2074" s="105"/>
    </row>
    <row r="2075" spans="1:13" x14ac:dyDescent="0.25">
      <c r="A2075" s="96"/>
      <c r="B2075" s="96"/>
      <c r="C2075" s="96"/>
      <c r="D2075" s="95"/>
      <c r="E2075" s="96"/>
      <c r="F2075" s="96"/>
      <c r="G2075" s="96"/>
      <c r="H2075" s="96"/>
      <c r="I2075" s="96"/>
      <c r="J2075" s="105"/>
      <c r="K2075" s="105"/>
      <c r="L2075" s="105"/>
      <c r="M2075" s="105"/>
    </row>
    <row r="2076" spans="1:13" x14ac:dyDescent="0.25">
      <c r="A2076" s="96"/>
      <c r="B2076" s="96"/>
      <c r="C2076" s="96"/>
      <c r="D2076" s="95"/>
      <c r="E2076" s="96"/>
      <c r="F2076" s="96"/>
      <c r="G2076" s="96"/>
      <c r="H2076" s="96"/>
      <c r="I2076" s="96"/>
      <c r="J2076" s="105"/>
      <c r="K2076" s="105"/>
      <c r="L2076" s="105"/>
      <c r="M2076" s="105"/>
    </row>
    <row r="2077" spans="1:13" x14ac:dyDescent="0.25">
      <c r="A2077" s="96"/>
      <c r="B2077" s="96"/>
      <c r="C2077" s="96"/>
      <c r="D2077" s="95"/>
      <c r="E2077" s="96"/>
      <c r="F2077" s="96"/>
      <c r="G2077" s="96"/>
      <c r="H2077" s="96"/>
      <c r="I2077" s="96"/>
      <c r="J2077" s="105"/>
      <c r="K2077" s="105"/>
      <c r="L2077" s="105"/>
      <c r="M2077" s="105"/>
    </row>
    <row r="2078" spans="1:13" x14ac:dyDescent="0.25">
      <c r="A2078" s="96"/>
      <c r="B2078" s="96"/>
      <c r="C2078" s="96"/>
      <c r="D2078" s="95"/>
      <c r="E2078" s="96"/>
      <c r="F2078" s="96"/>
      <c r="G2078" s="96"/>
      <c r="H2078" s="96"/>
      <c r="I2078" s="96"/>
      <c r="J2078" s="105"/>
      <c r="K2078" s="105"/>
      <c r="L2078" s="105"/>
      <c r="M2078" s="105"/>
    </row>
    <row r="2079" spans="1:13" x14ac:dyDescent="0.25">
      <c r="A2079" s="96"/>
      <c r="B2079" s="96"/>
      <c r="C2079" s="96"/>
      <c r="D2079" s="95"/>
      <c r="E2079" s="96"/>
      <c r="F2079" s="96"/>
      <c r="G2079" s="96"/>
      <c r="H2079" s="96"/>
      <c r="I2079" s="96"/>
      <c r="J2079" s="105"/>
      <c r="K2079" s="105"/>
      <c r="L2079" s="105"/>
      <c r="M2079" s="105"/>
    </row>
    <row r="2080" spans="1:13" x14ac:dyDescent="0.25">
      <c r="A2080" s="96"/>
      <c r="B2080" s="96"/>
      <c r="C2080" s="96"/>
      <c r="D2080" s="95"/>
      <c r="E2080" s="96"/>
      <c r="F2080" s="96"/>
      <c r="G2080" s="96"/>
      <c r="H2080" s="96"/>
      <c r="I2080" s="96"/>
      <c r="J2080" s="105"/>
      <c r="K2080" s="105"/>
      <c r="L2080" s="105"/>
      <c r="M2080" s="105"/>
    </row>
    <row r="2081" spans="1:13" x14ac:dyDescent="0.25">
      <c r="A2081" s="96"/>
      <c r="B2081" s="96"/>
      <c r="C2081" s="96"/>
      <c r="D2081" s="95"/>
      <c r="E2081" s="96"/>
      <c r="F2081" s="96"/>
      <c r="G2081" s="96"/>
      <c r="H2081" s="96"/>
      <c r="I2081" s="96"/>
      <c r="J2081" s="105"/>
      <c r="K2081" s="105"/>
      <c r="L2081" s="105"/>
      <c r="M2081" s="105"/>
    </row>
    <row r="2082" spans="1:13" x14ac:dyDescent="0.25">
      <c r="A2082" s="96"/>
      <c r="B2082" s="96"/>
      <c r="C2082" s="96"/>
      <c r="D2082" s="95"/>
      <c r="E2082" s="96"/>
      <c r="F2082" s="96"/>
      <c r="G2082" s="96"/>
      <c r="H2082" s="96"/>
      <c r="I2082" s="96"/>
      <c r="J2082" s="105"/>
      <c r="K2082" s="105"/>
      <c r="L2082" s="105"/>
      <c r="M2082" s="105"/>
    </row>
    <row r="2083" spans="1:13" x14ac:dyDescent="0.25">
      <c r="A2083" s="96"/>
      <c r="B2083" s="96"/>
      <c r="C2083" s="96"/>
      <c r="D2083" s="95"/>
      <c r="E2083" s="96"/>
      <c r="F2083" s="96"/>
      <c r="G2083" s="96"/>
      <c r="H2083" s="96"/>
      <c r="I2083" s="96"/>
      <c r="J2083" s="105"/>
      <c r="K2083" s="105"/>
      <c r="L2083" s="105"/>
      <c r="M2083" s="105"/>
    </row>
    <row r="2084" spans="1:13" x14ac:dyDescent="0.25">
      <c r="A2084" s="96"/>
      <c r="B2084" s="96"/>
      <c r="C2084" s="96"/>
      <c r="D2084" s="95"/>
      <c r="E2084" s="96"/>
      <c r="F2084" s="96"/>
      <c r="G2084" s="96"/>
      <c r="H2084" s="96"/>
      <c r="I2084" s="96"/>
      <c r="J2084" s="105"/>
      <c r="K2084" s="105"/>
      <c r="L2084" s="105"/>
      <c r="M2084" s="105"/>
    </row>
    <row r="2085" spans="1:13" x14ac:dyDescent="0.25">
      <c r="A2085" s="96"/>
      <c r="B2085" s="96"/>
      <c r="C2085" s="96"/>
      <c r="D2085" s="95"/>
      <c r="E2085" s="96"/>
      <c r="F2085" s="96"/>
      <c r="G2085" s="96"/>
      <c r="H2085" s="96"/>
      <c r="I2085" s="96"/>
      <c r="J2085" s="105"/>
      <c r="K2085" s="105"/>
      <c r="L2085" s="105"/>
      <c r="M2085" s="105"/>
    </row>
    <row r="2086" spans="1:13" x14ac:dyDescent="0.25">
      <c r="A2086" s="96"/>
      <c r="B2086" s="96"/>
      <c r="C2086" s="96"/>
      <c r="D2086" s="95"/>
      <c r="E2086" s="96"/>
      <c r="F2086" s="96"/>
      <c r="G2086" s="96"/>
      <c r="H2086" s="96"/>
      <c r="I2086" s="96"/>
      <c r="J2086" s="105"/>
      <c r="K2086" s="105"/>
      <c r="L2086" s="105"/>
      <c r="M2086" s="105"/>
    </row>
    <row r="2087" spans="1:13" x14ac:dyDescent="0.25">
      <c r="A2087" s="96"/>
      <c r="B2087" s="96"/>
      <c r="C2087" s="96"/>
      <c r="D2087" s="95"/>
      <c r="E2087" s="96"/>
      <c r="F2087" s="96"/>
      <c r="G2087" s="96"/>
      <c r="H2087" s="96"/>
      <c r="I2087" s="96"/>
      <c r="J2087" s="105"/>
      <c r="K2087" s="105"/>
      <c r="L2087" s="105"/>
      <c r="M2087" s="105"/>
    </row>
    <row r="2088" spans="1:13" x14ac:dyDescent="0.25">
      <c r="A2088" s="96"/>
      <c r="B2088" s="96"/>
      <c r="C2088" s="96"/>
      <c r="D2088" s="95"/>
      <c r="E2088" s="96"/>
      <c r="F2088" s="96"/>
      <c r="G2088" s="96"/>
      <c r="H2088" s="96"/>
      <c r="I2088" s="96"/>
      <c r="J2088" s="105"/>
      <c r="K2088" s="105"/>
      <c r="L2088" s="105"/>
      <c r="M2088" s="105"/>
    </row>
    <row r="2089" spans="1:13" x14ac:dyDescent="0.25">
      <c r="A2089" s="96"/>
      <c r="B2089" s="96"/>
      <c r="C2089" s="96"/>
      <c r="D2089" s="95"/>
      <c r="E2089" s="96"/>
      <c r="F2089" s="96"/>
      <c r="G2089" s="96"/>
      <c r="H2089" s="96"/>
      <c r="I2089" s="96"/>
      <c r="J2089" s="105"/>
      <c r="K2089" s="105"/>
      <c r="L2089" s="105"/>
      <c r="M2089" s="105"/>
    </row>
    <row r="2090" spans="1:13" x14ac:dyDescent="0.25">
      <c r="A2090" s="96"/>
      <c r="B2090" s="96"/>
      <c r="C2090" s="96"/>
      <c r="D2090" s="95"/>
      <c r="E2090" s="96"/>
      <c r="F2090" s="96"/>
      <c r="G2090" s="96"/>
      <c r="H2090" s="96"/>
      <c r="I2090" s="96"/>
      <c r="J2090" s="105"/>
      <c r="K2090" s="105"/>
      <c r="L2090" s="105"/>
      <c r="M2090" s="105"/>
    </row>
    <row r="2091" spans="1:13" x14ac:dyDescent="0.25">
      <c r="A2091" s="96"/>
      <c r="B2091" s="96"/>
      <c r="C2091" s="96"/>
      <c r="D2091" s="95"/>
      <c r="E2091" s="96"/>
      <c r="F2091" s="96"/>
      <c r="G2091" s="96"/>
      <c r="H2091" s="96"/>
      <c r="I2091" s="96"/>
      <c r="J2091" s="105"/>
      <c r="K2091" s="105"/>
      <c r="L2091" s="105"/>
      <c r="M2091" s="105"/>
    </row>
    <row r="2092" spans="1:13" x14ac:dyDescent="0.25">
      <c r="A2092" s="96"/>
      <c r="B2092" s="96"/>
      <c r="C2092" s="96"/>
      <c r="D2092" s="95"/>
      <c r="E2092" s="96"/>
      <c r="F2092" s="96"/>
      <c r="G2092" s="96"/>
      <c r="H2092" s="96"/>
      <c r="I2092" s="96"/>
      <c r="J2092" s="105"/>
      <c r="K2092" s="105"/>
      <c r="L2092" s="105"/>
      <c r="M2092" s="105"/>
    </row>
    <row r="2093" spans="1:13" x14ac:dyDescent="0.25">
      <c r="A2093" s="96"/>
      <c r="B2093" s="96"/>
      <c r="C2093" s="96"/>
      <c r="D2093" s="95"/>
      <c r="E2093" s="96"/>
      <c r="F2093" s="96"/>
      <c r="G2093" s="96"/>
      <c r="H2093" s="96"/>
      <c r="I2093" s="96"/>
      <c r="J2093" s="105"/>
      <c r="K2093" s="105"/>
      <c r="L2093" s="105"/>
      <c r="M2093" s="105"/>
    </row>
    <row r="2094" spans="1:13" x14ac:dyDescent="0.25">
      <c r="A2094" s="96"/>
      <c r="B2094" s="96"/>
      <c r="C2094" s="96"/>
      <c r="D2094" s="95"/>
      <c r="E2094" s="96"/>
      <c r="F2094" s="96"/>
      <c r="G2094" s="96"/>
      <c r="H2094" s="96"/>
      <c r="I2094" s="96"/>
      <c r="J2094" s="105"/>
      <c r="K2094" s="105"/>
      <c r="L2094" s="105"/>
      <c r="M2094" s="105"/>
    </row>
    <row r="2095" spans="1:13" x14ac:dyDescent="0.25">
      <c r="A2095" s="96"/>
      <c r="B2095" s="96"/>
      <c r="C2095" s="96"/>
      <c r="D2095" s="95"/>
      <c r="E2095" s="96"/>
      <c r="F2095" s="96"/>
      <c r="G2095" s="96"/>
      <c r="H2095" s="96"/>
      <c r="I2095" s="96"/>
      <c r="J2095" s="105"/>
      <c r="K2095" s="105"/>
      <c r="L2095" s="105"/>
      <c r="M2095" s="105"/>
    </row>
    <row r="2096" spans="1:13" x14ac:dyDescent="0.25">
      <c r="A2096" s="96"/>
      <c r="B2096" s="96"/>
      <c r="C2096" s="96"/>
      <c r="D2096" s="95"/>
      <c r="E2096" s="96"/>
      <c r="F2096" s="96"/>
      <c r="G2096" s="96"/>
      <c r="H2096" s="96"/>
      <c r="I2096" s="96"/>
      <c r="J2096" s="105"/>
      <c r="K2096" s="105"/>
      <c r="L2096" s="105"/>
      <c r="M2096" s="105"/>
    </row>
    <row r="2097" spans="1:13" x14ac:dyDescent="0.25">
      <c r="A2097" s="96"/>
      <c r="B2097" s="96"/>
      <c r="C2097" s="96"/>
      <c r="D2097" s="95"/>
      <c r="E2097" s="96"/>
      <c r="F2097" s="96"/>
      <c r="G2097" s="96"/>
      <c r="H2097" s="96"/>
      <c r="I2097" s="96"/>
      <c r="J2097" s="105"/>
      <c r="K2097" s="105"/>
      <c r="L2097" s="105"/>
      <c r="M2097" s="105"/>
    </row>
    <row r="2098" spans="1:13" x14ac:dyDescent="0.25">
      <c r="A2098" s="96"/>
      <c r="B2098" s="96"/>
      <c r="C2098" s="96"/>
      <c r="D2098" s="95"/>
      <c r="E2098" s="96"/>
      <c r="F2098" s="96"/>
      <c r="G2098" s="96"/>
      <c r="H2098" s="96"/>
      <c r="I2098" s="96"/>
      <c r="J2098" s="105"/>
      <c r="K2098" s="105"/>
      <c r="L2098" s="105"/>
      <c r="M2098" s="105"/>
    </row>
    <row r="2099" spans="1:13" x14ac:dyDescent="0.25">
      <c r="A2099" s="96"/>
      <c r="B2099" s="96"/>
      <c r="C2099" s="96"/>
      <c r="D2099" s="95"/>
      <c r="E2099" s="96"/>
      <c r="F2099" s="96"/>
      <c r="G2099" s="96"/>
      <c r="H2099" s="96"/>
      <c r="I2099" s="96"/>
      <c r="J2099" s="105"/>
      <c r="K2099" s="105"/>
      <c r="L2099" s="105"/>
      <c r="M2099" s="105"/>
    </row>
    <row r="2100" spans="1:13" x14ac:dyDescent="0.25">
      <c r="A2100" s="96"/>
      <c r="B2100" s="96"/>
      <c r="C2100" s="96"/>
      <c r="D2100" s="95"/>
      <c r="E2100" s="96"/>
      <c r="F2100" s="96"/>
      <c r="G2100" s="96"/>
      <c r="H2100" s="96"/>
      <c r="I2100" s="96"/>
      <c r="J2100" s="105"/>
      <c r="K2100" s="105"/>
      <c r="L2100" s="105"/>
      <c r="M2100" s="105"/>
    </row>
    <row r="2101" spans="1:13" x14ac:dyDescent="0.25">
      <c r="A2101" s="96"/>
      <c r="B2101" s="96"/>
      <c r="C2101" s="96"/>
      <c r="D2101" s="95"/>
      <c r="E2101" s="96"/>
      <c r="F2101" s="96"/>
      <c r="G2101" s="96"/>
      <c r="H2101" s="96"/>
      <c r="I2101" s="96"/>
      <c r="J2101" s="105"/>
      <c r="K2101" s="105"/>
      <c r="L2101" s="105"/>
      <c r="M2101" s="105"/>
    </row>
    <row r="2102" spans="1:13" x14ac:dyDescent="0.25">
      <c r="A2102" s="96"/>
      <c r="B2102" s="96"/>
      <c r="C2102" s="96"/>
      <c r="D2102" s="95"/>
      <c r="E2102" s="96"/>
      <c r="F2102" s="96"/>
      <c r="G2102" s="96"/>
      <c r="H2102" s="96"/>
      <c r="I2102" s="96"/>
      <c r="J2102" s="105"/>
      <c r="K2102" s="105"/>
      <c r="L2102" s="105"/>
      <c r="M2102" s="105"/>
    </row>
    <row r="2103" spans="1:13" x14ac:dyDescent="0.25">
      <c r="A2103" s="96"/>
      <c r="B2103" s="96"/>
      <c r="C2103" s="96"/>
      <c r="D2103" s="95"/>
      <c r="E2103" s="96"/>
      <c r="F2103" s="96"/>
      <c r="G2103" s="96"/>
      <c r="H2103" s="96"/>
      <c r="I2103" s="96"/>
      <c r="J2103" s="105"/>
      <c r="K2103" s="105"/>
      <c r="L2103" s="105"/>
      <c r="M2103" s="105"/>
    </row>
    <row r="2104" spans="1:13" x14ac:dyDescent="0.25">
      <c r="A2104" s="96"/>
      <c r="B2104" s="96"/>
      <c r="C2104" s="96"/>
      <c r="D2104" s="95"/>
      <c r="E2104" s="96"/>
      <c r="F2104" s="96"/>
      <c r="G2104" s="96"/>
      <c r="H2104" s="96"/>
      <c r="I2104" s="96"/>
      <c r="J2104" s="105"/>
      <c r="K2104" s="105"/>
      <c r="L2104" s="105"/>
      <c r="M2104" s="105"/>
    </row>
    <row r="2105" spans="1:13" x14ac:dyDescent="0.25">
      <c r="A2105" s="96"/>
      <c r="B2105" s="96"/>
      <c r="C2105" s="96"/>
      <c r="D2105" s="95"/>
      <c r="E2105" s="96"/>
      <c r="F2105" s="96"/>
      <c r="G2105" s="96"/>
      <c r="H2105" s="96"/>
      <c r="I2105" s="96"/>
      <c r="J2105" s="105"/>
      <c r="K2105" s="105"/>
      <c r="L2105" s="105"/>
      <c r="M2105" s="105"/>
    </row>
    <row r="2106" spans="1:13" x14ac:dyDescent="0.25">
      <c r="A2106" s="96"/>
      <c r="B2106" s="96"/>
      <c r="C2106" s="96"/>
      <c r="D2106" s="95"/>
      <c r="E2106" s="96"/>
      <c r="F2106" s="96"/>
      <c r="G2106" s="96"/>
      <c r="H2106" s="96"/>
      <c r="I2106" s="96"/>
      <c r="J2106" s="105"/>
      <c r="K2106" s="105"/>
      <c r="L2106" s="105"/>
      <c r="M2106" s="105"/>
    </row>
    <row r="2107" spans="1:13" x14ac:dyDescent="0.25">
      <c r="A2107" s="96"/>
      <c r="B2107" s="96"/>
      <c r="C2107" s="96"/>
      <c r="D2107" s="95"/>
      <c r="E2107" s="96"/>
      <c r="F2107" s="96"/>
      <c r="G2107" s="96"/>
      <c r="H2107" s="96"/>
      <c r="I2107" s="96"/>
      <c r="J2107" s="105"/>
      <c r="K2107" s="105"/>
      <c r="L2107" s="105"/>
      <c r="M2107" s="105"/>
    </row>
    <row r="2108" spans="1:13" x14ac:dyDescent="0.25">
      <c r="A2108" s="96"/>
      <c r="B2108" s="96"/>
      <c r="C2108" s="96"/>
      <c r="D2108" s="95"/>
      <c r="E2108" s="96"/>
      <c r="F2108" s="96"/>
      <c r="G2108" s="96"/>
      <c r="H2108" s="96"/>
      <c r="I2108" s="96"/>
      <c r="J2108" s="105"/>
      <c r="K2108" s="105"/>
      <c r="L2108" s="105"/>
      <c r="M2108" s="105"/>
    </row>
    <row r="2109" spans="1:13" x14ac:dyDescent="0.25">
      <c r="A2109" s="96"/>
      <c r="B2109" s="96"/>
      <c r="C2109" s="96"/>
      <c r="D2109" s="95"/>
      <c r="E2109" s="96"/>
      <c r="F2109" s="96"/>
      <c r="G2109" s="96"/>
      <c r="H2109" s="96"/>
      <c r="I2109" s="96"/>
      <c r="J2109" s="105"/>
      <c r="K2109" s="105"/>
      <c r="L2109" s="105"/>
      <c r="M2109" s="105"/>
    </row>
    <row r="2110" spans="1:13" x14ac:dyDescent="0.25">
      <c r="A2110" s="96"/>
      <c r="B2110" s="96"/>
      <c r="C2110" s="96"/>
      <c r="D2110" s="95"/>
      <c r="E2110" s="96"/>
      <c r="F2110" s="96"/>
      <c r="G2110" s="96"/>
      <c r="H2110" s="96"/>
      <c r="I2110" s="96"/>
      <c r="J2110" s="105"/>
      <c r="K2110" s="105"/>
      <c r="L2110" s="105"/>
      <c r="M2110" s="105"/>
    </row>
    <row r="2111" spans="1:13" x14ac:dyDescent="0.25">
      <c r="A2111" s="96"/>
      <c r="B2111" s="96"/>
      <c r="C2111" s="96"/>
      <c r="D2111" s="95"/>
      <c r="E2111" s="96"/>
      <c r="F2111" s="96"/>
      <c r="G2111" s="96"/>
      <c r="H2111" s="96"/>
      <c r="I2111" s="96"/>
      <c r="J2111" s="105"/>
      <c r="K2111" s="105"/>
      <c r="L2111" s="105"/>
      <c r="M2111" s="105"/>
    </row>
    <row r="2112" spans="1:13" x14ac:dyDescent="0.25">
      <c r="A2112" s="96"/>
      <c r="B2112" s="96"/>
      <c r="C2112" s="96"/>
      <c r="D2112" s="95"/>
      <c r="E2112" s="96"/>
      <c r="F2112" s="96"/>
      <c r="G2112" s="96"/>
      <c r="H2112" s="96"/>
      <c r="I2112" s="96"/>
      <c r="J2112" s="105"/>
      <c r="K2112" s="105"/>
      <c r="L2112" s="105"/>
      <c r="M2112" s="105"/>
    </row>
    <row r="2113" spans="1:13" x14ac:dyDescent="0.25">
      <c r="A2113" s="96"/>
      <c r="B2113" s="96"/>
      <c r="C2113" s="96"/>
      <c r="D2113" s="95"/>
      <c r="E2113" s="96"/>
      <c r="F2113" s="96"/>
      <c r="G2113" s="96"/>
      <c r="H2113" s="96"/>
      <c r="I2113" s="96"/>
      <c r="J2113" s="105"/>
      <c r="K2113" s="105"/>
      <c r="L2113" s="105"/>
      <c r="M2113" s="105"/>
    </row>
    <row r="2114" spans="1:13" x14ac:dyDescent="0.25">
      <c r="A2114" s="96"/>
      <c r="B2114" s="96"/>
      <c r="C2114" s="96"/>
      <c r="D2114" s="95"/>
      <c r="E2114" s="96"/>
      <c r="F2114" s="96"/>
      <c r="G2114" s="96"/>
      <c r="H2114" s="96"/>
      <c r="I2114" s="96"/>
      <c r="J2114" s="105"/>
      <c r="K2114" s="105"/>
      <c r="L2114" s="105"/>
      <c r="M2114" s="105"/>
    </row>
    <row r="2115" spans="1:13" x14ac:dyDescent="0.25">
      <c r="A2115" s="96"/>
      <c r="B2115" s="96"/>
      <c r="C2115" s="96"/>
      <c r="D2115" s="95"/>
      <c r="E2115" s="96"/>
      <c r="F2115" s="96"/>
      <c r="G2115" s="96"/>
      <c r="H2115" s="96"/>
      <c r="I2115" s="96"/>
      <c r="J2115" s="105"/>
      <c r="K2115" s="105"/>
      <c r="L2115" s="105"/>
      <c r="M2115" s="105"/>
    </row>
    <row r="2116" spans="1:13" x14ac:dyDescent="0.25">
      <c r="A2116" s="96"/>
      <c r="B2116" s="96"/>
      <c r="C2116" s="96"/>
      <c r="D2116" s="95"/>
      <c r="E2116" s="96"/>
      <c r="F2116" s="96"/>
      <c r="G2116" s="96"/>
      <c r="H2116" s="96"/>
      <c r="I2116" s="96"/>
      <c r="J2116" s="105"/>
      <c r="K2116" s="105"/>
      <c r="L2116" s="105"/>
      <c r="M2116" s="105"/>
    </row>
    <row r="2117" spans="1:13" x14ac:dyDescent="0.25">
      <c r="A2117" s="96"/>
      <c r="B2117" s="96"/>
      <c r="C2117" s="96"/>
      <c r="D2117" s="95"/>
      <c r="E2117" s="96"/>
      <c r="F2117" s="96"/>
      <c r="G2117" s="96"/>
      <c r="H2117" s="96"/>
      <c r="I2117" s="96"/>
      <c r="J2117" s="105"/>
      <c r="K2117" s="105"/>
      <c r="L2117" s="105"/>
      <c r="M2117" s="105"/>
    </row>
    <row r="2118" spans="1:13" x14ac:dyDescent="0.25">
      <c r="A2118" s="96"/>
      <c r="B2118" s="96"/>
      <c r="C2118" s="96"/>
      <c r="D2118" s="95"/>
      <c r="E2118" s="96"/>
      <c r="F2118" s="96"/>
      <c r="G2118" s="96"/>
      <c r="H2118" s="96"/>
      <c r="I2118" s="96"/>
      <c r="J2118" s="105"/>
      <c r="K2118" s="105"/>
      <c r="L2118" s="105"/>
      <c r="M2118" s="105"/>
    </row>
    <row r="2119" spans="1:13" x14ac:dyDescent="0.25">
      <c r="A2119" s="96"/>
      <c r="B2119" s="96"/>
      <c r="C2119" s="96"/>
      <c r="D2119" s="95"/>
      <c r="E2119" s="96"/>
      <c r="F2119" s="96"/>
      <c r="G2119" s="96"/>
      <c r="H2119" s="96"/>
      <c r="I2119" s="96"/>
      <c r="J2119" s="105"/>
      <c r="K2119" s="105"/>
      <c r="L2119" s="105"/>
      <c r="M2119" s="105"/>
    </row>
    <row r="2120" spans="1:13" x14ac:dyDescent="0.25">
      <c r="A2120" s="96"/>
      <c r="B2120" s="96"/>
      <c r="C2120" s="96"/>
      <c r="D2120" s="95"/>
      <c r="E2120" s="96"/>
      <c r="F2120" s="96"/>
      <c r="G2120" s="96"/>
      <c r="H2120" s="96"/>
      <c r="I2120" s="96"/>
      <c r="J2120" s="105"/>
      <c r="K2120" s="105"/>
      <c r="L2120" s="105"/>
      <c r="M2120" s="105"/>
    </row>
    <row r="2121" spans="1:13" x14ac:dyDescent="0.25">
      <c r="A2121" s="96"/>
      <c r="B2121" s="96"/>
      <c r="C2121" s="96"/>
      <c r="D2121" s="95"/>
      <c r="E2121" s="96"/>
      <c r="F2121" s="96"/>
      <c r="G2121" s="96"/>
      <c r="H2121" s="96"/>
      <c r="I2121" s="96"/>
      <c r="J2121" s="105"/>
      <c r="K2121" s="105"/>
      <c r="L2121" s="105"/>
      <c r="M2121" s="105"/>
    </row>
    <row r="2122" spans="1:13" x14ac:dyDescent="0.25">
      <c r="A2122" s="96"/>
      <c r="B2122" s="96"/>
      <c r="C2122" s="96"/>
      <c r="D2122" s="95"/>
      <c r="E2122" s="96"/>
      <c r="F2122" s="96"/>
      <c r="G2122" s="96"/>
      <c r="H2122" s="96"/>
      <c r="I2122" s="96"/>
      <c r="J2122" s="105"/>
      <c r="K2122" s="105"/>
      <c r="L2122" s="105"/>
      <c r="M2122" s="105"/>
    </row>
    <row r="2123" spans="1:13" x14ac:dyDescent="0.25">
      <c r="A2123" s="96"/>
      <c r="B2123" s="96"/>
      <c r="C2123" s="96"/>
      <c r="D2123" s="95"/>
      <c r="E2123" s="96"/>
      <c r="F2123" s="96"/>
      <c r="G2123" s="96"/>
      <c r="H2123" s="96"/>
      <c r="I2123" s="96"/>
      <c r="J2123" s="105"/>
      <c r="K2123" s="105"/>
      <c r="L2123" s="105"/>
      <c r="M2123" s="105"/>
    </row>
    <row r="2124" spans="1:13" x14ac:dyDescent="0.25">
      <c r="A2124" s="96"/>
      <c r="B2124" s="96"/>
      <c r="C2124" s="96"/>
      <c r="D2124" s="95"/>
      <c r="E2124" s="96"/>
      <c r="F2124" s="96"/>
      <c r="G2124" s="96"/>
      <c r="H2124" s="96"/>
      <c r="I2124" s="96"/>
      <c r="J2124" s="105"/>
      <c r="K2124" s="105"/>
      <c r="L2124" s="105"/>
      <c r="M2124" s="105"/>
    </row>
    <row r="2125" spans="1:13" x14ac:dyDescent="0.25">
      <c r="A2125" s="96"/>
      <c r="B2125" s="96"/>
      <c r="C2125" s="96"/>
      <c r="D2125" s="95"/>
      <c r="E2125" s="96"/>
      <c r="F2125" s="96"/>
      <c r="G2125" s="96"/>
      <c r="H2125" s="96"/>
      <c r="I2125" s="96"/>
      <c r="J2125" s="105"/>
      <c r="K2125" s="105"/>
      <c r="L2125" s="105"/>
      <c r="M2125" s="105"/>
    </row>
    <row r="2126" spans="1:13" x14ac:dyDescent="0.25">
      <c r="A2126" s="96"/>
      <c r="B2126" s="96"/>
      <c r="C2126" s="96"/>
      <c r="D2126" s="95"/>
      <c r="E2126" s="96"/>
      <c r="F2126" s="96"/>
      <c r="G2126" s="96"/>
      <c r="H2126" s="96"/>
      <c r="I2126" s="96"/>
      <c r="J2126" s="105"/>
      <c r="K2126" s="105"/>
      <c r="L2126" s="105"/>
      <c r="M2126" s="105"/>
    </row>
    <row r="2127" spans="1:13" x14ac:dyDescent="0.25">
      <c r="A2127" s="96"/>
      <c r="B2127" s="96"/>
      <c r="C2127" s="96"/>
      <c r="D2127" s="95"/>
      <c r="E2127" s="96"/>
      <c r="F2127" s="96"/>
      <c r="G2127" s="96"/>
      <c r="H2127" s="96"/>
      <c r="I2127" s="96"/>
      <c r="J2127" s="105"/>
      <c r="K2127" s="105"/>
      <c r="L2127" s="105"/>
      <c r="M2127" s="105"/>
    </row>
    <row r="2128" spans="1:13" x14ac:dyDescent="0.25">
      <c r="A2128" s="96"/>
      <c r="B2128" s="96"/>
      <c r="C2128" s="96"/>
      <c r="D2128" s="95"/>
      <c r="E2128" s="96"/>
      <c r="F2128" s="96"/>
      <c r="G2128" s="96"/>
      <c r="H2128" s="96"/>
      <c r="I2128" s="96"/>
      <c r="J2128" s="105"/>
      <c r="K2128" s="105"/>
      <c r="L2128" s="105"/>
      <c r="M2128" s="105"/>
    </row>
    <row r="2129" spans="1:13" x14ac:dyDescent="0.25">
      <c r="A2129" s="96"/>
      <c r="B2129" s="96"/>
      <c r="C2129" s="96"/>
      <c r="D2129" s="95"/>
      <c r="E2129" s="96"/>
      <c r="F2129" s="96"/>
      <c r="G2129" s="96"/>
      <c r="H2129" s="96"/>
      <c r="I2129" s="96"/>
      <c r="J2129" s="105"/>
      <c r="K2129" s="105"/>
      <c r="L2129" s="105"/>
      <c r="M2129" s="105"/>
    </row>
    <row r="2130" spans="1:13" x14ac:dyDescent="0.25">
      <c r="A2130" s="96"/>
      <c r="B2130" s="96"/>
      <c r="C2130" s="96"/>
      <c r="D2130" s="95"/>
      <c r="E2130" s="96"/>
      <c r="F2130" s="96"/>
      <c r="G2130" s="96"/>
      <c r="H2130" s="96"/>
      <c r="I2130" s="96"/>
      <c r="J2130" s="105"/>
      <c r="K2130" s="105"/>
      <c r="L2130" s="105"/>
      <c r="M2130" s="105"/>
    </row>
    <row r="2131" spans="1:13" x14ac:dyDescent="0.25">
      <c r="A2131" s="96"/>
      <c r="B2131" s="96"/>
      <c r="C2131" s="96"/>
      <c r="D2131" s="95"/>
      <c r="E2131" s="96"/>
      <c r="F2131" s="96"/>
      <c r="G2131" s="96"/>
      <c r="H2131" s="96"/>
      <c r="I2131" s="96"/>
      <c r="J2131" s="105"/>
      <c r="K2131" s="105"/>
      <c r="L2131" s="105"/>
      <c r="M2131" s="105"/>
    </row>
    <row r="2132" spans="1:13" x14ac:dyDescent="0.25">
      <c r="A2132" s="96"/>
      <c r="B2132" s="96"/>
      <c r="C2132" s="96"/>
      <c r="D2132" s="95"/>
      <c r="E2132" s="96"/>
      <c r="F2132" s="96"/>
      <c r="G2132" s="96"/>
      <c r="H2132" s="96"/>
      <c r="I2132" s="96"/>
      <c r="J2132" s="105"/>
      <c r="K2132" s="105"/>
      <c r="L2132" s="105"/>
      <c r="M2132" s="105"/>
    </row>
    <row r="2133" spans="1:13" x14ac:dyDescent="0.25">
      <c r="A2133" s="96"/>
      <c r="B2133" s="96"/>
      <c r="C2133" s="96"/>
      <c r="D2133" s="95"/>
      <c r="E2133" s="96"/>
      <c r="F2133" s="96"/>
      <c r="G2133" s="96"/>
      <c r="H2133" s="96"/>
      <c r="I2133" s="96"/>
      <c r="J2133" s="105"/>
      <c r="K2133" s="105"/>
      <c r="L2133" s="105"/>
      <c r="M2133" s="105"/>
    </row>
    <row r="2134" spans="1:13" x14ac:dyDescent="0.25">
      <c r="A2134" s="96"/>
      <c r="B2134" s="96"/>
      <c r="C2134" s="96"/>
      <c r="D2134" s="95"/>
      <c r="E2134" s="96"/>
      <c r="F2134" s="96"/>
      <c r="G2134" s="96"/>
      <c r="H2134" s="96"/>
      <c r="I2134" s="96"/>
      <c r="J2134" s="105"/>
      <c r="K2134" s="105"/>
      <c r="L2134" s="105"/>
      <c r="M2134" s="105"/>
    </row>
    <row r="2135" spans="1:13" x14ac:dyDescent="0.25">
      <c r="A2135" s="96"/>
      <c r="B2135" s="96"/>
      <c r="C2135" s="96"/>
      <c r="D2135" s="95"/>
      <c r="E2135" s="96"/>
      <c r="F2135" s="96"/>
      <c r="G2135" s="96"/>
      <c r="H2135" s="96"/>
      <c r="I2135" s="96"/>
      <c r="J2135" s="105"/>
      <c r="K2135" s="105"/>
      <c r="L2135" s="105"/>
      <c r="M2135" s="105"/>
    </row>
    <row r="2136" spans="1:13" x14ac:dyDescent="0.25">
      <c r="A2136" s="96"/>
      <c r="B2136" s="96"/>
      <c r="C2136" s="96"/>
      <c r="D2136" s="95"/>
      <c r="E2136" s="96"/>
      <c r="F2136" s="96"/>
      <c r="G2136" s="96"/>
      <c r="H2136" s="96"/>
      <c r="I2136" s="96"/>
      <c r="J2136" s="105"/>
      <c r="K2136" s="105"/>
      <c r="L2136" s="105"/>
      <c r="M2136" s="105"/>
    </row>
    <row r="2137" spans="1:13" x14ac:dyDescent="0.25">
      <c r="A2137" s="96"/>
      <c r="B2137" s="96"/>
      <c r="C2137" s="96"/>
      <c r="D2137" s="95"/>
      <c r="E2137" s="96"/>
      <c r="F2137" s="96"/>
      <c r="G2137" s="96"/>
      <c r="H2137" s="96"/>
      <c r="I2137" s="96"/>
      <c r="J2137" s="105"/>
      <c r="K2137" s="105"/>
      <c r="L2137" s="105"/>
      <c r="M2137" s="105"/>
    </row>
    <row r="2138" spans="1:13" x14ac:dyDescent="0.25">
      <c r="A2138" s="96"/>
      <c r="B2138" s="96"/>
      <c r="C2138" s="96"/>
      <c r="D2138" s="95"/>
      <c r="E2138" s="96"/>
      <c r="F2138" s="96"/>
      <c r="G2138" s="96"/>
      <c r="H2138" s="96"/>
      <c r="I2138" s="96"/>
      <c r="J2138" s="105"/>
      <c r="K2138" s="105"/>
      <c r="L2138" s="105"/>
      <c r="M2138" s="105"/>
    </row>
    <row r="2139" spans="1:13" x14ac:dyDescent="0.25">
      <c r="A2139" s="96"/>
      <c r="B2139" s="96"/>
      <c r="C2139" s="96"/>
      <c r="D2139" s="95"/>
      <c r="E2139" s="96"/>
      <c r="F2139" s="96"/>
      <c r="G2139" s="96"/>
      <c r="H2139" s="96"/>
      <c r="I2139" s="96"/>
      <c r="J2139" s="105"/>
      <c r="K2139" s="105"/>
      <c r="L2139" s="105"/>
      <c r="M2139" s="105"/>
    </row>
    <row r="2140" spans="1:13" x14ac:dyDescent="0.25">
      <c r="A2140" s="96"/>
      <c r="B2140" s="96"/>
      <c r="C2140" s="96"/>
      <c r="D2140" s="95"/>
      <c r="E2140" s="96"/>
      <c r="F2140" s="96"/>
      <c r="G2140" s="96"/>
      <c r="H2140" s="96"/>
      <c r="I2140" s="96"/>
      <c r="J2140" s="105"/>
      <c r="K2140" s="105"/>
      <c r="L2140" s="105"/>
      <c r="M2140" s="105"/>
    </row>
    <row r="2141" spans="1:13" x14ac:dyDescent="0.25">
      <c r="A2141" s="96"/>
      <c r="B2141" s="96"/>
      <c r="C2141" s="96"/>
      <c r="D2141" s="95"/>
      <c r="E2141" s="96"/>
      <c r="F2141" s="96"/>
      <c r="G2141" s="96"/>
      <c r="H2141" s="96"/>
      <c r="I2141" s="96"/>
      <c r="J2141" s="105"/>
      <c r="K2141" s="105"/>
      <c r="L2141" s="105"/>
      <c r="M2141" s="105"/>
    </row>
    <row r="2142" spans="1:13" x14ac:dyDescent="0.25">
      <c r="A2142" s="96"/>
      <c r="B2142" s="96"/>
      <c r="C2142" s="96"/>
      <c r="D2142" s="95"/>
      <c r="E2142" s="96"/>
      <c r="F2142" s="96"/>
      <c r="G2142" s="96"/>
      <c r="H2142" s="96"/>
      <c r="I2142" s="96"/>
      <c r="J2142" s="105"/>
      <c r="K2142" s="105"/>
      <c r="L2142" s="105"/>
      <c r="M2142" s="105"/>
    </row>
    <row r="2143" spans="1:13" x14ac:dyDescent="0.25">
      <c r="A2143" s="96"/>
      <c r="B2143" s="96"/>
      <c r="C2143" s="96"/>
      <c r="D2143" s="95"/>
      <c r="E2143" s="96"/>
      <c r="F2143" s="96"/>
      <c r="G2143" s="96"/>
      <c r="H2143" s="96"/>
      <c r="I2143" s="96"/>
      <c r="J2143" s="105"/>
      <c r="K2143" s="105"/>
      <c r="L2143" s="105"/>
      <c r="M2143" s="105"/>
    </row>
    <row r="2144" spans="1:13" x14ac:dyDescent="0.25">
      <c r="A2144" s="96"/>
      <c r="B2144" s="96"/>
      <c r="C2144" s="96"/>
      <c r="D2144" s="95"/>
      <c r="E2144" s="96"/>
      <c r="F2144" s="96"/>
      <c r="G2144" s="96"/>
      <c r="H2144" s="96"/>
      <c r="I2144" s="96"/>
      <c r="J2144" s="105"/>
      <c r="K2144" s="105"/>
      <c r="L2144" s="105"/>
      <c r="M2144" s="105"/>
    </row>
    <row r="2145" spans="1:13" x14ac:dyDescent="0.25">
      <c r="A2145" s="96"/>
      <c r="B2145" s="96"/>
      <c r="C2145" s="96"/>
      <c r="D2145" s="95"/>
      <c r="E2145" s="96"/>
      <c r="F2145" s="96"/>
      <c r="G2145" s="96"/>
      <c r="H2145" s="96"/>
      <c r="I2145" s="96"/>
      <c r="J2145" s="105"/>
      <c r="K2145" s="105"/>
      <c r="L2145" s="105"/>
      <c r="M2145" s="105"/>
    </row>
    <row r="2146" spans="1:13" x14ac:dyDescent="0.25">
      <c r="A2146" s="96"/>
      <c r="B2146" s="96"/>
      <c r="C2146" s="96"/>
      <c r="D2146" s="95"/>
      <c r="E2146" s="96"/>
      <c r="F2146" s="96"/>
      <c r="G2146" s="96"/>
      <c r="H2146" s="96"/>
      <c r="I2146" s="96"/>
      <c r="J2146" s="105"/>
      <c r="K2146" s="105"/>
      <c r="L2146" s="105"/>
      <c r="M2146" s="105"/>
    </row>
    <row r="2147" spans="1:13" x14ac:dyDescent="0.25">
      <c r="A2147" s="96"/>
      <c r="B2147" s="96"/>
      <c r="C2147" s="96"/>
      <c r="D2147" s="95"/>
      <c r="E2147" s="96"/>
      <c r="F2147" s="96"/>
      <c r="G2147" s="96"/>
      <c r="H2147" s="96"/>
      <c r="I2147" s="96"/>
      <c r="J2147" s="105"/>
      <c r="K2147" s="105"/>
      <c r="L2147" s="105"/>
      <c r="M2147" s="105"/>
    </row>
    <row r="2148" spans="1:13" x14ac:dyDescent="0.25">
      <c r="A2148" s="96"/>
      <c r="B2148" s="96"/>
      <c r="C2148" s="96"/>
      <c r="D2148" s="95"/>
      <c r="E2148" s="96"/>
      <c r="F2148" s="96"/>
      <c r="G2148" s="96"/>
      <c r="H2148" s="96"/>
      <c r="I2148" s="96"/>
      <c r="J2148" s="105"/>
      <c r="K2148" s="105"/>
      <c r="L2148" s="105"/>
      <c r="M2148" s="105"/>
    </row>
    <row r="2149" spans="1:13" x14ac:dyDescent="0.25">
      <c r="A2149" s="96"/>
      <c r="B2149" s="96"/>
      <c r="C2149" s="96"/>
      <c r="D2149" s="95"/>
      <c r="E2149" s="96"/>
      <c r="F2149" s="96"/>
      <c r="G2149" s="96"/>
      <c r="H2149" s="96"/>
      <c r="I2149" s="96"/>
      <c r="J2149" s="105"/>
      <c r="K2149" s="105"/>
      <c r="L2149" s="105"/>
      <c r="M2149" s="105"/>
    </row>
    <row r="2150" spans="1:13" x14ac:dyDescent="0.25">
      <c r="A2150" s="96"/>
      <c r="B2150" s="96"/>
      <c r="C2150" s="96"/>
      <c r="D2150" s="95"/>
      <c r="E2150" s="96"/>
      <c r="F2150" s="96"/>
      <c r="G2150" s="96"/>
      <c r="H2150" s="96"/>
      <c r="I2150" s="96"/>
      <c r="J2150" s="105"/>
      <c r="K2150" s="105"/>
      <c r="L2150" s="105"/>
      <c r="M2150" s="105"/>
    </row>
    <row r="2151" spans="1:13" x14ac:dyDescent="0.25">
      <c r="A2151" s="96"/>
      <c r="B2151" s="96"/>
      <c r="C2151" s="96"/>
      <c r="D2151" s="95"/>
      <c r="E2151" s="96"/>
      <c r="F2151" s="96"/>
      <c r="G2151" s="96"/>
      <c r="H2151" s="96"/>
      <c r="I2151" s="96"/>
      <c r="J2151" s="105"/>
      <c r="K2151" s="105"/>
      <c r="L2151" s="105"/>
      <c r="M2151" s="105"/>
    </row>
    <row r="2152" spans="1:13" x14ac:dyDescent="0.25">
      <c r="A2152" s="96"/>
      <c r="B2152" s="96"/>
      <c r="C2152" s="96"/>
      <c r="D2152" s="95"/>
      <c r="E2152" s="96"/>
      <c r="F2152" s="96"/>
      <c r="G2152" s="96"/>
      <c r="H2152" s="96"/>
      <c r="I2152" s="96"/>
      <c r="J2152" s="105"/>
      <c r="K2152" s="105"/>
      <c r="L2152" s="105"/>
      <c r="M2152" s="105"/>
    </row>
    <row r="2153" spans="1:13" x14ac:dyDescent="0.25">
      <c r="A2153" s="96"/>
      <c r="B2153" s="96"/>
      <c r="C2153" s="96"/>
      <c r="D2153" s="95"/>
      <c r="E2153" s="96"/>
      <c r="F2153" s="96"/>
      <c r="G2153" s="96"/>
      <c r="H2153" s="96"/>
      <c r="I2153" s="96"/>
      <c r="J2153" s="105"/>
      <c r="K2153" s="105"/>
      <c r="L2153" s="105"/>
      <c r="M2153" s="105"/>
    </row>
    <row r="2154" spans="1:13" x14ac:dyDescent="0.25">
      <c r="A2154" s="96"/>
      <c r="B2154" s="96"/>
      <c r="C2154" s="96"/>
      <c r="D2154" s="95"/>
      <c r="E2154" s="96"/>
      <c r="F2154" s="96"/>
      <c r="G2154" s="96"/>
      <c r="H2154" s="96"/>
      <c r="I2154" s="96"/>
      <c r="J2154" s="105"/>
      <c r="K2154" s="105"/>
      <c r="L2154" s="105"/>
      <c r="M2154" s="105"/>
    </row>
    <row r="2155" spans="1:13" x14ac:dyDescent="0.25">
      <c r="A2155" s="96"/>
      <c r="B2155" s="96"/>
      <c r="C2155" s="96"/>
      <c r="D2155" s="95"/>
      <c r="E2155" s="96"/>
      <c r="F2155" s="96"/>
      <c r="G2155" s="96"/>
      <c r="H2155" s="96"/>
      <c r="I2155" s="96"/>
      <c r="J2155" s="105"/>
      <c r="K2155" s="105"/>
      <c r="L2155" s="105"/>
      <c r="M2155" s="105"/>
    </row>
    <row r="2156" spans="1:13" x14ac:dyDescent="0.25">
      <c r="A2156" s="96"/>
      <c r="B2156" s="96"/>
      <c r="C2156" s="96"/>
      <c r="D2156" s="95"/>
      <c r="E2156" s="96"/>
      <c r="F2156" s="96"/>
      <c r="G2156" s="96"/>
      <c r="H2156" s="96"/>
      <c r="I2156" s="96"/>
      <c r="J2156" s="105"/>
      <c r="K2156" s="105"/>
      <c r="L2156" s="105"/>
      <c r="M2156" s="105"/>
    </row>
    <row r="2157" spans="1:13" x14ac:dyDescent="0.25">
      <c r="A2157" s="96"/>
      <c r="B2157" s="96"/>
      <c r="C2157" s="96"/>
      <c r="D2157" s="95"/>
      <c r="E2157" s="96"/>
      <c r="F2157" s="96"/>
      <c r="G2157" s="96"/>
      <c r="H2157" s="96"/>
      <c r="I2157" s="96"/>
      <c r="J2157" s="105"/>
      <c r="K2157" s="105"/>
      <c r="L2157" s="105"/>
      <c r="M2157" s="105"/>
    </row>
    <row r="2158" spans="1:13" x14ac:dyDescent="0.25">
      <c r="A2158" s="96"/>
      <c r="B2158" s="96"/>
      <c r="C2158" s="96"/>
      <c r="D2158" s="95"/>
      <c r="E2158" s="96"/>
      <c r="F2158" s="96"/>
      <c r="G2158" s="96"/>
      <c r="H2158" s="96"/>
      <c r="I2158" s="96"/>
      <c r="J2158" s="105"/>
      <c r="K2158" s="105"/>
      <c r="L2158" s="105"/>
      <c r="M2158" s="105"/>
    </row>
    <row r="2159" spans="1:13" x14ac:dyDescent="0.25">
      <c r="A2159" s="96"/>
      <c r="B2159" s="96"/>
      <c r="C2159" s="96"/>
      <c r="D2159" s="95"/>
      <c r="E2159" s="96"/>
      <c r="F2159" s="96"/>
      <c r="G2159" s="96"/>
      <c r="H2159" s="96"/>
      <c r="I2159" s="96"/>
      <c r="J2159" s="105"/>
      <c r="K2159" s="105"/>
      <c r="L2159" s="105"/>
      <c r="M2159" s="105"/>
    </row>
    <row r="2160" spans="1:13" x14ac:dyDescent="0.25">
      <c r="A2160" s="96"/>
      <c r="B2160" s="96"/>
      <c r="C2160" s="96"/>
      <c r="D2160" s="95"/>
      <c r="E2160" s="96"/>
      <c r="F2160" s="96"/>
      <c r="G2160" s="96"/>
      <c r="H2160" s="96"/>
      <c r="I2160" s="96"/>
      <c r="J2160" s="105"/>
      <c r="K2160" s="105"/>
      <c r="L2160" s="105"/>
      <c r="M2160" s="105"/>
    </row>
    <row r="2161" spans="1:13" x14ac:dyDescent="0.25">
      <c r="A2161" s="96"/>
      <c r="B2161" s="96"/>
      <c r="C2161" s="96"/>
      <c r="D2161" s="95"/>
      <c r="E2161" s="96"/>
      <c r="F2161" s="96"/>
      <c r="G2161" s="96"/>
      <c r="H2161" s="96"/>
      <c r="I2161" s="96"/>
      <c r="J2161" s="105"/>
      <c r="K2161" s="105"/>
      <c r="L2161" s="105"/>
      <c r="M2161" s="105"/>
    </row>
    <row r="2162" spans="1:13" x14ac:dyDescent="0.25">
      <c r="A2162" s="96"/>
      <c r="B2162" s="96"/>
      <c r="C2162" s="96"/>
      <c r="D2162" s="95"/>
      <c r="E2162" s="96"/>
      <c r="F2162" s="96"/>
      <c r="G2162" s="96"/>
      <c r="H2162" s="96"/>
      <c r="I2162" s="96"/>
      <c r="J2162" s="105"/>
      <c r="K2162" s="105"/>
      <c r="L2162" s="105"/>
      <c r="M2162" s="105"/>
    </row>
    <row r="2163" spans="1:13" x14ac:dyDescent="0.25">
      <c r="A2163" s="96"/>
      <c r="B2163" s="96"/>
      <c r="C2163" s="96"/>
      <c r="D2163" s="95"/>
      <c r="E2163" s="96"/>
      <c r="F2163" s="96"/>
      <c r="G2163" s="96"/>
      <c r="H2163" s="96"/>
      <c r="I2163" s="96"/>
      <c r="J2163" s="105"/>
      <c r="K2163" s="105"/>
      <c r="L2163" s="105"/>
      <c r="M2163" s="105"/>
    </row>
    <row r="2164" spans="1:13" x14ac:dyDescent="0.25">
      <c r="A2164" s="96"/>
      <c r="B2164" s="96"/>
      <c r="C2164" s="96"/>
      <c r="D2164" s="95"/>
      <c r="E2164" s="96"/>
      <c r="F2164" s="96"/>
      <c r="G2164" s="96"/>
      <c r="H2164" s="96"/>
      <c r="I2164" s="96"/>
      <c r="J2164" s="105"/>
      <c r="K2164" s="105"/>
      <c r="L2164" s="105"/>
      <c r="M2164" s="105"/>
    </row>
    <row r="2165" spans="1:13" x14ac:dyDescent="0.25">
      <c r="A2165" s="96"/>
      <c r="B2165" s="96"/>
      <c r="C2165" s="96"/>
      <c r="D2165" s="95"/>
      <c r="E2165" s="96"/>
      <c r="F2165" s="96"/>
      <c r="G2165" s="96"/>
      <c r="H2165" s="96"/>
      <c r="I2165" s="96"/>
      <c r="J2165" s="105"/>
      <c r="K2165" s="105"/>
      <c r="L2165" s="105"/>
      <c r="M2165" s="105"/>
    </row>
    <row r="2166" spans="1:13" x14ac:dyDescent="0.25">
      <c r="A2166" s="96"/>
      <c r="B2166" s="96"/>
      <c r="C2166" s="96"/>
      <c r="D2166" s="95"/>
      <c r="E2166" s="96"/>
      <c r="F2166" s="96"/>
      <c r="G2166" s="96"/>
      <c r="H2166" s="96"/>
      <c r="I2166" s="96"/>
      <c r="J2166" s="105"/>
      <c r="K2166" s="105"/>
      <c r="L2166" s="105"/>
      <c r="M2166" s="105"/>
    </row>
    <row r="2167" spans="1:13" x14ac:dyDescent="0.25">
      <c r="A2167" s="96"/>
      <c r="B2167" s="96"/>
      <c r="C2167" s="96"/>
      <c r="D2167" s="95"/>
      <c r="E2167" s="96"/>
      <c r="F2167" s="96"/>
      <c r="G2167" s="96"/>
      <c r="H2167" s="96"/>
      <c r="I2167" s="96"/>
      <c r="J2167" s="105"/>
      <c r="K2167" s="105"/>
      <c r="L2167" s="105"/>
      <c r="M2167" s="105"/>
    </row>
    <row r="2168" spans="1:13" x14ac:dyDescent="0.25">
      <c r="A2168" s="96"/>
      <c r="B2168" s="96"/>
      <c r="C2168" s="96"/>
      <c r="D2168" s="95"/>
      <c r="E2168" s="96"/>
      <c r="F2168" s="96"/>
      <c r="G2168" s="96"/>
      <c r="H2168" s="96"/>
      <c r="I2168" s="96"/>
      <c r="J2168" s="105"/>
      <c r="K2168" s="105"/>
      <c r="L2168" s="105"/>
      <c r="M2168" s="105"/>
    </row>
    <row r="2169" spans="1:13" x14ac:dyDescent="0.25">
      <c r="A2169" s="96"/>
      <c r="B2169" s="96"/>
      <c r="C2169" s="96"/>
      <c r="D2169" s="95"/>
      <c r="E2169" s="96"/>
      <c r="F2169" s="96"/>
      <c r="G2169" s="96"/>
      <c r="H2169" s="96"/>
      <c r="I2169" s="96"/>
      <c r="J2169" s="105"/>
      <c r="K2169" s="105"/>
      <c r="L2169" s="105"/>
      <c r="M2169" s="105"/>
    </row>
    <row r="2170" spans="1:13" x14ac:dyDescent="0.25">
      <c r="A2170" s="96"/>
      <c r="B2170" s="96"/>
      <c r="C2170" s="96"/>
      <c r="D2170" s="95"/>
      <c r="E2170" s="96"/>
      <c r="F2170" s="96"/>
      <c r="G2170" s="96"/>
      <c r="H2170" s="96"/>
      <c r="I2170" s="96"/>
      <c r="J2170" s="105"/>
      <c r="K2170" s="105"/>
      <c r="L2170" s="105"/>
      <c r="M2170" s="105"/>
    </row>
    <row r="2171" spans="1:13" x14ac:dyDescent="0.25">
      <c r="A2171" s="96"/>
      <c r="B2171" s="96"/>
      <c r="C2171" s="96"/>
      <c r="D2171" s="95"/>
      <c r="E2171" s="96"/>
      <c r="F2171" s="96"/>
      <c r="G2171" s="96"/>
      <c r="H2171" s="96"/>
      <c r="I2171" s="96"/>
      <c r="J2171" s="105"/>
      <c r="K2171" s="105"/>
      <c r="L2171" s="105"/>
      <c r="M2171" s="105"/>
    </row>
    <row r="2172" spans="1:13" x14ac:dyDescent="0.25">
      <c r="A2172" s="96"/>
      <c r="B2172" s="96"/>
      <c r="C2172" s="96"/>
      <c r="D2172" s="95"/>
      <c r="E2172" s="96"/>
      <c r="F2172" s="96"/>
      <c r="G2172" s="96"/>
      <c r="H2172" s="96"/>
      <c r="I2172" s="96"/>
      <c r="J2172" s="105"/>
      <c r="K2172" s="105"/>
      <c r="L2172" s="105"/>
      <c r="M2172" s="105"/>
    </row>
    <row r="2173" spans="1:13" x14ac:dyDescent="0.25">
      <c r="A2173" s="96"/>
      <c r="B2173" s="96"/>
      <c r="C2173" s="96"/>
      <c r="D2173" s="95"/>
      <c r="E2173" s="96"/>
      <c r="F2173" s="96"/>
      <c r="G2173" s="96"/>
      <c r="H2173" s="96"/>
      <c r="I2173" s="96"/>
      <c r="J2173" s="105"/>
      <c r="K2173" s="105"/>
      <c r="L2173" s="105"/>
      <c r="M2173" s="105"/>
    </row>
    <row r="2174" spans="1:13" x14ac:dyDescent="0.25">
      <c r="A2174" s="96"/>
      <c r="B2174" s="96"/>
      <c r="C2174" s="96"/>
      <c r="D2174" s="95"/>
      <c r="E2174" s="96"/>
      <c r="F2174" s="96"/>
      <c r="G2174" s="96"/>
      <c r="H2174" s="96"/>
      <c r="I2174" s="96"/>
      <c r="J2174" s="105"/>
      <c r="K2174" s="105"/>
      <c r="L2174" s="105"/>
      <c r="M2174" s="105"/>
    </row>
    <row r="2175" spans="1:13" x14ac:dyDescent="0.25">
      <c r="A2175" s="96"/>
      <c r="B2175" s="96"/>
      <c r="C2175" s="96"/>
      <c r="D2175" s="95"/>
      <c r="E2175" s="96"/>
      <c r="F2175" s="96"/>
      <c r="G2175" s="96"/>
      <c r="H2175" s="96"/>
      <c r="I2175" s="96"/>
      <c r="J2175" s="105"/>
      <c r="K2175" s="105"/>
      <c r="L2175" s="105"/>
      <c r="M2175" s="105"/>
    </row>
    <row r="2176" spans="1:13" x14ac:dyDescent="0.25">
      <c r="A2176" s="96"/>
      <c r="B2176" s="96"/>
      <c r="C2176" s="96"/>
      <c r="D2176" s="95"/>
      <c r="E2176" s="96"/>
      <c r="F2176" s="96"/>
      <c r="G2176" s="96"/>
      <c r="H2176" s="96"/>
      <c r="I2176" s="96"/>
      <c r="J2176" s="105"/>
      <c r="K2176" s="105"/>
      <c r="L2176" s="105"/>
      <c r="M2176" s="105"/>
    </row>
    <row r="2177" spans="1:13" x14ac:dyDescent="0.25">
      <c r="A2177" s="96"/>
      <c r="B2177" s="96"/>
      <c r="C2177" s="96"/>
      <c r="D2177" s="95"/>
      <c r="E2177" s="96"/>
      <c r="F2177" s="96"/>
      <c r="G2177" s="96"/>
      <c r="H2177" s="96"/>
      <c r="I2177" s="96"/>
      <c r="J2177" s="105"/>
      <c r="K2177" s="105"/>
      <c r="L2177" s="105"/>
      <c r="M2177" s="105"/>
    </row>
    <row r="2178" spans="1:13" x14ac:dyDescent="0.25">
      <c r="A2178" s="96"/>
      <c r="B2178" s="96"/>
      <c r="C2178" s="96"/>
      <c r="D2178" s="95"/>
      <c r="E2178" s="96"/>
      <c r="F2178" s="96"/>
      <c r="G2178" s="96"/>
      <c r="H2178" s="96"/>
      <c r="I2178" s="96"/>
      <c r="J2178" s="105"/>
      <c r="K2178" s="105"/>
      <c r="L2178" s="105"/>
      <c r="M2178" s="105"/>
    </row>
    <row r="2179" spans="1:13" x14ac:dyDescent="0.25">
      <c r="A2179" s="96"/>
      <c r="B2179" s="96"/>
      <c r="C2179" s="96"/>
      <c r="D2179" s="95"/>
      <c r="E2179" s="96"/>
      <c r="F2179" s="96"/>
      <c r="G2179" s="96"/>
      <c r="H2179" s="96"/>
      <c r="I2179" s="96"/>
      <c r="J2179" s="105"/>
      <c r="K2179" s="105"/>
      <c r="L2179" s="105"/>
      <c r="M2179" s="105"/>
    </row>
    <row r="2180" spans="1:13" x14ac:dyDescent="0.25">
      <c r="A2180" s="96"/>
      <c r="B2180" s="96"/>
      <c r="C2180" s="96"/>
      <c r="D2180" s="95"/>
      <c r="E2180" s="96"/>
      <c r="F2180" s="96"/>
      <c r="G2180" s="96"/>
      <c r="H2180" s="96"/>
      <c r="I2180" s="96"/>
      <c r="J2180" s="105"/>
      <c r="K2180" s="105"/>
      <c r="L2180" s="105"/>
      <c r="M2180" s="105"/>
    </row>
    <row r="2181" spans="1:13" x14ac:dyDescent="0.25">
      <c r="A2181" s="96"/>
      <c r="B2181" s="96"/>
      <c r="C2181" s="96"/>
      <c r="D2181" s="95"/>
      <c r="E2181" s="96"/>
      <c r="F2181" s="96"/>
      <c r="G2181" s="96"/>
      <c r="H2181" s="96"/>
      <c r="I2181" s="96"/>
      <c r="J2181" s="105"/>
      <c r="K2181" s="105"/>
      <c r="L2181" s="105"/>
      <c r="M2181" s="105"/>
    </row>
    <row r="2182" spans="1:13" x14ac:dyDescent="0.25">
      <c r="A2182" s="96"/>
      <c r="B2182" s="96"/>
      <c r="C2182" s="96"/>
      <c r="D2182" s="95"/>
      <c r="E2182" s="96"/>
      <c r="F2182" s="96"/>
      <c r="G2182" s="96"/>
      <c r="H2182" s="96"/>
      <c r="I2182" s="96"/>
      <c r="J2182" s="105"/>
      <c r="K2182" s="105"/>
      <c r="L2182" s="105"/>
      <c r="M2182" s="105"/>
    </row>
    <row r="2183" spans="1:13" x14ac:dyDescent="0.25">
      <c r="A2183" s="96"/>
      <c r="B2183" s="96"/>
      <c r="C2183" s="96"/>
      <c r="D2183" s="95"/>
      <c r="E2183" s="96"/>
      <c r="F2183" s="96"/>
      <c r="G2183" s="96"/>
      <c r="H2183" s="96"/>
      <c r="I2183" s="96"/>
      <c r="J2183" s="105"/>
      <c r="K2183" s="105"/>
      <c r="L2183" s="105"/>
      <c r="M2183" s="105"/>
    </row>
    <row r="2184" spans="1:13" x14ac:dyDescent="0.25">
      <c r="A2184" s="96"/>
      <c r="B2184" s="96"/>
      <c r="C2184" s="96"/>
      <c r="D2184" s="95"/>
      <c r="E2184" s="96"/>
      <c r="F2184" s="96"/>
      <c r="G2184" s="96"/>
      <c r="H2184" s="96"/>
      <c r="I2184" s="96"/>
      <c r="J2184" s="105"/>
      <c r="K2184" s="105"/>
      <c r="L2184" s="105"/>
      <c r="M2184" s="105"/>
    </row>
    <row r="2185" spans="1:13" x14ac:dyDescent="0.25">
      <c r="A2185" s="96"/>
      <c r="B2185" s="96"/>
      <c r="C2185" s="96"/>
      <c r="D2185" s="95"/>
      <c r="E2185" s="96"/>
      <c r="F2185" s="96"/>
      <c r="G2185" s="96"/>
      <c r="H2185" s="96"/>
      <c r="I2185" s="96"/>
      <c r="J2185" s="105"/>
      <c r="K2185" s="105"/>
      <c r="L2185" s="105"/>
      <c r="M2185" s="105"/>
    </row>
    <row r="2186" spans="1:13" x14ac:dyDescent="0.25">
      <c r="A2186" s="96"/>
      <c r="B2186" s="96"/>
      <c r="C2186" s="96"/>
      <c r="D2186" s="95"/>
      <c r="E2186" s="96"/>
      <c r="F2186" s="96"/>
      <c r="G2186" s="96"/>
      <c r="H2186" s="96"/>
      <c r="I2186" s="96"/>
      <c r="J2186" s="105"/>
      <c r="K2186" s="105"/>
      <c r="L2186" s="105"/>
      <c r="M2186" s="105"/>
    </row>
    <row r="2187" spans="1:13" x14ac:dyDescent="0.25">
      <c r="A2187" s="96"/>
      <c r="B2187" s="96"/>
      <c r="C2187" s="96"/>
      <c r="D2187" s="95"/>
      <c r="E2187" s="96"/>
      <c r="F2187" s="96"/>
      <c r="G2187" s="96"/>
      <c r="H2187" s="96"/>
      <c r="I2187" s="96"/>
      <c r="J2187" s="105"/>
      <c r="K2187" s="105"/>
      <c r="L2187" s="105"/>
      <c r="M2187" s="105"/>
    </row>
    <row r="2188" spans="1:13" x14ac:dyDescent="0.25">
      <c r="A2188" s="96"/>
      <c r="B2188" s="96"/>
      <c r="C2188" s="96"/>
      <c r="D2188" s="95"/>
      <c r="E2188" s="96"/>
      <c r="F2188" s="96"/>
      <c r="G2188" s="96"/>
      <c r="H2188" s="96"/>
      <c r="I2188" s="96"/>
      <c r="J2188" s="105"/>
      <c r="K2188" s="105"/>
      <c r="L2188" s="105"/>
      <c r="M2188" s="105"/>
    </row>
    <row r="2189" spans="1:13" x14ac:dyDescent="0.25">
      <c r="A2189" s="96"/>
      <c r="B2189" s="96"/>
      <c r="C2189" s="96"/>
      <c r="D2189" s="95"/>
      <c r="E2189" s="96"/>
      <c r="F2189" s="96"/>
      <c r="G2189" s="96"/>
      <c r="H2189" s="96"/>
      <c r="I2189" s="96"/>
      <c r="J2189" s="105"/>
      <c r="K2189" s="105"/>
      <c r="L2189" s="105"/>
      <c r="M2189" s="105"/>
    </row>
    <row r="2190" spans="1:13" x14ac:dyDescent="0.25">
      <c r="A2190" s="96"/>
      <c r="B2190" s="96"/>
      <c r="C2190" s="96"/>
      <c r="D2190" s="95"/>
      <c r="E2190" s="96"/>
      <c r="F2190" s="96"/>
      <c r="G2190" s="96"/>
      <c r="H2190" s="96"/>
      <c r="I2190" s="96"/>
      <c r="J2190" s="105"/>
      <c r="K2190" s="105"/>
      <c r="L2190" s="105"/>
      <c r="M2190" s="105"/>
    </row>
    <row r="2191" spans="1:13" x14ac:dyDescent="0.25">
      <c r="A2191" s="96"/>
      <c r="B2191" s="96"/>
      <c r="C2191" s="96"/>
      <c r="D2191" s="95"/>
      <c r="E2191" s="96"/>
      <c r="F2191" s="96"/>
      <c r="G2191" s="96"/>
      <c r="H2191" s="96"/>
      <c r="I2191" s="96"/>
      <c r="J2191" s="105"/>
      <c r="K2191" s="105"/>
      <c r="L2191" s="105"/>
      <c r="M2191" s="105"/>
    </row>
    <row r="2192" spans="1:13" x14ac:dyDescent="0.25">
      <c r="A2192" s="96"/>
      <c r="B2192" s="96"/>
      <c r="C2192" s="96"/>
      <c r="D2192" s="95"/>
      <c r="E2192" s="96"/>
      <c r="F2192" s="96"/>
      <c r="G2192" s="96"/>
      <c r="H2192" s="96"/>
      <c r="I2192" s="96"/>
      <c r="J2192" s="105"/>
      <c r="K2192" s="105"/>
      <c r="L2192" s="105"/>
      <c r="M2192" s="105"/>
    </row>
    <row r="2193" spans="1:13" x14ac:dyDescent="0.25">
      <c r="A2193" s="96"/>
      <c r="B2193" s="96"/>
      <c r="C2193" s="96"/>
      <c r="D2193" s="95"/>
      <c r="E2193" s="96"/>
      <c r="F2193" s="96"/>
      <c r="G2193" s="96"/>
      <c r="H2193" s="96"/>
      <c r="I2193" s="96"/>
      <c r="J2193" s="105"/>
      <c r="K2193" s="105"/>
      <c r="L2193" s="105"/>
      <c r="M2193" s="105"/>
    </row>
    <row r="2194" spans="1:13" x14ac:dyDescent="0.25">
      <c r="A2194" s="96"/>
      <c r="B2194" s="96"/>
      <c r="C2194" s="96"/>
      <c r="D2194" s="95"/>
      <c r="E2194" s="96"/>
      <c r="F2194" s="96"/>
      <c r="G2194" s="96"/>
      <c r="H2194" s="96"/>
      <c r="I2194" s="96"/>
      <c r="J2194" s="105"/>
      <c r="K2194" s="105"/>
      <c r="L2194" s="105"/>
      <c r="M2194" s="105"/>
    </row>
    <row r="2195" spans="1:13" x14ac:dyDescent="0.25">
      <c r="A2195" s="96"/>
      <c r="B2195" s="96"/>
      <c r="C2195" s="96"/>
      <c r="D2195" s="95"/>
      <c r="E2195" s="96"/>
      <c r="F2195" s="96"/>
      <c r="G2195" s="96"/>
      <c r="H2195" s="96"/>
      <c r="I2195" s="96"/>
      <c r="J2195" s="105"/>
      <c r="K2195" s="105"/>
      <c r="L2195" s="105"/>
      <c r="M2195" s="105"/>
    </row>
    <row r="2196" spans="1:13" x14ac:dyDescent="0.25">
      <c r="A2196" s="96"/>
      <c r="B2196" s="96"/>
      <c r="C2196" s="96"/>
      <c r="D2196" s="95"/>
      <c r="E2196" s="96"/>
      <c r="F2196" s="96"/>
      <c r="G2196" s="96"/>
      <c r="H2196" s="96"/>
      <c r="I2196" s="96"/>
      <c r="J2196" s="105"/>
      <c r="K2196" s="105"/>
      <c r="L2196" s="105"/>
      <c r="M2196" s="105"/>
    </row>
    <row r="2197" spans="1:13" x14ac:dyDescent="0.25">
      <c r="A2197" s="96"/>
      <c r="B2197" s="96"/>
      <c r="C2197" s="96"/>
      <c r="D2197" s="95"/>
      <c r="E2197" s="96"/>
      <c r="F2197" s="96"/>
      <c r="G2197" s="96"/>
      <c r="H2197" s="96"/>
      <c r="I2197" s="96"/>
      <c r="J2197" s="105"/>
      <c r="K2197" s="105"/>
      <c r="L2197" s="105"/>
      <c r="M2197" s="105"/>
    </row>
    <row r="2198" spans="1:13" x14ac:dyDescent="0.25">
      <c r="A2198" s="96"/>
      <c r="B2198" s="96"/>
      <c r="C2198" s="96"/>
      <c r="D2198" s="95"/>
      <c r="E2198" s="96"/>
      <c r="F2198" s="96"/>
      <c r="G2198" s="96"/>
      <c r="H2198" s="96"/>
      <c r="I2198" s="96"/>
      <c r="J2198" s="105"/>
      <c r="K2198" s="105"/>
      <c r="L2198" s="105"/>
      <c r="M2198" s="105"/>
    </row>
    <row r="2199" spans="1:13" x14ac:dyDescent="0.25">
      <c r="A2199" s="96"/>
      <c r="B2199" s="96"/>
      <c r="C2199" s="96"/>
      <c r="D2199" s="95"/>
      <c r="E2199" s="96"/>
      <c r="F2199" s="96"/>
      <c r="G2199" s="96"/>
      <c r="H2199" s="96"/>
      <c r="I2199" s="96"/>
      <c r="J2199" s="105"/>
      <c r="K2199" s="105"/>
      <c r="L2199" s="105"/>
      <c r="M2199" s="105"/>
    </row>
    <row r="2200" spans="1:13" x14ac:dyDescent="0.25">
      <c r="A2200" s="96"/>
      <c r="B2200" s="96"/>
      <c r="C2200" s="96"/>
      <c r="D2200" s="95"/>
      <c r="E2200" s="96"/>
      <c r="F2200" s="96"/>
      <c r="G2200" s="96"/>
      <c r="H2200" s="96"/>
      <c r="I2200" s="96"/>
      <c r="J2200" s="105"/>
      <c r="K2200" s="105"/>
      <c r="L2200" s="105"/>
      <c r="M2200" s="105"/>
    </row>
    <row r="2201" spans="1:13" x14ac:dyDescent="0.25">
      <c r="A2201" s="96"/>
      <c r="B2201" s="96"/>
      <c r="C2201" s="96"/>
      <c r="D2201" s="95"/>
      <c r="E2201" s="96"/>
      <c r="F2201" s="96"/>
      <c r="G2201" s="96"/>
      <c r="H2201" s="96"/>
      <c r="I2201" s="96"/>
      <c r="J2201" s="105"/>
      <c r="K2201" s="105"/>
      <c r="L2201" s="105"/>
      <c r="M2201" s="105"/>
    </row>
    <row r="2202" spans="1:13" x14ac:dyDescent="0.25">
      <c r="A2202" s="96"/>
      <c r="B2202" s="96"/>
      <c r="C2202" s="96"/>
      <c r="D2202" s="95"/>
      <c r="E2202" s="96"/>
      <c r="F2202" s="96"/>
      <c r="G2202" s="96"/>
      <c r="H2202" s="96"/>
      <c r="I2202" s="96"/>
      <c r="J2202" s="105"/>
      <c r="K2202" s="105"/>
      <c r="L2202" s="105"/>
      <c r="M2202" s="105"/>
    </row>
    <row r="2203" spans="1:13" x14ac:dyDescent="0.25">
      <c r="A2203" s="96"/>
      <c r="B2203" s="96"/>
      <c r="C2203" s="96"/>
      <c r="D2203" s="95"/>
      <c r="E2203" s="96"/>
      <c r="F2203" s="96"/>
      <c r="G2203" s="96"/>
      <c r="H2203" s="96"/>
      <c r="I2203" s="96"/>
      <c r="J2203" s="105"/>
      <c r="K2203" s="105"/>
      <c r="L2203" s="105"/>
      <c r="M2203" s="105"/>
    </row>
    <row r="2204" spans="1:13" x14ac:dyDescent="0.25">
      <c r="A2204" s="96"/>
      <c r="B2204" s="96"/>
      <c r="C2204" s="96"/>
      <c r="D2204" s="95"/>
      <c r="E2204" s="96"/>
      <c r="F2204" s="96"/>
      <c r="G2204" s="96"/>
      <c r="H2204" s="96"/>
      <c r="I2204" s="96"/>
      <c r="J2204" s="105"/>
      <c r="K2204" s="105"/>
      <c r="L2204" s="105"/>
      <c r="M2204" s="105"/>
    </row>
    <row r="2205" spans="1:13" x14ac:dyDescent="0.25">
      <c r="A2205" s="96"/>
      <c r="B2205" s="96"/>
      <c r="C2205" s="96"/>
      <c r="D2205" s="95"/>
      <c r="E2205" s="96"/>
      <c r="F2205" s="96"/>
      <c r="G2205" s="96"/>
      <c r="H2205" s="96"/>
      <c r="I2205" s="96"/>
      <c r="J2205" s="105"/>
      <c r="K2205" s="105"/>
      <c r="L2205" s="105"/>
      <c r="M2205" s="105"/>
    </row>
    <row r="2206" spans="1:13" x14ac:dyDescent="0.25">
      <c r="A2206" s="96"/>
      <c r="B2206" s="96"/>
      <c r="C2206" s="96"/>
      <c r="D2206" s="95"/>
      <c r="E2206" s="96"/>
      <c r="F2206" s="96"/>
      <c r="G2206" s="96"/>
      <c r="H2206" s="96"/>
      <c r="I2206" s="96"/>
      <c r="J2206" s="105"/>
      <c r="K2206" s="105"/>
      <c r="L2206" s="105"/>
      <c r="M2206" s="105"/>
    </row>
    <row r="2207" spans="1:13" x14ac:dyDescent="0.25">
      <c r="A2207" s="96"/>
      <c r="B2207" s="96"/>
      <c r="C2207" s="96"/>
      <c r="D2207" s="95"/>
      <c r="E2207" s="96"/>
      <c r="F2207" s="96"/>
      <c r="G2207" s="96"/>
      <c r="H2207" s="96"/>
      <c r="I2207" s="96"/>
      <c r="J2207" s="105"/>
      <c r="K2207" s="105"/>
      <c r="L2207" s="105"/>
      <c r="M2207" s="105"/>
    </row>
    <row r="2208" spans="1:13" x14ac:dyDescent="0.25">
      <c r="A2208" s="96"/>
      <c r="B2208" s="96"/>
      <c r="C2208" s="96"/>
      <c r="D2208" s="95"/>
      <c r="E2208" s="96"/>
      <c r="F2208" s="96"/>
      <c r="G2208" s="96"/>
      <c r="H2208" s="96"/>
      <c r="I2208" s="96"/>
      <c r="J2208" s="105"/>
      <c r="K2208" s="105"/>
      <c r="L2208" s="105"/>
      <c r="M2208" s="105"/>
    </row>
    <row r="2209" spans="1:13" x14ac:dyDescent="0.25">
      <c r="A2209" s="96"/>
      <c r="B2209" s="96"/>
      <c r="C2209" s="96"/>
      <c r="D2209" s="95"/>
      <c r="E2209" s="96"/>
      <c r="F2209" s="96"/>
      <c r="G2209" s="96"/>
      <c r="H2209" s="96"/>
      <c r="I2209" s="96"/>
      <c r="J2209" s="105"/>
      <c r="K2209" s="105"/>
      <c r="L2209" s="105"/>
      <c r="M2209" s="105"/>
    </row>
    <row r="2210" spans="1:13" x14ac:dyDescent="0.25">
      <c r="A2210" s="96"/>
      <c r="B2210" s="96"/>
      <c r="C2210" s="96"/>
      <c r="D2210" s="95"/>
      <c r="E2210" s="96"/>
      <c r="F2210" s="96"/>
      <c r="G2210" s="96"/>
      <c r="H2210" s="96"/>
      <c r="I2210" s="96"/>
      <c r="J2210" s="105"/>
      <c r="K2210" s="105"/>
      <c r="L2210" s="105"/>
      <c r="M2210" s="105"/>
    </row>
    <row r="2211" spans="1:13" x14ac:dyDescent="0.25">
      <c r="A2211" s="96"/>
      <c r="B2211" s="96"/>
      <c r="C2211" s="96"/>
      <c r="D2211" s="95"/>
      <c r="E2211" s="96"/>
      <c r="F2211" s="96"/>
      <c r="G2211" s="96"/>
      <c r="H2211" s="96"/>
      <c r="I2211" s="96"/>
      <c r="J2211" s="105"/>
      <c r="K2211" s="105"/>
      <c r="L2211" s="105"/>
      <c r="M2211" s="105"/>
    </row>
    <row r="2212" spans="1:13" x14ac:dyDescent="0.25">
      <c r="A2212" s="96"/>
      <c r="B2212" s="96"/>
      <c r="C2212" s="96"/>
      <c r="D2212" s="95"/>
      <c r="E2212" s="96"/>
      <c r="F2212" s="96"/>
      <c r="G2212" s="96"/>
      <c r="H2212" s="96"/>
      <c r="I2212" s="96"/>
      <c r="J2212" s="105"/>
      <c r="K2212" s="105"/>
      <c r="L2212" s="105"/>
      <c r="M2212" s="105"/>
    </row>
    <row r="2213" spans="1:13" x14ac:dyDescent="0.25">
      <c r="A2213" s="96"/>
      <c r="B2213" s="96"/>
      <c r="C2213" s="96"/>
      <c r="D2213" s="95"/>
      <c r="E2213" s="96"/>
      <c r="F2213" s="96"/>
      <c r="G2213" s="96"/>
      <c r="H2213" s="96"/>
      <c r="I2213" s="96"/>
      <c r="J2213" s="105"/>
      <c r="K2213" s="105"/>
      <c r="L2213" s="105"/>
      <c r="M2213" s="105"/>
    </row>
    <row r="2214" spans="1:13" x14ac:dyDescent="0.25">
      <c r="A2214" s="96"/>
      <c r="B2214" s="96"/>
      <c r="C2214" s="96"/>
      <c r="D2214" s="95"/>
      <c r="E2214" s="96"/>
      <c r="F2214" s="96"/>
      <c r="G2214" s="96"/>
      <c r="H2214" s="96"/>
      <c r="I2214" s="96"/>
      <c r="J2214" s="105"/>
      <c r="K2214" s="105"/>
      <c r="L2214" s="105"/>
      <c r="M2214" s="105"/>
    </row>
    <row r="2215" spans="1:13" x14ac:dyDescent="0.25">
      <c r="A2215" s="96"/>
      <c r="B2215" s="96"/>
      <c r="C2215" s="96"/>
      <c r="D2215" s="95"/>
      <c r="E2215" s="96"/>
      <c r="F2215" s="96"/>
      <c r="G2215" s="96"/>
      <c r="H2215" s="96"/>
      <c r="I2215" s="96"/>
      <c r="J2215" s="105"/>
      <c r="K2215" s="105"/>
      <c r="L2215" s="105"/>
      <c r="M2215" s="105"/>
    </row>
    <row r="2216" spans="1:13" x14ac:dyDescent="0.25">
      <c r="A2216" s="96"/>
      <c r="B2216" s="96"/>
      <c r="C2216" s="96"/>
      <c r="D2216" s="95"/>
      <c r="E2216" s="96"/>
      <c r="F2216" s="96"/>
      <c r="G2216" s="96"/>
      <c r="H2216" s="96"/>
      <c r="I2216" s="96"/>
      <c r="J2216" s="105"/>
      <c r="K2216" s="105"/>
      <c r="L2216" s="105"/>
      <c r="M2216" s="105"/>
    </row>
    <row r="2217" spans="1:13" x14ac:dyDescent="0.25">
      <c r="A2217" s="96"/>
      <c r="B2217" s="96"/>
      <c r="C2217" s="96"/>
      <c r="D2217" s="95"/>
      <c r="E2217" s="96"/>
      <c r="F2217" s="96"/>
      <c r="G2217" s="96"/>
      <c r="H2217" s="96"/>
      <c r="I2217" s="96"/>
      <c r="J2217" s="105"/>
      <c r="K2217" s="105"/>
      <c r="L2217" s="105"/>
      <c r="M2217" s="105"/>
    </row>
    <row r="2218" spans="1:13" x14ac:dyDescent="0.25">
      <c r="A2218" s="96"/>
      <c r="B2218" s="96"/>
      <c r="C2218" s="96"/>
      <c r="D2218" s="95"/>
      <c r="E2218" s="96"/>
      <c r="F2218" s="96"/>
      <c r="G2218" s="96"/>
      <c r="H2218" s="96"/>
      <c r="I2218" s="96"/>
      <c r="J2218" s="105"/>
      <c r="K2218" s="105"/>
      <c r="L2218" s="105"/>
      <c r="M2218" s="105"/>
    </row>
    <row r="2219" spans="1:13" x14ac:dyDescent="0.25">
      <c r="A2219" s="96"/>
      <c r="B2219" s="96"/>
      <c r="C2219" s="96"/>
      <c r="D2219" s="95"/>
      <c r="E2219" s="96"/>
      <c r="F2219" s="96"/>
      <c r="G2219" s="96"/>
      <c r="H2219" s="96"/>
      <c r="I2219" s="96"/>
      <c r="J2219" s="105"/>
      <c r="K2219" s="105"/>
      <c r="L2219" s="105"/>
      <c r="M2219" s="105"/>
    </row>
    <row r="2220" spans="1:13" x14ac:dyDescent="0.25">
      <c r="A2220" s="96"/>
      <c r="B2220" s="96"/>
      <c r="C2220" s="96"/>
      <c r="D2220" s="95"/>
      <c r="E2220" s="96"/>
      <c r="F2220" s="96"/>
      <c r="G2220" s="96"/>
      <c r="H2220" s="96"/>
      <c r="I2220" s="96"/>
      <c r="J2220" s="105"/>
      <c r="K2220" s="105"/>
      <c r="L2220" s="105"/>
      <c r="M2220" s="105"/>
    </row>
    <row r="2221" spans="1:13" x14ac:dyDescent="0.25">
      <c r="A2221" s="96"/>
      <c r="B2221" s="96"/>
      <c r="C2221" s="96"/>
      <c r="D2221" s="95"/>
      <c r="E2221" s="96"/>
      <c r="F2221" s="96"/>
      <c r="G2221" s="96"/>
      <c r="H2221" s="96"/>
      <c r="I2221" s="96"/>
      <c r="J2221" s="105"/>
      <c r="K2221" s="105"/>
      <c r="L2221" s="105"/>
      <c r="M2221" s="105"/>
    </row>
    <row r="2222" spans="1:13" x14ac:dyDescent="0.25">
      <c r="A2222" s="96"/>
      <c r="B2222" s="96"/>
      <c r="C2222" s="96"/>
      <c r="D2222" s="95"/>
      <c r="E2222" s="96"/>
      <c r="F2222" s="96"/>
      <c r="G2222" s="96"/>
      <c r="H2222" s="96"/>
      <c r="I2222" s="96"/>
      <c r="J2222" s="105"/>
      <c r="K2222" s="105"/>
      <c r="L2222" s="105"/>
      <c r="M2222" s="105"/>
    </row>
    <row r="2223" spans="1:13" x14ac:dyDescent="0.25">
      <c r="A2223" s="96"/>
      <c r="B2223" s="96"/>
      <c r="C2223" s="96"/>
      <c r="D2223" s="95"/>
      <c r="E2223" s="96"/>
      <c r="F2223" s="96"/>
      <c r="G2223" s="96"/>
      <c r="H2223" s="96"/>
      <c r="I2223" s="96"/>
      <c r="J2223" s="105"/>
      <c r="K2223" s="105"/>
      <c r="L2223" s="105"/>
      <c r="M2223" s="105"/>
    </row>
    <row r="2224" spans="1:13" x14ac:dyDescent="0.25">
      <c r="A2224" s="96"/>
      <c r="B2224" s="96"/>
      <c r="C2224" s="96"/>
      <c r="D2224" s="95"/>
      <c r="E2224" s="96"/>
      <c r="F2224" s="96"/>
      <c r="G2224" s="96"/>
      <c r="H2224" s="96"/>
      <c r="I2224" s="96"/>
      <c r="J2224" s="105"/>
      <c r="K2224" s="105"/>
      <c r="L2224" s="105"/>
      <c r="M2224" s="105"/>
    </row>
    <row r="2225" spans="1:13" x14ac:dyDescent="0.25">
      <c r="A2225" s="96"/>
      <c r="B2225" s="96"/>
      <c r="C2225" s="96"/>
      <c r="D2225" s="95"/>
      <c r="E2225" s="96"/>
      <c r="F2225" s="96"/>
      <c r="G2225" s="96"/>
      <c r="H2225" s="96"/>
      <c r="I2225" s="96"/>
      <c r="J2225" s="105"/>
      <c r="K2225" s="105"/>
      <c r="L2225" s="105"/>
      <c r="M2225" s="105"/>
    </row>
    <row r="2226" spans="1:13" x14ac:dyDescent="0.25">
      <c r="A2226" s="96"/>
      <c r="B2226" s="96"/>
      <c r="C2226" s="96"/>
      <c r="D2226" s="95"/>
      <c r="E2226" s="96"/>
      <c r="F2226" s="96"/>
      <c r="G2226" s="96"/>
      <c r="H2226" s="96"/>
      <c r="I2226" s="96"/>
      <c r="J2226" s="105"/>
      <c r="K2226" s="105"/>
      <c r="L2226" s="105"/>
      <c r="M2226" s="105"/>
    </row>
    <row r="2227" spans="1:13" x14ac:dyDescent="0.25">
      <c r="A2227" s="96"/>
      <c r="B2227" s="96"/>
      <c r="C2227" s="96"/>
      <c r="D2227" s="95"/>
      <c r="E2227" s="96"/>
      <c r="F2227" s="96"/>
      <c r="G2227" s="96"/>
      <c r="H2227" s="96"/>
      <c r="I2227" s="96"/>
      <c r="J2227" s="105"/>
      <c r="K2227" s="105"/>
      <c r="L2227" s="105"/>
      <c r="M2227" s="105"/>
    </row>
    <row r="2228" spans="1:13" x14ac:dyDescent="0.25">
      <c r="A2228" s="96"/>
      <c r="B2228" s="96"/>
      <c r="C2228" s="96"/>
      <c r="D2228" s="95"/>
      <c r="E2228" s="96"/>
      <c r="F2228" s="96"/>
      <c r="G2228" s="96"/>
      <c r="H2228" s="96"/>
      <c r="I2228" s="96"/>
      <c r="J2228" s="105"/>
      <c r="K2228" s="105"/>
      <c r="L2228" s="105"/>
      <c r="M2228" s="105"/>
    </row>
    <row r="2229" spans="1:13" x14ac:dyDescent="0.25">
      <c r="A2229" s="96"/>
      <c r="B2229" s="96"/>
      <c r="C2229" s="96"/>
      <c r="D2229" s="95"/>
      <c r="E2229" s="96"/>
      <c r="F2229" s="96"/>
      <c r="G2229" s="96"/>
      <c r="H2229" s="96"/>
      <c r="I2229" s="96"/>
      <c r="J2229" s="105"/>
      <c r="K2229" s="105"/>
      <c r="L2229" s="105"/>
      <c r="M2229" s="105"/>
    </row>
    <row r="2230" spans="1:13" x14ac:dyDescent="0.25">
      <c r="A2230" s="96"/>
      <c r="B2230" s="96"/>
      <c r="C2230" s="96"/>
      <c r="D2230" s="95"/>
      <c r="E2230" s="96"/>
      <c r="F2230" s="96"/>
      <c r="G2230" s="96"/>
      <c r="H2230" s="96"/>
      <c r="I2230" s="96"/>
      <c r="J2230" s="105"/>
      <c r="K2230" s="105"/>
      <c r="L2230" s="105"/>
      <c r="M2230" s="105"/>
    </row>
    <row r="2231" spans="1:13" x14ac:dyDescent="0.25">
      <c r="A2231" s="96"/>
      <c r="B2231" s="96"/>
      <c r="C2231" s="96"/>
      <c r="D2231" s="95"/>
      <c r="E2231" s="96"/>
      <c r="F2231" s="96"/>
      <c r="G2231" s="96"/>
      <c r="H2231" s="96"/>
      <c r="I2231" s="96"/>
      <c r="J2231" s="105"/>
      <c r="K2231" s="105"/>
      <c r="L2231" s="105"/>
      <c r="M2231" s="105"/>
    </row>
    <row r="2232" spans="1:13" x14ac:dyDescent="0.25">
      <c r="A2232" s="96"/>
      <c r="B2232" s="96"/>
      <c r="C2232" s="96"/>
      <c r="D2232" s="95"/>
      <c r="E2232" s="96"/>
      <c r="F2232" s="96"/>
      <c r="G2232" s="96"/>
      <c r="H2232" s="96"/>
      <c r="I2232" s="96"/>
      <c r="J2232" s="105"/>
      <c r="K2232" s="105"/>
      <c r="L2232" s="105"/>
      <c r="M2232" s="105"/>
    </row>
    <row r="2233" spans="1:13" x14ac:dyDescent="0.25">
      <c r="A2233" s="96"/>
      <c r="B2233" s="96"/>
      <c r="C2233" s="96"/>
      <c r="D2233" s="95"/>
      <c r="E2233" s="96"/>
      <c r="F2233" s="96"/>
      <c r="G2233" s="96"/>
      <c r="H2233" s="96"/>
      <c r="I2233" s="96"/>
      <c r="J2233" s="105"/>
      <c r="K2233" s="105"/>
      <c r="L2233" s="105"/>
      <c r="M2233" s="105"/>
    </row>
    <row r="2234" spans="1:13" x14ac:dyDescent="0.25">
      <c r="A2234" s="96"/>
      <c r="B2234" s="96"/>
      <c r="C2234" s="96"/>
      <c r="D2234" s="95"/>
      <c r="E2234" s="96"/>
      <c r="F2234" s="96"/>
      <c r="G2234" s="96"/>
      <c r="H2234" s="96"/>
      <c r="I2234" s="96"/>
      <c r="J2234" s="105"/>
      <c r="K2234" s="105"/>
      <c r="L2234" s="105"/>
      <c r="M2234" s="105"/>
    </row>
    <row r="2235" spans="1:13" x14ac:dyDescent="0.25">
      <c r="A2235" s="96"/>
      <c r="B2235" s="96"/>
      <c r="C2235" s="96"/>
      <c r="D2235" s="95"/>
      <c r="E2235" s="96"/>
      <c r="F2235" s="96"/>
      <c r="G2235" s="96"/>
      <c r="H2235" s="96"/>
      <c r="I2235" s="96"/>
      <c r="J2235" s="105"/>
      <c r="K2235" s="105"/>
      <c r="L2235" s="105"/>
      <c r="M2235" s="105"/>
    </row>
    <row r="2236" spans="1:13" x14ac:dyDescent="0.25">
      <c r="A2236" s="96"/>
      <c r="B2236" s="96"/>
      <c r="C2236" s="96"/>
      <c r="D2236" s="95"/>
      <c r="E2236" s="96"/>
      <c r="F2236" s="96"/>
      <c r="G2236" s="96"/>
      <c r="H2236" s="96"/>
      <c r="I2236" s="96"/>
      <c r="J2236" s="105"/>
      <c r="K2236" s="105"/>
      <c r="L2236" s="105"/>
      <c r="M2236" s="105"/>
    </row>
    <row r="2237" spans="1:13" x14ac:dyDescent="0.25">
      <c r="A2237" s="96"/>
      <c r="B2237" s="96"/>
      <c r="C2237" s="96"/>
      <c r="D2237" s="95"/>
      <c r="E2237" s="96"/>
      <c r="F2237" s="96"/>
      <c r="G2237" s="96"/>
      <c r="H2237" s="96"/>
      <c r="I2237" s="96"/>
      <c r="J2237" s="105"/>
      <c r="K2237" s="105"/>
      <c r="L2237" s="105"/>
      <c r="M2237" s="105"/>
    </row>
    <row r="2238" spans="1:13" x14ac:dyDescent="0.25">
      <c r="A2238" s="96"/>
      <c r="B2238" s="96"/>
      <c r="C2238" s="96"/>
      <c r="D2238" s="95"/>
      <c r="E2238" s="96"/>
      <c r="F2238" s="96"/>
      <c r="G2238" s="96"/>
      <c r="H2238" s="96"/>
      <c r="I2238" s="96"/>
      <c r="J2238" s="105"/>
      <c r="K2238" s="105"/>
      <c r="L2238" s="105"/>
      <c r="M2238" s="105"/>
    </row>
    <row r="2239" spans="1:13" x14ac:dyDescent="0.25">
      <c r="A2239" s="96"/>
      <c r="B2239" s="96"/>
      <c r="C2239" s="96"/>
      <c r="D2239" s="95"/>
      <c r="E2239" s="96"/>
      <c r="F2239" s="96"/>
      <c r="G2239" s="96"/>
      <c r="H2239" s="96"/>
      <c r="I2239" s="96"/>
      <c r="J2239" s="105"/>
      <c r="K2239" s="105"/>
      <c r="L2239" s="105"/>
      <c r="M2239" s="105"/>
    </row>
    <row r="2240" spans="1:13" x14ac:dyDescent="0.25">
      <c r="A2240" s="96"/>
      <c r="B2240" s="96"/>
      <c r="C2240" s="96"/>
      <c r="D2240" s="95"/>
      <c r="E2240" s="96"/>
      <c r="F2240" s="96"/>
      <c r="G2240" s="96"/>
      <c r="H2240" s="96"/>
      <c r="I2240" s="96"/>
      <c r="J2240" s="105"/>
      <c r="K2240" s="105"/>
      <c r="L2240" s="105"/>
      <c r="M2240" s="105"/>
    </row>
    <row r="2241" spans="1:13" x14ac:dyDescent="0.25">
      <c r="A2241" s="96"/>
      <c r="B2241" s="96"/>
      <c r="C2241" s="96"/>
      <c r="D2241" s="95"/>
      <c r="E2241" s="96"/>
      <c r="F2241" s="96"/>
      <c r="G2241" s="96"/>
      <c r="H2241" s="96"/>
      <c r="I2241" s="96"/>
      <c r="J2241" s="105"/>
      <c r="K2241" s="105"/>
      <c r="L2241" s="105"/>
      <c r="M2241" s="105"/>
    </row>
    <row r="2242" spans="1:13" x14ac:dyDescent="0.25">
      <c r="A2242" s="96"/>
      <c r="B2242" s="96"/>
      <c r="C2242" s="96"/>
      <c r="D2242" s="95"/>
      <c r="E2242" s="96"/>
      <c r="F2242" s="96"/>
      <c r="G2242" s="96"/>
      <c r="H2242" s="96"/>
      <c r="I2242" s="96"/>
      <c r="J2242" s="105"/>
      <c r="K2242" s="105"/>
      <c r="L2242" s="105"/>
      <c r="M2242" s="105"/>
    </row>
    <row r="2243" spans="1:13" x14ac:dyDescent="0.25">
      <c r="A2243" s="96"/>
      <c r="B2243" s="96"/>
      <c r="C2243" s="96"/>
      <c r="D2243" s="95"/>
      <c r="E2243" s="96"/>
      <c r="F2243" s="96"/>
      <c r="G2243" s="96"/>
      <c r="H2243" s="96"/>
      <c r="I2243" s="96"/>
      <c r="J2243" s="105"/>
      <c r="K2243" s="105"/>
      <c r="L2243" s="105"/>
      <c r="M2243" s="105"/>
    </row>
    <row r="2244" spans="1:13" x14ac:dyDescent="0.25">
      <c r="A2244" s="96"/>
      <c r="B2244" s="96"/>
      <c r="C2244" s="96"/>
      <c r="D2244" s="95"/>
      <c r="E2244" s="96"/>
      <c r="F2244" s="96"/>
      <c r="G2244" s="96"/>
      <c r="H2244" s="96"/>
      <c r="I2244" s="96"/>
      <c r="J2244" s="105"/>
      <c r="K2244" s="105"/>
      <c r="L2244" s="105"/>
      <c r="M2244" s="105"/>
    </row>
    <row r="2245" spans="1:13" x14ac:dyDescent="0.25">
      <c r="A2245" s="96"/>
      <c r="B2245" s="96"/>
      <c r="C2245" s="96"/>
      <c r="D2245" s="95"/>
      <c r="E2245" s="96"/>
      <c r="F2245" s="96"/>
      <c r="G2245" s="96"/>
      <c r="H2245" s="96"/>
      <c r="I2245" s="96"/>
      <c r="J2245" s="105"/>
      <c r="K2245" s="105"/>
      <c r="L2245" s="105"/>
      <c r="M2245" s="105"/>
    </row>
    <row r="2246" spans="1:13" x14ac:dyDescent="0.25">
      <c r="A2246" s="96"/>
      <c r="B2246" s="96"/>
      <c r="C2246" s="96"/>
      <c r="D2246" s="95"/>
      <c r="E2246" s="96"/>
      <c r="F2246" s="96"/>
      <c r="G2246" s="96"/>
      <c r="H2246" s="96"/>
      <c r="I2246" s="96"/>
      <c r="J2246" s="105"/>
      <c r="K2246" s="105"/>
      <c r="L2246" s="105"/>
      <c r="M2246" s="105"/>
    </row>
    <row r="2247" spans="1:13" x14ac:dyDescent="0.25">
      <c r="A2247" s="96"/>
      <c r="B2247" s="96"/>
      <c r="C2247" s="96"/>
      <c r="D2247" s="95"/>
      <c r="E2247" s="96"/>
      <c r="F2247" s="96"/>
      <c r="G2247" s="96"/>
      <c r="H2247" s="96"/>
      <c r="I2247" s="96"/>
      <c r="J2247" s="105"/>
      <c r="K2247" s="105"/>
      <c r="L2247" s="105"/>
      <c r="M2247" s="105"/>
    </row>
    <row r="2248" spans="1:13" x14ac:dyDescent="0.25">
      <c r="A2248" s="96"/>
      <c r="B2248" s="96"/>
      <c r="C2248" s="96"/>
      <c r="D2248" s="95"/>
      <c r="E2248" s="96"/>
      <c r="F2248" s="96"/>
      <c r="G2248" s="96"/>
      <c r="H2248" s="96"/>
      <c r="I2248" s="96"/>
      <c r="J2248" s="105"/>
      <c r="K2248" s="105"/>
      <c r="L2248" s="105"/>
      <c r="M2248" s="105"/>
    </row>
    <row r="2249" spans="1:13" x14ac:dyDescent="0.25">
      <c r="A2249" s="96"/>
      <c r="B2249" s="96"/>
      <c r="C2249" s="96"/>
      <c r="D2249" s="95"/>
      <c r="E2249" s="96"/>
      <c r="F2249" s="96"/>
      <c r="G2249" s="96"/>
      <c r="H2249" s="96"/>
      <c r="I2249" s="96"/>
      <c r="J2249" s="105"/>
      <c r="K2249" s="105"/>
      <c r="L2249" s="105"/>
      <c r="M2249" s="105"/>
    </row>
    <row r="2250" spans="1:13" x14ac:dyDescent="0.25">
      <c r="A2250" s="96"/>
      <c r="B2250" s="96"/>
      <c r="C2250" s="96"/>
      <c r="D2250" s="95"/>
      <c r="E2250" s="96"/>
      <c r="F2250" s="96"/>
      <c r="G2250" s="96"/>
      <c r="H2250" s="96"/>
      <c r="I2250" s="96"/>
      <c r="J2250" s="105"/>
      <c r="K2250" s="105"/>
      <c r="L2250" s="105"/>
      <c r="M2250" s="105"/>
    </row>
    <row r="2251" spans="1:13" x14ac:dyDescent="0.25">
      <c r="A2251" s="96"/>
      <c r="B2251" s="96"/>
      <c r="C2251" s="96"/>
      <c r="D2251" s="95"/>
      <c r="E2251" s="96"/>
      <c r="F2251" s="96"/>
      <c r="G2251" s="96"/>
      <c r="H2251" s="96"/>
      <c r="I2251" s="96"/>
      <c r="J2251" s="105"/>
      <c r="K2251" s="105"/>
      <c r="L2251" s="105"/>
      <c r="M2251" s="105"/>
    </row>
    <row r="2252" spans="1:13" x14ac:dyDescent="0.25">
      <c r="A2252" s="96"/>
      <c r="B2252" s="96"/>
      <c r="C2252" s="96"/>
      <c r="D2252" s="95"/>
      <c r="E2252" s="96"/>
      <c r="F2252" s="96"/>
      <c r="G2252" s="96"/>
      <c r="H2252" s="96"/>
      <c r="I2252" s="96"/>
      <c r="J2252" s="105"/>
      <c r="K2252" s="105"/>
      <c r="L2252" s="105"/>
      <c r="M2252" s="105"/>
    </row>
    <row r="2253" spans="1:13" x14ac:dyDescent="0.25">
      <c r="A2253" s="96"/>
      <c r="B2253" s="96"/>
      <c r="C2253" s="96"/>
      <c r="D2253" s="95"/>
      <c r="E2253" s="96"/>
      <c r="F2253" s="96"/>
      <c r="G2253" s="96"/>
      <c r="H2253" s="96"/>
      <c r="I2253" s="96"/>
      <c r="J2253" s="105"/>
      <c r="K2253" s="105"/>
      <c r="L2253" s="105"/>
      <c r="M2253" s="105"/>
    </row>
    <row r="2254" spans="1:13" x14ac:dyDescent="0.25">
      <c r="A2254" s="96"/>
      <c r="B2254" s="96"/>
      <c r="C2254" s="96"/>
      <c r="D2254" s="95"/>
      <c r="E2254" s="96"/>
      <c r="F2254" s="96"/>
      <c r="G2254" s="96"/>
      <c r="H2254" s="96"/>
      <c r="I2254" s="96"/>
      <c r="J2254" s="105"/>
      <c r="K2254" s="105"/>
      <c r="L2254" s="105"/>
      <c r="M2254" s="105"/>
    </row>
    <row r="2255" spans="1:13" x14ac:dyDescent="0.25">
      <c r="A2255" s="96"/>
      <c r="B2255" s="96"/>
      <c r="C2255" s="96"/>
      <c r="D2255" s="95"/>
      <c r="E2255" s="96"/>
      <c r="F2255" s="96"/>
      <c r="G2255" s="96"/>
      <c r="H2255" s="96"/>
      <c r="I2255" s="96"/>
      <c r="J2255" s="105"/>
      <c r="K2255" s="105"/>
      <c r="L2255" s="105"/>
      <c r="M2255" s="105"/>
    </row>
    <row r="2256" spans="1:13" x14ac:dyDescent="0.25">
      <c r="A2256" s="96"/>
      <c r="B2256" s="96"/>
      <c r="C2256" s="96"/>
      <c r="D2256" s="95"/>
      <c r="E2256" s="96"/>
      <c r="F2256" s="96"/>
      <c r="G2256" s="96"/>
      <c r="H2256" s="96"/>
      <c r="I2256" s="96"/>
      <c r="J2256" s="105"/>
      <c r="K2256" s="105"/>
      <c r="L2256" s="105"/>
      <c r="M2256" s="105"/>
    </row>
    <row r="2257" spans="1:13" x14ac:dyDescent="0.25">
      <c r="A2257" s="96"/>
      <c r="B2257" s="96"/>
      <c r="C2257" s="96"/>
      <c r="D2257" s="95"/>
      <c r="E2257" s="96"/>
      <c r="F2257" s="96"/>
      <c r="G2257" s="96"/>
      <c r="H2257" s="96"/>
      <c r="I2257" s="96"/>
      <c r="J2257" s="105"/>
      <c r="K2257" s="105"/>
      <c r="L2257" s="105"/>
      <c r="M2257" s="105"/>
    </row>
    <row r="2258" spans="1:13" x14ac:dyDescent="0.25">
      <c r="A2258" s="96"/>
      <c r="B2258" s="96"/>
      <c r="C2258" s="96"/>
      <c r="D2258" s="95"/>
      <c r="E2258" s="96"/>
      <c r="F2258" s="96"/>
      <c r="G2258" s="96"/>
      <c r="H2258" s="96"/>
      <c r="I2258" s="96"/>
      <c r="J2258" s="105"/>
      <c r="K2258" s="105"/>
      <c r="L2258" s="105"/>
      <c r="M2258" s="105"/>
    </row>
    <row r="2259" spans="1:13" x14ac:dyDescent="0.25">
      <c r="A2259" s="96"/>
      <c r="B2259" s="96"/>
      <c r="C2259" s="96"/>
      <c r="D2259" s="95"/>
      <c r="E2259" s="96"/>
      <c r="F2259" s="96"/>
      <c r="G2259" s="96"/>
      <c r="H2259" s="96"/>
      <c r="I2259" s="96"/>
      <c r="J2259" s="105"/>
      <c r="K2259" s="105"/>
      <c r="L2259" s="105"/>
      <c r="M2259" s="105"/>
    </row>
    <row r="2260" spans="1:13" x14ac:dyDescent="0.25">
      <c r="A2260" s="96"/>
      <c r="B2260" s="96"/>
      <c r="C2260" s="96"/>
      <c r="D2260" s="95"/>
      <c r="E2260" s="96"/>
      <c r="F2260" s="96"/>
      <c r="G2260" s="96"/>
      <c r="H2260" s="96"/>
      <c r="I2260" s="96"/>
      <c r="J2260" s="105"/>
      <c r="K2260" s="105"/>
      <c r="L2260" s="105"/>
      <c r="M2260" s="105"/>
    </row>
    <row r="2261" spans="1:13" x14ac:dyDescent="0.25">
      <c r="A2261" s="96"/>
      <c r="B2261" s="96"/>
      <c r="C2261" s="96"/>
      <c r="D2261" s="95"/>
      <c r="E2261" s="96"/>
      <c r="F2261" s="96"/>
      <c r="G2261" s="96"/>
      <c r="H2261" s="96"/>
      <c r="I2261" s="96"/>
      <c r="J2261" s="105"/>
      <c r="K2261" s="105"/>
      <c r="L2261" s="105"/>
      <c r="M2261" s="105"/>
    </row>
    <row r="2262" spans="1:13" x14ac:dyDescent="0.25">
      <c r="A2262" s="96"/>
      <c r="B2262" s="96"/>
      <c r="C2262" s="96"/>
      <c r="D2262" s="95"/>
      <c r="E2262" s="96"/>
      <c r="F2262" s="96"/>
      <c r="G2262" s="96"/>
      <c r="H2262" s="96"/>
      <c r="I2262" s="96"/>
      <c r="J2262" s="105"/>
      <c r="K2262" s="105"/>
      <c r="L2262" s="105"/>
      <c r="M2262" s="105"/>
    </row>
    <row r="2263" spans="1:13" x14ac:dyDescent="0.25">
      <c r="A2263" s="96"/>
      <c r="B2263" s="96"/>
      <c r="C2263" s="96"/>
      <c r="D2263" s="95"/>
      <c r="E2263" s="96"/>
      <c r="F2263" s="96"/>
      <c r="G2263" s="96"/>
      <c r="H2263" s="96"/>
      <c r="I2263" s="96"/>
      <c r="J2263" s="105"/>
      <c r="K2263" s="105"/>
      <c r="L2263" s="105"/>
      <c r="M2263" s="105"/>
    </row>
    <row r="2264" spans="1:13" x14ac:dyDescent="0.25">
      <c r="A2264" s="96"/>
      <c r="B2264" s="96"/>
      <c r="C2264" s="96"/>
      <c r="D2264" s="95"/>
      <c r="E2264" s="96"/>
      <c r="F2264" s="96"/>
      <c r="G2264" s="96"/>
      <c r="H2264" s="96"/>
      <c r="I2264" s="96"/>
      <c r="J2264" s="105"/>
      <c r="K2264" s="105"/>
      <c r="L2264" s="105"/>
      <c r="M2264" s="105"/>
    </row>
    <row r="2265" spans="1:13" x14ac:dyDescent="0.25">
      <c r="A2265" s="96"/>
      <c r="B2265" s="96"/>
      <c r="C2265" s="96"/>
      <c r="D2265" s="95"/>
      <c r="E2265" s="96"/>
      <c r="F2265" s="96"/>
      <c r="G2265" s="96"/>
      <c r="H2265" s="96"/>
      <c r="I2265" s="96"/>
      <c r="J2265" s="105"/>
      <c r="K2265" s="105"/>
      <c r="L2265" s="105"/>
      <c r="M2265" s="105"/>
    </row>
    <row r="2266" spans="1:13" x14ac:dyDescent="0.25">
      <c r="A2266" s="96"/>
      <c r="B2266" s="96"/>
      <c r="C2266" s="96"/>
      <c r="D2266" s="95"/>
      <c r="E2266" s="96"/>
      <c r="F2266" s="96"/>
      <c r="G2266" s="96"/>
      <c r="H2266" s="96"/>
      <c r="I2266" s="96"/>
      <c r="J2266" s="105"/>
      <c r="K2266" s="105"/>
      <c r="L2266" s="105"/>
      <c r="M2266" s="105"/>
    </row>
    <row r="2267" spans="1:13" x14ac:dyDescent="0.25">
      <c r="A2267" s="96"/>
      <c r="B2267" s="96"/>
      <c r="C2267" s="96"/>
      <c r="D2267" s="95"/>
      <c r="E2267" s="96"/>
      <c r="F2267" s="96"/>
      <c r="G2267" s="96"/>
      <c r="H2267" s="96"/>
      <c r="I2267" s="96"/>
      <c r="J2267" s="105"/>
      <c r="K2267" s="105"/>
      <c r="L2267" s="105"/>
      <c r="M2267" s="105"/>
    </row>
    <row r="2268" spans="1:13" x14ac:dyDescent="0.25">
      <c r="A2268" s="96"/>
      <c r="B2268" s="96"/>
      <c r="C2268" s="96"/>
      <c r="D2268" s="95"/>
      <c r="E2268" s="96"/>
      <c r="F2268" s="96"/>
      <c r="G2268" s="96"/>
      <c r="H2268" s="96"/>
      <c r="I2268" s="96"/>
      <c r="J2268" s="105"/>
      <c r="K2268" s="105"/>
      <c r="L2268" s="105"/>
      <c r="M2268" s="105"/>
    </row>
    <row r="2269" spans="1:13" x14ac:dyDescent="0.25">
      <c r="A2269" s="96"/>
      <c r="B2269" s="96"/>
      <c r="C2269" s="96"/>
      <c r="D2269" s="95"/>
      <c r="E2269" s="96"/>
      <c r="F2269" s="96"/>
      <c r="G2269" s="96"/>
      <c r="H2269" s="96"/>
      <c r="I2269" s="96"/>
      <c r="J2269" s="105"/>
      <c r="K2269" s="105"/>
      <c r="L2269" s="105"/>
      <c r="M2269" s="105"/>
    </row>
    <row r="2270" spans="1:13" x14ac:dyDescent="0.25">
      <c r="A2270" s="96"/>
      <c r="B2270" s="96"/>
      <c r="C2270" s="96"/>
      <c r="D2270" s="95"/>
      <c r="E2270" s="96"/>
      <c r="F2270" s="96"/>
      <c r="G2270" s="96"/>
      <c r="H2270" s="96"/>
      <c r="I2270" s="96"/>
      <c r="J2270" s="105"/>
      <c r="K2270" s="105"/>
      <c r="L2270" s="105"/>
      <c r="M2270" s="105"/>
    </row>
    <row r="2271" spans="1:13" x14ac:dyDescent="0.25">
      <c r="A2271" s="96"/>
      <c r="B2271" s="96"/>
      <c r="C2271" s="96"/>
      <c r="D2271" s="95"/>
      <c r="E2271" s="96"/>
      <c r="F2271" s="96"/>
      <c r="G2271" s="96"/>
      <c r="H2271" s="96"/>
      <c r="I2271" s="96"/>
      <c r="J2271" s="105"/>
      <c r="K2271" s="105"/>
      <c r="L2271" s="105"/>
      <c r="M2271" s="105"/>
    </row>
    <row r="2272" spans="1:13" x14ac:dyDescent="0.25">
      <c r="A2272" s="96"/>
      <c r="B2272" s="96"/>
      <c r="C2272" s="96"/>
      <c r="D2272" s="95"/>
      <c r="E2272" s="96"/>
      <c r="F2272" s="96"/>
      <c r="G2272" s="96"/>
      <c r="H2272" s="96"/>
      <c r="I2272" s="96"/>
      <c r="J2272" s="105"/>
      <c r="K2272" s="105"/>
      <c r="L2272" s="105"/>
      <c r="M2272" s="105"/>
    </row>
    <row r="2273" spans="1:13" x14ac:dyDescent="0.25">
      <c r="A2273" s="96"/>
      <c r="B2273" s="96"/>
      <c r="C2273" s="96"/>
      <c r="D2273" s="95"/>
      <c r="E2273" s="96"/>
      <c r="F2273" s="96"/>
      <c r="G2273" s="96"/>
      <c r="H2273" s="96"/>
      <c r="I2273" s="96"/>
      <c r="J2273" s="105"/>
      <c r="K2273" s="105"/>
      <c r="L2273" s="105"/>
      <c r="M2273" s="105"/>
    </row>
    <row r="2274" spans="1:13" x14ac:dyDescent="0.25">
      <c r="A2274" s="96"/>
      <c r="B2274" s="96"/>
      <c r="C2274" s="96"/>
      <c r="D2274" s="95"/>
      <c r="E2274" s="96"/>
      <c r="F2274" s="96"/>
      <c r="G2274" s="96"/>
      <c r="H2274" s="96"/>
      <c r="I2274" s="96"/>
      <c r="J2274" s="105"/>
      <c r="K2274" s="105"/>
      <c r="L2274" s="105"/>
      <c r="M2274" s="105"/>
    </row>
    <row r="2275" spans="1:13" x14ac:dyDescent="0.25">
      <c r="A2275" s="96"/>
      <c r="B2275" s="96"/>
      <c r="C2275" s="96"/>
      <c r="D2275" s="95"/>
      <c r="E2275" s="96"/>
      <c r="F2275" s="96"/>
      <c r="G2275" s="96"/>
      <c r="H2275" s="96"/>
      <c r="I2275" s="96"/>
      <c r="J2275" s="105"/>
      <c r="K2275" s="105"/>
      <c r="L2275" s="105"/>
      <c r="M2275" s="105"/>
    </row>
    <row r="2276" spans="1:13" x14ac:dyDescent="0.25">
      <c r="A2276" s="96"/>
      <c r="B2276" s="96"/>
      <c r="C2276" s="96"/>
      <c r="D2276" s="95"/>
      <c r="E2276" s="96"/>
      <c r="F2276" s="96"/>
      <c r="G2276" s="96"/>
      <c r="H2276" s="96"/>
      <c r="I2276" s="96"/>
      <c r="J2276" s="105"/>
      <c r="K2276" s="105"/>
      <c r="L2276" s="105"/>
      <c r="M2276" s="105"/>
    </row>
    <row r="2277" spans="1:13" x14ac:dyDescent="0.25">
      <c r="A2277" s="96"/>
      <c r="B2277" s="96"/>
      <c r="C2277" s="96"/>
      <c r="D2277" s="95"/>
      <c r="E2277" s="96"/>
      <c r="F2277" s="96"/>
      <c r="G2277" s="96"/>
      <c r="H2277" s="96"/>
      <c r="I2277" s="96"/>
      <c r="J2277" s="105"/>
      <c r="K2277" s="105"/>
      <c r="L2277" s="105"/>
      <c r="M2277" s="105"/>
    </row>
    <row r="2278" spans="1:13" x14ac:dyDescent="0.25">
      <c r="A2278" s="96"/>
      <c r="B2278" s="96"/>
      <c r="C2278" s="96"/>
      <c r="D2278" s="95"/>
      <c r="E2278" s="96"/>
      <c r="F2278" s="96"/>
      <c r="G2278" s="96"/>
      <c r="H2278" s="96"/>
      <c r="I2278" s="96"/>
      <c r="J2278" s="105"/>
      <c r="K2278" s="105"/>
      <c r="L2278" s="105"/>
      <c r="M2278" s="105"/>
    </row>
    <row r="2279" spans="1:13" x14ac:dyDescent="0.25">
      <c r="A2279" s="96"/>
      <c r="B2279" s="96"/>
      <c r="C2279" s="96"/>
      <c r="D2279" s="95"/>
      <c r="E2279" s="96"/>
      <c r="F2279" s="96"/>
      <c r="G2279" s="96"/>
      <c r="H2279" s="96"/>
      <c r="I2279" s="96"/>
      <c r="J2279" s="105"/>
      <c r="K2279" s="105"/>
      <c r="L2279" s="105"/>
      <c r="M2279" s="105"/>
    </row>
    <row r="2280" spans="1:13" x14ac:dyDescent="0.25">
      <c r="A2280" s="96"/>
      <c r="B2280" s="96"/>
      <c r="C2280" s="96"/>
      <c r="D2280" s="95"/>
      <c r="E2280" s="96"/>
      <c r="F2280" s="96"/>
      <c r="G2280" s="96"/>
      <c r="H2280" s="96"/>
      <c r="I2280" s="96"/>
      <c r="J2280" s="105"/>
      <c r="K2280" s="105"/>
      <c r="L2280" s="105"/>
      <c r="M2280" s="105"/>
    </row>
    <row r="2281" spans="1:13" x14ac:dyDescent="0.25">
      <c r="A2281" s="96"/>
      <c r="B2281" s="96"/>
      <c r="C2281" s="96"/>
      <c r="D2281" s="95"/>
      <c r="E2281" s="96"/>
      <c r="F2281" s="96"/>
      <c r="G2281" s="96"/>
      <c r="H2281" s="96"/>
      <c r="I2281" s="96"/>
      <c r="J2281" s="105"/>
      <c r="K2281" s="105"/>
      <c r="L2281" s="105"/>
      <c r="M2281" s="105"/>
    </row>
    <row r="2282" spans="1:13" x14ac:dyDescent="0.25">
      <c r="A2282" s="96"/>
      <c r="B2282" s="96"/>
      <c r="C2282" s="96"/>
      <c r="D2282" s="95"/>
      <c r="E2282" s="96"/>
      <c r="F2282" s="96"/>
      <c r="G2282" s="96"/>
      <c r="H2282" s="96"/>
      <c r="I2282" s="96"/>
      <c r="J2282" s="105"/>
      <c r="K2282" s="105"/>
      <c r="L2282" s="105"/>
      <c r="M2282" s="105"/>
    </row>
    <row r="2283" spans="1:13" x14ac:dyDescent="0.25">
      <c r="A2283" s="96"/>
      <c r="B2283" s="96"/>
      <c r="C2283" s="96"/>
      <c r="D2283" s="95"/>
      <c r="E2283" s="96"/>
      <c r="F2283" s="96"/>
      <c r="G2283" s="96"/>
      <c r="H2283" s="96"/>
      <c r="I2283" s="96"/>
      <c r="J2283" s="105"/>
      <c r="K2283" s="105"/>
      <c r="L2283" s="105"/>
      <c r="M2283" s="105"/>
    </row>
    <row r="2284" spans="1:13" x14ac:dyDescent="0.25">
      <c r="A2284" s="96"/>
      <c r="B2284" s="96"/>
      <c r="C2284" s="96"/>
      <c r="D2284" s="95"/>
      <c r="E2284" s="96"/>
      <c r="F2284" s="96"/>
      <c r="G2284" s="96"/>
      <c r="H2284" s="96"/>
      <c r="I2284" s="96"/>
      <c r="J2284" s="105"/>
      <c r="K2284" s="105"/>
      <c r="L2284" s="105"/>
      <c r="M2284" s="105"/>
    </row>
    <row r="2285" spans="1:13" x14ac:dyDescent="0.25">
      <c r="A2285" s="96"/>
      <c r="B2285" s="96"/>
      <c r="C2285" s="96"/>
      <c r="D2285" s="95"/>
      <c r="E2285" s="96"/>
      <c r="F2285" s="96"/>
      <c r="G2285" s="96"/>
      <c r="H2285" s="96"/>
      <c r="I2285" s="96"/>
      <c r="J2285" s="105"/>
      <c r="K2285" s="105"/>
      <c r="L2285" s="105"/>
      <c r="M2285" s="105"/>
    </row>
    <row r="2286" spans="1:13" x14ac:dyDescent="0.25">
      <c r="A2286" s="96"/>
      <c r="B2286" s="96"/>
      <c r="C2286" s="96"/>
      <c r="D2286" s="95"/>
      <c r="E2286" s="96"/>
      <c r="F2286" s="96"/>
      <c r="G2286" s="96"/>
      <c r="H2286" s="96"/>
      <c r="I2286" s="96"/>
      <c r="J2286" s="105"/>
      <c r="K2286" s="105"/>
      <c r="L2286" s="105"/>
      <c r="M2286" s="105"/>
    </row>
    <row r="2287" spans="1:13" x14ac:dyDescent="0.25">
      <c r="A2287" s="96"/>
      <c r="B2287" s="96"/>
      <c r="C2287" s="96"/>
      <c r="D2287" s="95"/>
      <c r="E2287" s="96"/>
      <c r="F2287" s="96"/>
      <c r="G2287" s="96"/>
      <c r="H2287" s="96"/>
      <c r="I2287" s="96"/>
      <c r="J2287" s="105"/>
      <c r="K2287" s="105"/>
      <c r="L2287" s="105"/>
      <c r="M2287" s="105"/>
    </row>
    <row r="2288" spans="1:13" x14ac:dyDescent="0.25">
      <c r="A2288" s="96"/>
      <c r="B2288" s="96"/>
      <c r="C2288" s="96"/>
      <c r="D2288" s="95"/>
      <c r="E2288" s="96"/>
      <c r="F2288" s="96"/>
      <c r="G2288" s="96"/>
      <c r="H2288" s="96"/>
      <c r="I2288" s="96"/>
      <c r="J2288" s="105"/>
      <c r="K2288" s="105"/>
      <c r="L2288" s="105"/>
      <c r="M2288" s="105"/>
    </row>
    <row r="2289" spans="1:13" x14ac:dyDescent="0.25">
      <c r="A2289" s="96"/>
      <c r="B2289" s="96"/>
      <c r="C2289" s="96"/>
      <c r="D2289" s="95"/>
      <c r="E2289" s="96"/>
      <c r="F2289" s="96"/>
      <c r="G2289" s="96"/>
      <c r="H2289" s="96"/>
      <c r="I2289" s="96"/>
      <c r="J2289" s="105"/>
      <c r="K2289" s="105"/>
      <c r="L2289" s="105"/>
      <c r="M2289" s="105"/>
    </row>
    <row r="2290" spans="1:13" x14ac:dyDescent="0.25">
      <c r="A2290" s="96"/>
      <c r="B2290" s="96"/>
      <c r="C2290" s="96"/>
      <c r="D2290" s="95"/>
      <c r="E2290" s="96"/>
      <c r="F2290" s="96"/>
      <c r="G2290" s="96"/>
      <c r="H2290" s="96"/>
      <c r="I2290" s="96"/>
      <c r="J2290" s="105"/>
      <c r="K2290" s="105"/>
      <c r="L2290" s="105"/>
      <c r="M2290" s="105"/>
    </row>
    <row r="2291" spans="1:13" x14ac:dyDescent="0.25">
      <c r="A2291" s="96"/>
      <c r="B2291" s="96"/>
      <c r="C2291" s="96"/>
      <c r="D2291" s="95"/>
      <c r="E2291" s="96"/>
      <c r="F2291" s="96"/>
      <c r="G2291" s="96"/>
      <c r="H2291" s="96"/>
      <c r="I2291" s="96"/>
      <c r="J2291" s="105"/>
      <c r="K2291" s="105"/>
      <c r="L2291" s="105"/>
      <c r="M2291" s="105"/>
    </row>
    <row r="2292" spans="1:13" x14ac:dyDescent="0.25">
      <c r="A2292" s="96"/>
      <c r="B2292" s="96"/>
      <c r="C2292" s="96"/>
      <c r="D2292" s="95"/>
      <c r="E2292" s="96"/>
      <c r="F2292" s="96"/>
      <c r="G2292" s="96"/>
      <c r="H2292" s="96"/>
      <c r="I2292" s="96"/>
      <c r="J2292" s="105"/>
      <c r="K2292" s="105"/>
      <c r="L2292" s="105"/>
      <c r="M2292" s="105"/>
    </row>
    <row r="2293" spans="1:13" x14ac:dyDescent="0.25">
      <c r="A2293" s="96"/>
      <c r="B2293" s="96"/>
      <c r="C2293" s="96"/>
      <c r="D2293" s="95"/>
      <c r="E2293" s="96"/>
      <c r="F2293" s="96"/>
      <c r="G2293" s="96"/>
      <c r="H2293" s="96"/>
      <c r="I2293" s="96"/>
      <c r="J2293" s="105"/>
      <c r="K2293" s="105"/>
      <c r="L2293" s="105"/>
      <c r="M2293" s="105"/>
    </row>
    <row r="2294" spans="1:13" x14ac:dyDescent="0.25">
      <c r="A2294" s="96"/>
      <c r="B2294" s="96"/>
      <c r="C2294" s="96"/>
      <c r="D2294" s="95"/>
      <c r="E2294" s="96"/>
      <c r="F2294" s="96"/>
      <c r="G2294" s="96"/>
      <c r="H2294" s="96"/>
      <c r="I2294" s="96"/>
      <c r="J2294" s="105"/>
      <c r="K2294" s="105"/>
      <c r="L2294" s="105"/>
      <c r="M2294" s="105"/>
    </row>
    <row r="2295" spans="1:13" x14ac:dyDescent="0.25">
      <c r="A2295" s="96"/>
      <c r="B2295" s="96"/>
      <c r="C2295" s="96"/>
      <c r="D2295" s="95"/>
      <c r="E2295" s="96"/>
      <c r="F2295" s="96"/>
      <c r="G2295" s="96"/>
      <c r="H2295" s="96"/>
      <c r="I2295" s="96"/>
      <c r="J2295" s="105"/>
      <c r="K2295" s="105"/>
      <c r="L2295" s="105"/>
      <c r="M2295" s="105"/>
    </row>
    <row r="2296" spans="1:13" x14ac:dyDescent="0.25">
      <c r="A2296" s="96"/>
      <c r="B2296" s="96"/>
      <c r="C2296" s="96"/>
      <c r="D2296" s="95"/>
      <c r="E2296" s="96"/>
      <c r="F2296" s="96"/>
      <c r="G2296" s="96"/>
      <c r="H2296" s="96"/>
      <c r="I2296" s="96"/>
      <c r="J2296" s="105"/>
      <c r="K2296" s="105"/>
      <c r="L2296" s="105"/>
      <c r="M2296" s="105"/>
    </row>
    <row r="2297" spans="1:13" x14ac:dyDescent="0.25">
      <c r="A2297" s="96"/>
      <c r="B2297" s="96"/>
      <c r="C2297" s="96"/>
      <c r="D2297" s="95"/>
      <c r="E2297" s="96"/>
      <c r="F2297" s="96"/>
      <c r="G2297" s="96"/>
      <c r="H2297" s="96"/>
      <c r="I2297" s="96"/>
      <c r="J2297" s="105"/>
      <c r="K2297" s="105"/>
      <c r="L2297" s="105"/>
      <c r="M2297" s="105"/>
    </row>
    <row r="2298" spans="1:13" x14ac:dyDescent="0.25">
      <c r="A2298" s="96"/>
      <c r="B2298" s="96"/>
      <c r="C2298" s="96"/>
      <c r="D2298" s="95"/>
      <c r="E2298" s="96"/>
      <c r="F2298" s="96"/>
      <c r="G2298" s="96"/>
      <c r="H2298" s="96"/>
      <c r="I2298" s="96"/>
      <c r="J2298" s="105"/>
      <c r="K2298" s="105"/>
      <c r="L2298" s="105"/>
      <c r="M2298" s="105"/>
    </row>
    <row r="2299" spans="1:13" x14ac:dyDescent="0.25">
      <c r="A2299" s="96"/>
      <c r="B2299" s="96"/>
      <c r="C2299" s="96"/>
      <c r="D2299" s="95"/>
      <c r="E2299" s="96"/>
      <c r="F2299" s="96"/>
      <c r="G2299" s="96"/>
      <c r="H2299" s="96"/>
      <c r="I2299" s="96"/>
      <c r="J2299" s="105"/>
      <c r="K2299" s="105"/>
      <c r="L2299" s="105"/>
      <c r="M2299" s="105"/>
    </row>
    <row r="2300" spans="1:13" x14ac:dyDescent="0.25">
      <c r="A2300" s="96"/>
      <c r="B2300" s="96"/>
      <c r="C2300" s="96"/>
      <c r="D2300" s="95"/>
      <c r="E2300" s="96"/>
      <c r="F2300" s="96"/>
      <c r="G2300" s="96"/>
      <c r="H2300" s="96"/>
      <c r="I2300" s="96"/>
      <c r="J2300" s="105"/>
      <c r="K2300" s="105"/>
      <c r="L2300" s="105"/>
      <c r="M2300" s="105"/>
    </row>
    <row r="2301" spans="1:13" x14ac:dyDescent="0.25">
      <c r="A2301" s="96"/>
      <c r="B2301" s="96"/>
      <c r="C2301" s="96"/>
      <c r="D2301" s="95"/>
      <c r="E2301" s="96"/>
      <c r="F2301" s="96"/>
      <c r="G2301" s="96"/>
      <c r="H2301" s="96"/>
      <c r="I2301" s="96"/>
      <c r="J2301" s="105"/>
      <c r="K2301" s="105"/>
      <c r="L2301" s="105"/>
      <c r="M2301" s="105"/>
    </row>
    <row r="2302" spans="1:13" x14ac:dyDescent="0.25">
      <c r="A2302" s="96"/>
      <c r="B2302" s="96"/>
      <c r="C2302" s="96"/>
      <c r="D2302" s="95"/>
      <c r="E2302" s="96"/>
      <c r="F2302" s="96"/>
      <c r="G2302" s="96"/>
      <c r="H2302" s="96"/>
      <c r="I2302" s="96"/>
      <c r="J2302" s="105"/>
      <c r="K2302" s="105"/>
      <c r="L2302" s="105"/>
      <c r="M2302" s="105"/>
    </row>
    <row r="2303" spans="1:13" x14ac:dyDescent="0.25">
      <c r="A2303" s="96"/>
      <c r="B2303" s="96"/>
      <c r="C2303" s="96"/>
      <c r="D2303" s="95"/>
      <c r="E2303" s="96"/>
      <c r="F2303" s="96"/>
      <c r="G2303" s="96"/>
      <c r="H2303" s="96"/>
      <c r="I2303" s="96"/>
      <c r="J2303" s="105"/>
      <c r="K2303" s="105"/>
      <c r="L2303" s="105"/>
      <c r="M2303" s="105"/>
    </row>
    <row r="2304" spans="1:13" x14ac:dyDescent="0.25">
      <c r="A2304" s="96"/>
      <c r="B2304" s="96"/>
      <c r="C2304" s="96"/>
      <c r="D2304" s="95"/>
      <c r="E2304" s="96"/>
      <c r="F2304" s="96"/>
      <c r="G2304" s="96"/>
      <c r="H2304" s="96"/>
      <c r="I2304" s="96"/>
      <c r="J2304" s="105"/>
      <c r="K2304" s="105"/>
      <c r="L2304" s="105"/>
      <c r="M2304" s="105"/>
    </row>
    <row r="2305" spans="1:13" x14ac:dyDescent="0.25">
      <c r="A2305" s="96"/>
      <c r="B2305" s="96"/>
      <c r="C2305" s="96"/>
      <c r="D2305" s="95"/>
      <c r="E2305" s="96"/>
      <c r="F2305" s="96"/>
      <c r="G2305" s="96"/>
      <c r="H2305" s="96"/>
      <c r="I2305" s="96"/>
      <c r="J2305" s="105"/>
      <c r="K2305" s="105"/>
      <c r="L2305" s="105"/>
      <c r="M2305" s="105"/>
    </row>
    <row r="2306" spans="1:13" x14ac:dyDescent="0.25">
      <c r="A2306" s="96"/>
      <c r="B2306" s="96"/>
      <c r="C2306" s="96"/>
      <c r="D2306" s="95"/>
      <c r="E2306" s="96"/>
      <c r="F2306" s="96"/>
      <c r="G2306" s="96"/>
      <c r="H2306" s="96"/>
      <c r="I2306" s="96"/>
      <c r="J2306" s="105"/>
      <c r="K2306" s="105"/>
      <c r="L2306" s="105"/>
      <c r="M2306" s="105"/>
    </row>
    <row r="2307" spans="1:13" x14ac:dyDescent="0.25">
      <c r="A2307" s="96"/>
      <c r="B2307" s="96"/>
      <c r="C2307" s="96"/>
      <c r="D2307" s="95"/>
      <c r="E2307" s="96"/>
      <c r="F2307" s="96"/>
      <c r="G2307" s="96"/>
      <c r="H2307" s="96"/>
      <c r="I2307" s="96"/>
      <c r="J2307" s="105"/>
      <c r="K2307" s="105"/>
      <c r="L2307" s="105"/>
      <c r="M2307" s="105"/>
    </row>
    <row r="2308" spans="1:13" x14ac:dyDescent="0.25">
      <c r="A2308" s="96"/>
      <c r="B2308" s="96"/>
      <c r="C2308" s="96"/>
      <c r="D2308" s="95"/>
      <c r="E2308" s="96"/>
      <c r="F2308" s="96"/>
      <c r="G2308" s="96"/>
      <c r="H2308" s="96"/>
      <c r="I2308" s="96"/>
      <c r="J2308" s="105"/>
      <c r="K2308" s="105"/>
      <c r="L2308" s="105"/>
      <c r="M2308" s="105"/>
    </row>
    <row r="2309" spans="1:13" x14ac:dyDescent="0.25">
      <c r="A2309" s="96"/>
      <c r="B2309" s="96"/>
      <c r="C2309" s="96"/>
      <c r="D2309" s="95"/>
      <c r="E2309" s="96"/>
      <c r="F2309" s="96"/>
      <c r="G2309" s="96"/>
      <c r="H2309" s="96"/>
      <c r="I2309" s="96"/>
      <c r="J2309" s="105"/>
      <c r="K2309" s="105"/>
      <c r="L2309" s="105"/>
      <c r="M2309" s="105"/>
    </row>
    <row r="2310" spans="1:13" x14ac:dyDescent="0.25">
      <c r="A2310" s="96"/>
      <c r="B2310" s="96"/>
      <c r="C2310" s="96"/>
      <c r="D2310" s="95"/>
      <c r="E2310" s="96"/>
      <c r="F2310" s="96"/>
      <c r="G2310" s="96"/>
      <c r="H2310" s="96"/>
      <c r="I2310" s="96"/>
      <c r="J2310" s="105"/>
      <c r="K2310" s="105"/>
      <c r="L2310" s="105"/>
      <c r="M2310" s="105"/>
    </row>
    <row r="2311" spans="1:13" x14ac:dyDescent="0.25">
      <c r="A2311" s="96"/>
      <c r="B2311" s="96"/>
      <c r="C2311" s="96"/>
      <c r="D2311" s="95"/>
      <c r="E2311" s="96"/>
      <c r="F2311" s="96"/>
      <c r="G2311" s="96"/>
      <c r="H2311" s="96"/>
      <c r="I2311" s="96"/>
      <c r="J2311" s="105"/>
      <c r="K2311" s="105"/>
      <c r="L2311" s="105"/>
      <c r="M2311" s="105"/>
    </row>
    <row r="2312" spans="1:13" x14ac:dyDescent="0.25">
      <c r="A2312" s="96"/>
      <c r="B2312" s="96"/>
      <c r="C2312" s="96"/>
      <c r="D2312" s="95"/>
      <c r="E2312" s="96"/>
      <c r="F2312" s="96"/>
      <c r="G2312" s="96"/>
      <c r="H2312" s="96"/>
      <c r="I2312" s="96"/>
      <c r="J2312" s="105"/>
      <c r="K2312" s="105"/>
      <c r="L2312" s="105"/>
      <c r="M2312" s="105"/>
    </row>
    <row r="2313" spans="1:13" x14ac:dyDescent="0.25">
      <c r="A2313" s="96"/>
      <c r="B2313" s="96"/>
      <c r="C2313" s="96"/>
      <c r="D2313" s="95"/>
      <c r="E2313" s="96"/>
      <c r="F2313" s="96"/>
      <c r="G2313" s="96"/>
      <c r="H2313" s="96"/>
      <c r="I2313" s="96"/>
      <c r="J2313" s="105"/>
      <c r="K2313" s="105"/>
      <c r="L2313" s="105"/>
      <c r="M2313" s="105"/>
    </row>
    <row r="2314" spans="1:13" x14ac:dyDescent="0.25">
      <c r="A2314" s="96"/>
      <c r="B2314" s="96"/>
      <c r="C2314" s="96"/>
      <c r="D2314" s="95"/>
      <c r="E2314" s="96"/>
      <c r="F2314" s="96"/>
      <c r="G2314" s="96"/>
      <c r="H2314" s="96"/>
      <c r="I2314" s="96"/>
      <c r="J2314" s="105"/>
      <c r="K2314" s="105"/>
      <c r="L2314" s="105"/>
      <c r="M2314" s="105"/>
    </row>
    <row r="2315" spans="1:13" x14ac:dyDescent="0.25">
      <c r="A2315" s="96"/>
      <c r="B2315" s="96"/>
      <c r="C2315" s="96"/>
      <c r="D2315" s="95"/>
      <c r="E2315" s="96"/>
      <c r="F2315" s="96"/>
      <c r="G2315" s="96"/>
      <c r="H2315" s="96"/>
      <c r="I2315" s="96"/>
      <c r="J2315" s="105"/>
      <c r="K2315" s="105"/>
      <c r="L2315" s="105"/>
      <c r="M2315" s="105"/>
    </row>
    <row r="2316" spans="1:13" x14ac:dyDescent="0.25">
      <c r="A2316" s="96"/>
      <c r="B2316" s="96"/>
      <c r="C2316" s="96"/>
      <c r="D2316" s="95"/>
      <c r="E2316" s="96"/>
      <c r="F2316" s="96"/>
      <c r="G2316" s="96"/>
      <c r="H2316" s="96"/>
      <c r="I2316" s="96"/>
      <c r="J2316" s="105"/>
      <c r="K2316" s="105"/>
      <c r="L2316" s="105"/>
      <c r="M2316" s="105"/>
    </row>
    <row r="2317" spans="1:13" x14ac:dyDescent="0.25">
      <c r="A2317" s="96"/>
      <c r="B2317" s="96"/>
      <c r="C2317" s="96"/>
      <c r="D2317" s="95"/>
      <c r="E2317" s="96"/>
      <c r="F2317" s="96"/>
      <c r="G2317" s="96"/>
      <c r="H2317" s="96"/>
      <c r="I2317" s="96"/>
      <c r="J2317" s="105"/>
      <c r="K2317" s="105"/>
      <c r="L2317" s="105"/>
      <c r="M2317" s="105"/>
    </row>
    <row r="2318" spans="1:13" x14ac:dyDescent="0.25">
      <c r="A2318" s="96"/>
      <c r="B2318" s="96"/>
      <c r="C2318" s="96"/>
      <c r="D2318" s="95"/>
      <c r="E2318" s="96"/>
      <c r="F2318" s="96"/>
      <c r="G2318" s="96"/>
      <c r="H2318" s="96"/>
      <c r="I2318" s="96"/>
      <c r="J2318" s="105"/>
      <c r="K2318" s="105"/>
      <c r="L2318" s="105"/>
      <c r="M2318" s="105"/>
    </row>
    <row r="2319" spans="1:13" x14ac:dyDescent="0.25">
      <c r="A2319" s="96"/>
      <c r="B2319" s="96"/>
      <c r="C2319" s="96"/>
      <c r="D2319" s="95"/>
      <c r="E2319" s="96"/>
      <c r="F2319" s="96"/>
      <c r="G2319" s="96"/>
      <c r="H2319" s="96"/>
      <c r="I2319" s="96"/>
      <c r="J2319" s="105"/>
      <c r="K2319" s="105"/>
      <c r="L2319" s="105"/>
      <c r="M2319" s="105"/>
    </row>
    <row r="2320" spans="1:13" x14ac:dyDescent="0.25">
      <c r="A2320" s="96"/>
      <c r="B2320" s="96"/>
      <c r="C2320" s="96"/>
      <c r="D2320" s="95"/>
      <c r="E2320" s="96"/>
      <c r="F2320" s="96"/>
      <c r="G2320" s="96"/>
      <c r="H2320" s="96"/>
      <c r="I2320" s="96"/>
      <c r="J2320" s="105"/>
      <c r="K2320" s="105"/>
      <c r="L2320" s="105"/>
      <c r="M2320" s="105"/>
    </row>
    <row r="2321" spans="1:13" x14ac:dyDescent="0.25">
      <c r="A2321" s="96"/>
      <c r="B2321" s="96"/>
      <c r="C2321" s="96"/>
      <c r="D2321" s="95"/>
      <c r="E2321" s="96"/>
      <c r="F2321" s="96"/>
      <c r="G2321" s="96"/>
      <c r="H2321" s="96"/>
      <c r="I2321" s="96"/>
      <c r="J2321" s="105"/>
      <c r="K2321" s="105"/>
      <c r="L2321" s="105"/>
      <c r="M2321" s="105"/>
    </row>
    <row r="2322" spans="1:13" x14ac:dyDescent="0.25">
      <c r="A2322" s="96"/>
      <c r="B2322" s="96"/>
      <c r="C2322" s="96"/>
      <c r="D2322" s="95"/>
      <c r="E2322" s="96"/>
      <c r="F2322" s="96"/>
      <c r="G2322" s="96"/>
      <c r="H2322" s="96"/>
      <c r="I2322" s="96"/>
      <c r="J2322" s="105"/>
      <c r="K2322" s="105"/>
      <c r="L2322" s="105"/>
      <c r="M2322" s="105"/>
    </row>
    <row r="2323" spans="1:13" x14ac:dyDescent="0.25">
      <c r="A2323" s="96"/>
      <c r="B2323" s="96"/>
      <c r="C2323" s="96"/>
      <c r="D2323" s="95"/>
      <c r="E2323" s="96"/>
      <c r="F2323" s="96"/>
      <c r="G2323" s="96"/>
      <c r="H2323" s="96"/>
      <c r="I2323" s="96"/>
      <c r="J2323" s="105"/>
      <c r="K2323" s="105"/>
      <c r="L2323" s="105"/>
      <c r="M2323" s="105"/>
    </row>
    <row r="2324" spans="1:13" x14ac:dyDescent="0.25">
      <c r="A2324" s="96"/>
      <c r="B2324" s="96"/>
      <c r="C2324" s="96"/>
      <c r="D2324" s="95"/>
      <c r="E2324" s="96"/>
      <c r="F2324" s="96"/>
      <c r="G2324" s="96"/>
      <c r="H2324" s="96"/>
      <c r="I2324" s="96"/>
      <c r="J2324" s="105"/>
      <c r="K2324" s="105"/>
      <c r="L2324" s="105"/>
      <c r="M2324" s="105"/>
    </row>
    <row r="2325" spans="1:13" x14ac:dyDescent="0.25">
      <c r="A2325" s="96"/>
      <c r="B2325" s="96"/>
      <c r="C2325" s="96"/>
      <c r="D2325" s="95"/>
      <c r="E2325" s="96"/>
      <c r="F2325" s="96"/>
      <c r="G2325" s="96"/>
      <c r="H2325" s="96"/>
      <c r="I2325" s="96"/>
      <c r="J2325" s="105"/>
      <c r="K2325" s="105"/>
      <c r="L2325" s="105"/>
      <c r="M2325" s="105"/>
    </row>
    <row r="2326" spans="1:13" x14ac:dyDescent="0.25">
      <c r="A2326" s="96"/>
      <c r="B2326" s="96"/>
      <c r="C2326" s="96"/>
      <c r="D2326" s="95"/>
      <c r="E2326" s="96"/>
      <c r="F2326" s="96"/>
      <c r="G2326" s="96"/>
      <c r="H2326" s="96"/>
      <c r="I2326" s="96"/>
      <c r="J2326" s="105"/>
      <c r="K2326" s="105"/>
      <c r="L2326" s="105"/>
      <c r="M2326" s="105"/>
    </row>
    <row r="2327" spans="1:13" x14ac:dyDescent="0.25">
      <c r="A2327" s="96"/>
      <c r="B2327" s="96"/>
      <c r="C2327" s="96"/>
      <c r="D2327" s="95"/>
      <c r="E2327" s="96"/>
      <c r="F2327" s="96"/>
      <c r="G2327" s="96"/>
      <c r="H2327" s="96"/>
      <c r="I2327" s="96"/>
      <c r="J2327" s="105"/>
      <c r="K2327" s="105"/>
      <c r="L2327" s="105"/>
      <c r="M2327" s="105"/>
    </row>
    <row r="2328" spans="1:13" x14ac:dyDescent="0.25">
      <c r="A2328" s="96"/>
      <c r="B2328" s="96"/>
      <c r="C2328" s="96"/>
      <c r="D2328" s="95"/>
      <c r="E2328" s="96"/>
      <c r="F2328" s="96"/>
      <c r="G2328" s="96"/>
      <c r="H2328" s="96"/>
      <c r="I2328" s="96"/>
      <c r="J2328" s="105"/>
      <c r="K2328" s="105"/>
      <c r="L2328" s="105"/>
      <c r="M2328" s="105"/>
    </row>
    <row r="2329" spans="1:13" x14ac:dyDescent="0.25">
      <c r="A2329" s="96"/>
      <c r="B2329" s="96"/>
      <c r="C2329" s="96"/>
      <c r="D2329" s="95"/>
      <c r="E2329" s="96"/>
      <c r="F2329" s="96"/>
      <c r="G2329" s="96"/>
      <c r="H2329" s="96"/>
      <c r="I2329" s="96"/>
      <c r="J2329" s="105"/>
      <c r="K2329" s="105"/>
      <c r="L2329" s="105"/>
      <c r="M2329" s="105"/>
    </row>
    <row r="2330" spans="1:13" x14ac:dyDescent="0.25">
      <c r="A2330" s="96"/>
      <c r="B2330" s="96"/>
      <c r="C2330" s="96"/>
      <c r="D2330" s="95"/>
      <c r="E2330" s="96"/>
      <c r="F2330" s="96"/>
      <c r="G2330" s="96"/>
      <c r="H2330" s="96"/>
      <c r="I2330" s="96"/>
      <c r="J2330" s="105"/>
      <c r="K2330" s="105"/>
      <c r="L2330" s="105"/>
      <c r="M2330" s="105"/>
    </row>
    <row r="2331" spans="1:13" x14ac:dyDescent="0.25">
      <c r="A2331" s="96"/>
      <c r="B2331" s="96"/>
      <c r="C2331" s="96"/>
      <c r="D2331" s="95"/>
      <c r="E2331" s="96"/>
      <c r="F2331" s="96"/>
      <c r="G2331" s="96"/>
      <c r="H2331" s="96"/>
      <c r="I2331" s="96"/>
      <c r="J2331" s="105"/>
      <c r="K2331" s="105"/>
      <c r="L2331" s="105"/>
      <c r="M2331" s="105"/>
    </row>
    <row r="2332" spans="1:13" x14ac:dyDescent="0.25">
      <c r="A2332" s="96"/>
      <c r="B2332" s="96"/>
      <c r="C2332" s="96"/>
      <c r="D2332" s="95"/>
      <c r="E2332" s="96"/>
      <c r="F2332" s="96"/>
      <c r="G2332" s="96"/>
      <c r="H2332" s="96"/>
      <c r="I2332" s="96"/>
      <c r="J2332" s="105"/>
      <c r="K2332" s="105"/>
      <c r="L2332" s="105"/>
      <c r="M2332" s="105"/>
    </row>
    <row r="2333" spans="1:13" x14ac:dyDescent="0.25">
      <c r="A2333" s="96"/>
      <c r="B2333" s="96"/>
      <c r="C2333" s="96"/>
      <c r="D2333" s="95"/>
      <c r="E2333" s="96"/>
      <c r="F2333" s="96"/>
      <c r="G2333" s="96"/>
      <c r="H2333" s="96"/>
      <c r="I2333" s="96"/>
      <c r="J2333" s="105"/>
      <c r="K2333" s="105"/>
      <c r="L2333" s="105"/>
      <c r="M2333" s="105"/>
    </row>
    <row r="2334" spans="1:13" x14ac:dyDescent="0.25">
      <c r="A2334" s="96"/>
      <c r="B2334" s="96"/>
      <c r="C2334" s="96"/>
      <c r="D2334" s="95"/>
      <c r="E2334" s="96"/>
      <c r="F2334" s="96"/>
      <c r="G2334" s="96"/>
      <c r="H2334" s="96"/>
      <c r="I2334" s="96"/>
      <c r="J2334" s="105"/>
      <c r="K2334" s="105"/>
      <c r="L2334" s="105"/>
      <c r="M2334" s="105"/>
    </row>
    <row r="2335" spans="1:13" x14ac:dyDescent="0.25">
      <c r="A2335" s="96"/>
      <c r="B2335" s="96"/>
      <c r="C2335" s="96"/>
      <c r="D2335" s="95"/>
      <c r="E2335" s="96"/>
      <c r="F2335" s="96"/>
      <c r="G2335" s="96"/>
      <c r="H2335" s="96"/>
      <c r="I2335" s="96"/>
      <c r="J2335" s="105"/>
      <c r="K2335" s="105"/>
      <c r="L2335" s="105"/>
      <c r="M2335" s="105"/>
    </row>
    <row r="2336" spans="1:13" x14ac:dyDescent="0.25">
      <c r="A2336" s="96"/>
      <c r="B2336" s="96"/>
      <c r="C2336" s="96"/>
      <c r="D2336" s="95"/>
      <c r="E2336" s="96"/>
      <c r="F2336" s="96"/>
      <c r="G2336" s="96"/>
      <c r="H2336" s="96"/>
      <c r="I2336" s="96"/>
      <c r="J2336" s="105"/>
      <c r="K2336" s="105"/>
      <c r="L2336" s="105"/>
      <c r="M2336" s="105"/>
    </row>
    <row r="2337" spans="1:13" x14ac:dyDescent="0.25">
      <c r="A2337" s="96"/>
      <c r="B2337" s="96"/>
      <c r="C2337" s="96"/>
      <c r="D2337" s="95"/>
      <c r="E2337" s="96"/>
      <c r="F2337" s="96"/>
      <c r="G2337" s="96"/>
      <c r="H2337" s="96"/>
      <c r="I2337" s="96"/>
      <c r="J2337" s="105"/>
      <c r="K2337" s="105"/>
      <c r="L2337" s="105"/>
      <c r="M2337" s="105"/>
    </row>
    <row r="2338" spans="1:13" x14ac:dyDescent="0.25">
      <c r="A2338" s="96"/>
      <c r="B2338" s="96"/>
      <c r="C2338" s="96"/>
      <c r="D2338" s="95"/>
      <c r="E2338" s="96"/>
      <c r="F2338" s="96"/>
      <c r="G2338" s="96"/>
      <c r="H2338" s="96"/>
      <c r="I2338" s="96"/>
      <c r="J2338" s="105"/>
      <c r="K2338" s="105"/>
      <c r="L2338" s="105"/>
      <c r="M2338" s="105"/>
    </row>
    <row r="2339" spans="1:13" x14ac:dyDescent="0.25">
      <c r="A2339" s="96"/>
      <c r="B2339" s="96"/>
      <c r="C2339" s="96"/>
      <c r="D2339" s="95"/>
      <c r="E2339" s="96"/>
      <c r="F2339" s="96"/>
      <c r="G2339" s="96"/>
      <c r="H2339" s="96"/>
      <c r="I2339" s="96"/>
      <c r="J2339" s="105"/>
      <c r="K2339" s="105"/>
      <c r="L2339" s="105"/>
      <c r="M2339" s="105"/>
    </row>
    <row r="2340" spans="1:13" x14ac:dyDescent="0.25">
      <c r="A2340" s="96"/>
      <c r="B2340" s="96"/>
      <c r="C2340" s="96"/>
      <c r="D2340" s="95"/>
      <c r="E2340" s="96"/>
      <c r="F2340" s="96"/>
      <c r="G2340" s="96"/>
      <c r="H2340" s="96"/>
      <c r="I2340" s="96"/>
      <c r="J2340" s="105"/>
      <c r="K2340" s="105"/>
      <c r="L2340" s="105"/>
      <c r="M2340" s="105"/>
    </row>
    <row r="2341" spans="1:13" x14ac:dyDescent="0.25">
      <c r="A2341" s="96"/>
      <c r="B2341" s="96"/>
      <c r="C2341" s="96"/>
      <c r="D2341" s="95"/>
      <c r="E2341" s="96"/>
      <c r="F2341" s="96"/>
      <c r="G2341" s="96"/>
      <c r="H2341" s="96"/>
      <c r="I2341" s="96"/>
      <c r="J2341" s="105"/>
      <c r="K2341" s="105"/>
      <c r="L2341" s="105"/>
      <c r="M2341" s="105"/>
    </row>
    <row r="2342" spans="1:13" x14ac:dyDescent="0.25">
      <c r="A2342" s="96"/>
      <c r="B2342" s="96"/>
      <c r="C2342" s="96"/>
      <c r="D2342" s="95"/>
      <c r="E2342" s="96"/>
      <c r="F2342" s="96"/>
      <c r="G2342" s="96"/>
      <c r="H2342" s="96"/>
      <c r="I2342" s="96"/>
      <c r="J2342" s="105"/>
      <c r="K2342" s="105"/>
      <c r="L2342" s="105"/>
      <c r="M2342" s="105"/>
    </row>
    <row r="2343" spans="1:13" x14ac:dyDescent="0.25">
      <c r="A2343" s="96"/>
      <c r="B2343" s="96"/>
      <c r="C2343" s="96"/>
      <c r="D2343" s="95"/>
      <c r="E2343" s="96"/>
      <c r="F2343" s="96"/>
      <c r="G2343" s="96"/>
      <c r="H2343" s="96"/>
      <c r="I2343" s="96"/>
      <c r="J2343" s="105"/>
      <c r="K2343" s="105"/>
      <c r="L2343" s="105"/>
      <c r="M2343" s="105"/>
    </row>
    <row r="2344" spans="1:13" x14ac:dyDescent="0.25">
      <c r="A2344" s="96"/>
      <c r="B2344" s="96"/>
      <c r="C2344" s="96"/>
      <c r="D2344" s="95"/>
      <c r="E2344" s="96"/>
      <c r="F2344" s="96"/>
      <c r="G2344" s="96"/>
      <c r="H2344" s="96"/>
      <c r="I2344" s="96"/>
      <c r="J2344" s="105"/>
      <c r="K2344" s="105"/>
      <c r="L2344" s="105"/>
      <c r="M2344" s="105"/>
    </row>
    <row r="2345" spans="1:13" x14ac:dyDescent="0.25">
      <c r="A2345" s="96"/>
      <c r="B2345" s="96"/>
      <c r="C2345" s="96"/>
      <c r="D2345" s="95"/>
      <c r="E2345" s="96"/>
      <c r="F2345" s="96"/>
      <c r="G2345" s="96"/>
      <c r="H2345" s="96"/>
      <c r="I2345" s="96"/>
      <c r="J2345" s="105"/>
      <c r="K2345" s="105"/>
      <c r="L2345" s="105"/>
      <c r="M2345" s="105"/>
    </row>
    <row r="2346" spans="1:13" x14ac:dyDescent="0.25">
      <c r="A2346" s="96"/>
      <c r="B2346" s="96"/>
      <c r="C2346" s="96"/>
      <c r="D2346" s="95"/>
      <c r="E2346" s="96"/>
      <c r="F2346" s="96"/>
      <c r="G2346" s="96"/>
      <c r="H2346" s="96"/>
      <c r="I2346" s="96"/>
      <c r="J2346" s="105"/>
      <c r="K2346" s="105"/>
      <c r="L2346" s="105"/>
      <c r="M2346" s="105"/>
    </row>
    <row r="2347" spans="1:13" x14ac:dyDescent="0.25">
      <c r="A2347" s="96"/>
      <c r="B2347" s="96"/>
      <c r="C2347" s="96"/>
      <c r="D2347" s="95"/>
      <c r="E2347" s="96"/>
      <c r="F2347" s="96"/>
      <c r="G2347" s="96"/>
      <c r="H2347" s="96"/>
      <c r="I2347" s="96"/>
      <c r="J2347" s="105"/>
      <c r="K2347" s="105"/>
      <c r="L2347" s="105"/>
      <c r="M2347" s="105"/>
    </row>
    <row r="2348" spans="1:13" x14ac:dyDescent="0.25">
      <c r="A2348" s="96"/>
      <c r="B2348" s="96"/>
      <c r="C2348" s="96"/>
      <c r="D2348" s="95"/>
      <c r="E2348" s="96"/>
      <c r="F2348" s="96"/>
      <c r="G2348" s="96"/>
      <c r="H2348" s="96"/>
      <c r="I2348" s="96"/>
      <c r="J2348" s="105"/>
      <c r="K2348" s="105"/>
      <c r="L2348" s="105"/>
      <c r="M2348" s="105"/>
    </row>
    <row r="2349" spans="1:13" x14ac:dyDescent="0.25">
      <c r="A2349" s="96"/>
      <c r="B2349" s="96"/>
      <c r="C2349" s="96"/>
      <c r="D2349" s="95"/>
      <c r="E2349" s="96"/>
      <c r="F2349" s="96"/>
      <c r="G2349" s="96"/>
      <c r="H2349" s="96"/>
      <c r="I2349" s="96"/>
      <c r="J2349" s="105"/>
      <c r="K2349" s="105"/>
      <c r="L2349" s="105"/>
      <c r="M2349" s="105"/>
    </row>
    <row r="2350" spans="1:13" x14ac:dyDescent="0.25">
      <c r="A2350" s="96"/>
      <c r="B2350" s="96"/>
      <c r="C2350" s="96"/>
      <c r="D2350" s="95"/>
      <c r="E2350" s="96"/>
      <c r="F2350" s="96"/>
      <c r="G2350" s="96"/>
      <c r="H2350" s="96"/>
      <c r="I2350" s="96"/>
      <c r="J2350" s="105"/>
      <c r="K2350" s="105"/>
      <c r="L2350" s="105"/>
      <c r="M2350" s="105"/>
    </row>
    <row r="2351" spans="1:13" x14ac:dyDescent="0.25">
      <c r="A2351" s="96"/>
      <c r="B2351" s="96"/>
      <c r="C2351" s="96"/>
      <c r="D2351" s="95"/>
      <c r="E2351" s="96"/>
      <c r="F2351" s="96"/>
      <c r="G2351" s="96"/>
      <c r="H2351" s="96"/>
      <c r="I2351" s="96"/>
      <c r="J2351" s="105"/>
      <c r="K2351" s="105"/>
      <c r="L2351" s="105"/>
      <c r="M2351" s="105"/>
    </row>
    <row r="2352" spans="1:13" x14ac:dyDescent="0.25">
      <c r="A2352" s="96"/>
      <c r="B2352" s="96"/>
      <c r="C2352" s="96"/>
      <c r="D2352" s="95"/>
      <c r="E2352" s="96"/>
      <c r="F2352" s="96"/>
      <c r="G2352" s="96"/>
      <c r="H2352" s="96"/>
      <c r="I2352" s="96"/>
      <c r="J2352" s="105"/>
      <c r="K2352" s="105"/>
      <c r="L2352" s="105"/>
      <c r="M2352" s="105"/>
    </row>
    <row r="2353" spans="1:13" x14ac:dyDescent="0.25">
      <c r="A2353" s="96"/>
      <c r="B2353" s="96"/>
      <c r="C2353" s="96"/>
      <c r="D2353" s="95"/>
      <c r="E2353" s="96"/>
      <c r="F2353" s="96"/>
      <c r="G2353" s="96"/>
      <c r="H2353" s="96"/>
      <c r="I2353" s="96"/>
      <c r="J2353" s="105"/>
      <c r="K2353" s="105"/>
      <c r="L2353" s="105"/>
      <c r="M2353" s="105"/>
    </row>
    <row r="2354" spans="1:13" x14ac:dyDescent="0.25">
      <c r="A2354" s="96"/>
      <c r="B2354" s="96"/>
      <c r="C2354" s="96"/>
      <c r="D2354" s="95"/>
      <c r="E2354" s="96"/>
      <c r="F2354" s="96"/>
      <c r="G2354" s="96"/>
      <c r="H2354" s="96"/>
      <c r="I2354" s="96"/>
      <c r="J2354" s="105"/>
      <c r="K2354" s="105"/>
      <c r="L2354" s="105"/>
      <c r="M2354" s="105"/>
    </row>
    <row r="2355" spans="1:13" x14ac:dyDescent="0.25">
      <c r="A2355" s="96"/>
      <c r="B2355" s="96"/>
      <c r="C2355" s="96"/>
      <c r="D2355" s="95"/>
      <c r="E2355" s="96"/>
      <c r="F2355" s="96"/>
      <c r="G2355" s="96"/>
      <c r="H2355" s="96"/>
      <c r="I2355" s="96"/>
      <c r="J2355" s="105"/>
      <c r="K2355" s="105"/>
      <c r="L2355" s="105"/>
      <c r="M2355" s="105"/>
    </row>
    <row r="2356" spans="1:13" x14ac:dyDescent="0.25">
      <c r="A2356" s="96"/>
      <c r="B2356" s="96"/>
      <c r="C2356" s="96"/>
      <c r="D2356" s="95"/>
      <c r="E2356" s="96"/>
      <c r="F2356" s="96"/>
      <c r="G2356" s="96"/>
      <c r="H2356" s="96"/>
      <c r="I2356" s="96"/>
      <c r="J2356" s="105"/>
      <c r="K2356" s="105"/>
      <c r="L2356" s="105"/>
      <c r="M2356" s="105"/>
    </row>
    <row r="2357" spans="1:13" x14ac:dyDescent="0.25">
      <c r="A2357" s="96"/>
      <c r="B2357" s="96"/>
      <c r="C2357" s="96"/>
      <c r="D2357" s="95"/>
      <c r="E2357" s="96"/>
      <c r="F2357" s="96"/>
      <c r="G2357" s="96"/>
      <c r="H2357" s="96"/>
      <c r="I2357" s="96"/>
      <c r="J2357" s="105"/>
      <c r="K2357" s="105"/>
      <c r="L2357" s="105"/>
      <c r="M2357" s="105"/>
    </row>
    <row r="2358" spans="1:13" x14ac:dyDescent="0.25">
      <c r="A2358" s="96"/>
      <c r="B2358" s="96"/>
      <c r="C2358" s="96"/>
      <c r="D2358" s="95"/>
      <c r="E2358" s="96"/>
      <c r="F2358" s="96"/>
      <c r="G2358" s="96"/>
      <c r="H2358" s="96"/>
      <c r="I2358" s="96"/>
      <c r="J2358" s="105"/>
      <c r="K2358" s="105"/>
      <c r="L2358" s="105"/>
      <c r="M2358" s="105"/>
    </row>
    <row r="2359" spans="1:13" x14ac:dyDescent="0.25">
      <c r="A2359" s="96"/>
      <c r="B2359" s="96"/>
      <c r="C2359" s="96"/>
      <c r="D2359" s="95"/>
      <c r="E2359" s="96"/>
      <c r="F2359" s="96"/>
      <c r="G2359" s="96"/>
      <c r="H2359" s="96"/>
      <c r="I2359" s="96"/>
      <c r="J2359" s="105"/>
      <c r="K2359" s="105"/>
      <c r="L2359" s="105"/>
      <c r="M2359" s="105"/>
    </row>
    <row r="2360" spans="1:13" x14ac:dyDescent="0.25">
      <c r="A2360" s="96"/>
      <c r="B2360" s="96"/>
      <c r="C2360" s="96"/>
      <c r="D2360" s="95"/>
      <c r="E2360" s="96"/>
      <c r="F2360" s="96"/>
      <c r="G2360" s="96"/>
      <c r="H2360" s="96"/>
      <c r="I2360" s="96"/>
      <c r="J2360" s="105"/>
      <c r="K2360" s="105"/>
      <c r="L2360" s="105"/>
      <c r="M2360" s="105"/>
    </row>
    <row r="2361" spans="1:13" x14ac:dyDescent="0.25">
      <c r="A2361" s="96"/>
      <c r="B2361" s="96"/>
      <c r="C2361" s="96"/>
      <c r="D2361" s="95"/>
      <c r="E2361" s="96"/>
      <c r="F2361" s="96"/>
      <c r="G2361" s="96"/>
      <c r="H2361" s="96"/>
      <c r="I2361" s="96"/>
      <c r="J2361" s="105"/>
      <c r="K2361" s="105"/>
      <c r="L2361" s="105"/>
      <c r="M2361" s="105"/>
    </row>
    <row r="2362" spans="1:13" x14ac:dyDescent="0.25">
      <c r="A2362" s="96"/>
      <c r="B2362" s="96"/>
      <c r="C2362" s="96"/>
      <c r="D2362" s="95"/>
      <c r="E2362" s="96"/>
      <c r="F2362" s="96"/>
      <c r="G2362" s="96"/>
      <c r="H2362" s="96"/>
      <c r="I2362" s="96"/>
      <c r="J2362" s="105"/>
      <c r="K2362" s="105"/>
      <c r="L2362" s="105"/>
      <c r="M2362" s="105"/>
    </row>
    <row r="2363" spans="1:13" x14ac:dyDescent="0.25">
      <c r="A2363" s="96"/>
      <c r="B2363" s="96"/>
      <c r="C2363" s="96"/>
      <c r="D2363" s="95"/>
      <c r="E2363" s="96"/>
      <c r="F2363" s="96"/>
      <c r="G2363" s="96"/>
      <c r="H2363" s="96"/>
      <c r="I2363" s="96"/>
      <c r="J2363" s="105"/>
      <c r="K2363" s="105"/>
      <c r="L2363" s="105"/>
      <c r="M2363" s="105"/>
    </row>
    <row r="2364" spans="1:13" x14ac:dyDescent="0.25">
      <c r="A2364" s="96"/>
      <c r="B2364" s="96"/>
      <c r="C2364" s="96"/>
      <c r="D2364" s="95"/>
      <c r="E2364" s="96"/>
      <c r="F2364" s="96"/>
      <c r="G2364" s="96"/>
      <c r="H2364" s="96"/>
      <c r="I2364" s="96"/>
      <c r="J2364" s="105"/>
      <c r="K2364" s="105"/>
      <c r="L2364" s="105"/>
      <c r="M2364" s="105"/>
    </row>
    <row r="2365" spans="1:13" x14ac:dyDescent="0.25">
      <c r="A2365" s="96"/>
      <c r="B2365" s="96"/>
      <c r="C2365" s="96"/>
      <c r="D2365" s="95"/>
      <c r="E2365" s="96"/>
      <c r="F2365" s="96"/>
      <c r="G2365" s="96"/>
      <c r="H2365" s="96"/>
      <c r="I2365" s="96"/>
      <c r="J2365" s="105"/>
      <c r="K2365" s="105"/>
      <c r="L2365" s="105"/>
      <c r="M2365" s="105"/>
    </row>
    <row r="2366" spans="1:13" x14ac:dyDescent="0.25">
      <c r="A2366" s="96"/>
      <c r="B2366" s="96"/>
      <c r="C2366" s="96"/>
      <c r="D2366" s="95"/>
      <c r="E2366" s="96"/>
      <c r="F2366" s="96"/>
      <c r="G2366" s="96"/>
      <c r="H2366" s="96"/>
      <c r="I2366" s="96"/>
      <c r="J2366" s="105"/>
      <c r="K2366" s="105"/>
      <c r="L2366" s="105"/>
      <c r="M2366" s="105"/>
    </row>
    <row r="2367" spans="1:13" x14ac:dyDescent="0.25">
      <c r="A2367" s="96"/>
      <c r="B2367" s="96"/>
      <c r="C2367" s="96"/>
      <c r="D2367" s="95"/>
      <c r="E2367" s="96"/>
      <c r="F2367" s="96"/>
      <c r="G2367" s="96"/>
      <c r="H2367" s="96"/>
      <c r="I2367" s="96"/>
      <c r="J2367" s="105"/>
      <c r="K2367" s="105"/>
      <c r="L2367" s="105"/>
      <c r="M2367" s="105"/>
    </row>
    <row r="2368" spans="1:13" x14ac:dyDescent="0.25">
      <c r="A2368" s="96"/>
      <c r="B2368" s="96"/>
      <c r="C2368" s="96"/>
      <c r="D2368" s="95"/>
      <c r="E2368" s="96"/>
      <c r="F2368" s="96"/>
      <c r="G2368" s="96"/>
      <c r="H2368" s="96"/>
      <c r="I2368" s="96"/>
      <c r="J2368" s="105"/>
      <c r="K2368" s="105"/>
      <c r="L2368" s="105"/>
      <c r="M2368" s="105"/>
    </row>
    <row r="2369" spans="1:13" x14ac:dyDescent="0.25">
      <c r="A2369" s="96"/>
      <c r="B2369" s="96"/>
      <c r="C2369" s="96"/>
      <c r="D2369" s="95"/>
      <c r="E2369" s="96"/>
      <c r="F2369" s="96"/>
      <c r="G2369" s="96"/>
      <c r="H2369" s="96"/>
      <c r="I2369" s="96"/>
      <c r="J2369" s="105"/>
      <c r="K2369" s="105"/>
      <c r="L2369" s="105"/>
      <c r="M2369" s="105"/>
    </row>
    <row r="2370" spans="1:13" x14ac:dyDescent="0.25">
      <c r="A2370" s="96"/>
      <c r="B2370" s="96"/>
      <c r="C2370" s="96"/>
      <c r="D2370" s="95"/>
      <c r="E2370" s="96"/>
      <c r="F2370" s="96"/>
      <c r="G2370" s="96"/>
      <c r="H2370" s="96"/>
      <c r="I2370" s="96"/>
      <c r="J2370" s="105"/>
      <c r="K2370" s="105"/>
      <c r="L2370" s="105"/>
      <c r="M2370" s="105"/>
    </row>
    <row r="2371" spans="1:13" x14ac:dyDescent="0.25">
      <c r="A2371" s="96"/>
      <c r="B2371" s="96"/>
      <c r="C2371" s="96"/>
      <c r="D2371" s="95"/>
      <c r="E2371" s="96"/>
      <c r="F2371" s="96"/>
      <c r="G2371" s="96"/>
      <c r="H2371" s="96"/>
      <c r="I2371" s="96"/>
      <c r="J2371" s="105"/>
      <c r="K2371" s="105"/>
      <c r="L2371" s="105"/>
      <c r="M2371" s="105"/>
    </row>
    <row r="2372" spans="1:13" x14ac:dyDescent="0.25">
      <c r="A2372" s="96"/>
      <c r="B2372" s="96"/>
      <c r="C2372" s="96"/>
      <c r="D2372" s="95"/>
      <c r="E2372" s="96"/>
      <c r="F2372" s="96"/>
      <c r="G2372" s="96"/>
      <c r="H2372" s="96"/>
      <c r="I2372" s="96"/>
      <c r="J2372" s="105"/>
      <c r="K2372" s="105"/>
      <c r="L2372" s="105"/>
      <c r="M2372" s="105"/>
    </row>
    <row r="2373" spans="1:13" x14ac:dyDescent="0.25">
      <c r="A2373" s="96"/>
      <c r="B2373" s="96"/>
      <c r="C2373" s="96"/>
      <c r="D2373" s="95"/>
      <c r="E2373" s="96"/>
      <c r="F2373" s="96"/>
      <c r="G2373" s="96"/>
      <c r="H2373" s="96"/>
      <c r="I2373" s="96"/>
      <c r="J2373" s="105"/>
      <c r="K2373" s="105"/>
      <c r="L2373" s="105"/>
      <c r="M2373" s="105"/>
    </row>
    <row r="2374" spans="1:13" x14ac:dyDescent="0.25">
      <c r="A2374" s="96"/>
      <c r="B2374" s="96"/>
      <c r="C2374" s="96"/>
      <c r="D2374" s="95"/>
      <c r="E2374" s="96"/>
      <c r="F2374" s="96"/>
      <c r="G2374" s="96"/>
      <c r="H2374" s="96"/>
      <c r="I2374" s="96"/>
      <c r="J2374" s="105"/>
      <c r="K2374" s="105"/>
      <c r="L2374" s="105"/>
      <c r="M2374" s="105"/>
    </row>
    <row r="2375" spans="1:13" x14ac:dyDescent="0.25">
      <c r="A2375" s="96"/>
      <c r="B2375" s="96"/>
      <c r="C2375" s="96"/>
      <c r="D2375" s="95"/>
      <c r="E2375" s="96"/>
      <c r="F2375" s="96"/>
      <c r="G2375" s="96"/>
      <c r="H2375" s="96"/>
      <c r="I2375" s="96"/>
      <c r="J2375" s="105"/>
      <c r="K2375" s="105"/>
      <c r="L2375" s="105"/>
      <c r="M2375" s="105"/>
    </row>
    <row r="2376" spans="1:13" x14ac:dyDescent="0.25">
      <c r="A2376" s="96"/>
      <c r="B2376" s="96"/>
      <c r="C2376" s="96"/>
      <c r="D2376" s="95"/>
      <c r="E2376" s="96"/>
      <c r="F2376" s="96"/>
      <c r="G2376" s="96"/>
      <c r="H2376" s="96"/>
      <c r="I2376" s="96"/>
      <c r="J2376" s="105"/>
      <c r="K2376" s="105"/>
      <c r="L2376" s="105"/>
      <c r="M2376" s="105"/>
    </row>
    <row r="2377" spans="1:13" x14ac:dyDescent="0.25">
      <c r="A2377" s="96"/>
      <c r="B2377" s="96"/>
      <c r="C2377" s="96"/>
      <c r="D2377" s="95"/>
      <c r="E2377" s="96"/>
      <c r="F2377" s="96"/>
      <c r="G2377" s="96"/>
      <c r="H2377" s="96"/>
      <c r="I2377" s="96"/>
      <c r="J2377" s="105"/>
      <c r="K2377" s="105"/>
      <c r="L2377" s="105"/>
      <c r="M2377" s="105"/>
    </row>
    <row r="2378" spans="1:13" x14ac:dyDescent="0.25">
      <c r="A2378" s="96"/>
      <c r="B2378" s="96"/>
      <c r="C2378" s="96"/>
      <c r="D2378" s="95"/>
      <c r="E2378" s="96"/>
      <c r="F2378" s="96"/>
      <c r="G2378" s="96"/>
      <c r="H2378" s="96"/>
      <c r="I2378" s="96"/>
      <c r="J2378" s="105"/>
      <c r="K2378" s="105"/>
      <c r="L2378" s="105"/>
      <c r="M2378" s="105"/>
    </row>
    <row r="2379" spans="1:13" x14ac:dyDescent="0.25">
      <c r="A2379" s="96"/>
      <c r="B2379" s="96"/>
      <c r="C2379" s="96"/>
      <c r="D2379" s="95"/>
      <c r="E2379" s="96"/>
      <c r="F2379" s="96"/>
      <c r="G2379" s="96"/>
      <c r="H2379" s="96"/>
      <c r="I2379" s="96"/>
      <c r="J2379" s="105"/>
      <c r="K2379" s="105"/>
      <c r="L2379" s="105"/>
      <c r="M2379" s="105"/>
    </row>
    <row r="2380" spans="1:13" x14ac:dyDescent="0.25">
      <c r="A2380" s="96"/>
      <c r="B2380" s="96"/>
      <c r="C2380" s="96"/>
      <c r="D2380" s="95"/>
      <c r="E2380" s="96"/>
      <c r="F2380" s="96"/>
      <c r="G2380" s="96"/>
      <c r="H2380" s="96"/>
      <c r="I2380" s="96"/>
      <c r="J2380" s="105"/>
      <c r="K2380" s="105"/>
      <c r="L2380" s="105"/>
      <c r="M2380" s="105"/>
    </row>
    <row r="2381" spans="1:13" x14ac:dyDescent="0.25">
      <c r="A2381" s="96"/>
      <c r="B2381" s="96"/>
      <c r="C2381" s="96"/>
      <c r="D2381" s="95"/>
      <c r="E2381" s="96"/>
      <c r="F2381" s="96"/>
      <c r="G2381" s="96"/>
      <c r="H2381" s="96"/>
      <c r="I2381" s="96"/>
      <c r="J2381" s="105"/>
      <c r="K2381" s="105"/>
      <c r="L2381" s="105"/>
      <c r="M2381" s="105"/>
    </row>
    <row r="2382" spans="1:13" x14ac:dyDescent="0.25">
      <c r="A2382" s="96"/>
      <c r="B2382" s="96"/>
      <c r="C2382" s="96"/>
      <c r="D2382" s="95"/>
      <c r="E2382" s="96"/>
      <c r="F2382" s="96"/>
      <c r="G2382" s="96"/>
      <c r="H2382" s="96"/>
      <c r="I2382" s="96"/>
      <c r="J2382" s="105"/>
      <c r="K2382" s="105"/>
      <c r="L2382" s="105"/>
      <c r="M2382" s="105"/>
    </row>
    <row r="2383" spans="1:13" x14ac:dyDescent="0.25">
      <c r="A2383" s="96"/>
      <c r="B2383" s="96"/>
      <c r="C2383" s="96"/>
      <c r="D2383" s="95"/>
      <c r="E2383" s="96"/>
      <c r="F2383" s="96"/>
      <c r="G2383" s="96"/>
      <c r="H2383" s="96"/>
      <c r="I2383" s="96"/>
      <c r="J2383" s="105"/>
      <c r="K2383" s="105"/>
      <c r="L2383" s="105"/>
      <c r="M2383" s="105"/>
    </row>
    <row r="2384" spans="1:13" x14ac:dyDescent="0.25">
      <c r="A2384" s="96"/>
      <c r="B2384" s="96"/>
      <c r="C2384" s="96"/>
      <c r="D2384" s="95"/>
      <c r="E2384" s="96"/>
      <c r="F2384" s="96"/>
      <c r="G2384" s="96"/>
      <c r="H2384" s="96"/>
      <c r="I2384" s="96"/>
      <c r="J2384" s="105"/>
      <c r="K2384" s="105"/>
      <c r="L2384" s="105"/>
      <c r="M2384" s="105"/>
    </row>
    <row r="2385" spans="1:13" x14ac:dyDescent="0.25">
      <c r="A2385" s="96"/>
      <c r="B2385" s="96"/>
      <c r="C2385" s="96"/>
      <c r="D2385" s="95"/>
      <c r="E2385" s="96"/>
      <c r="F2385" s="96"/>
      <c r="G2385" s="96"/>
      <c r="H2385" s="96"/>
      <c r="I2385" s="96"/>
      <c r="J2385" s="105"/>
      <c r="K2385" s="105"/>
      <c r="L2385" s="105"/>
      <c r="M2385" s="105"/>
    </row>
    <row r="2386" spans="1:13" x14ac:dyDescent="0.25">
      <c r="A2386" s="96"/>
      <c r="B2386" s="96"/>
      <c r="C2386" s="96"/>
      <c r="D2386" s="95"/>
      <c r="E2386" s="96"/>
      <c r="F2386" s="96"/>
      <c r="G2386" s="96"/>
      <c r="H2386" s="96"/>
      <c r="I2386" s="96"/>
      <c r="J2386" s="105"/>
      <c r="K2386" s="105"/>
      <c r="L2386" s="105"/>
      <c r="M2386" s="105"/>
    </row>
    <row r="2387" spans="1:13" x14ac:dyDescent="0.25">
      <c r="A2387" s="96"/>
      <c r="B2387" s="96"/>
      <c r="C2387" s="96"/>
      <c r="D2387" s="95"/>
      <c r="E2387" s="96"/>
      <c r="F2387" s="96"/>
      <c r="G2387" s="96"/>
      <c r="H2387" s="96"/>
      <c r="I2387" s="96"/>
      <c r="J2387" s="105"/>
      <c r="K2387" s="105"/>
      <c r="L2387" s="105"/>
      <c r="M2387" s="105"/>
    </row>
    <row r="2388" spans="1:13" x14ac:dyDescent="0.25">
      <c r="A2388" s="96"/>
      <c r="B2388" s="96"/>
      <c r="C2388" s="96"/>
      <c r="D2388" s="95"/>
      <c r="E2388" s="96"/>
      <c r="F2388" s="96"/>
      <c r="G2388" s="96"/>
      <c r="H2388" s="96"/>
      <c r="I2388" s="96"/>
      <c r="J2388" s="105"/>
      <c r="K2388" s="105"/>
      <c r="L2388" s="105"/>
      <c r="M2388" s="105"/>
    </row>
    <row r="2389" spans="1:13" x14ac:dyDescent="0.25">
      <c r="A2389" s="96"/>
      <c r="B2389" s="96"/>
      <c r="C2389" s="96"/>
      <c r="D2389" s="95"/>
      <c r="E2389" s="96"/>
      <c r="F2389" s="96"/>
      <c r="G2389" s="96"/>
      <c r="H2389" s="96"/>
      <c r="I2389" s="96"/>
      <c r="J2389" s="105"/>
      <c r="K2389" s="105"/>
      <c r="L2389" s="105"/>
      <c r="M2389" s="105"/>
    </row>
    <row r="2390" spans="1:13" x14ac:dyDescent="0.25">
      <c r="A2390" s="96"/>
      <c r="B2390" s="96"/>
      <c r="C2390" s="96"/>
      <c r="D2390" s="95"/>
      <c r="E2390" s="96"/>
      <c r="F2390" s="96"/>
      <c r="G2390" s="96"/>
      <c r="H2390" s="96"/>
      <c r="I2390" s="96"/>
      <c r="J2390" s="105"/>
      <c r="K2390" s="105"/>
      <c r="L2390" s="105"/>
      <c r="M2390" s="105"/>
    </row>
    <row r="2391" spans="1:13" x14ac:dyDescent="0.25">
      <c r="A2391" s="96"/>
      <c r="B2391" s="96"/>
      <c r="C2391" s="96"/>
      <c r="D2391" s="95"/>
      <c r="E2391" s="96"/>
      <c r="F2391" s="96"/>
      <c r="G2391" s="96"/>
      <c r="H2391" s="96"/>
      <c r="I2391" s="96"/>
      <c r="J2391" s="105"/>
      <c r="K2391" s="105"/>
      <c r="L2391" s="105"/>
      <c r="M2391" s="105"/>
    </row>
    <row r="2392" spans="1:13" x14ac:dyDescent="0.25">
      <c r="A2392" s="96"/>
      <c r="B2392" s="96"/>
      <c r="C2392" s="96"/>
      <c r="D2392" s="95"/>
      <c r="E2392" s="96"/>
      <c r="F2392" s="96"/>
      <c r="G2392" s="96"/>
      <c r="H2392" s="96"/>
      <c r="I2392" s="96"/>
      <c r="J2392" s="105"/>
      <c r="K2392" s="105"/>
      <c r="L2392" s="105"/>
      <c r="M2392" s="105"/>
    </row>
    <row r="2393" spans="1:13" x14ac:dyDescent="0.25">
      <c r="A2393" s="96"/>
      <c r="B2393" s="96"/>
      <c r="C2393" s="96"/>
      <c r="D2393" s="95"/>
      <c r="E2393" s="96"/>
      <c r="F2393" s="96"/>
      <c r="G2393" s="96"/>
      <c r="H2393" s="96"/>
      <c r="I2393" s="96"/>
      <c r="J2393" s="105"/>
      <c r="K2393" s="105"/>
      <c r="L2393" s="105"/>
      <c r="M2393" s="105"/>
    </row>
    <row r="2394" spans="1:13" x14ac:dyDescent="0.25">
      <c r="A2394" s="96"/>
      <c r="B2394" s="96"/>
      <c r="C2394" s="96"/>
      <c r="D2394" s="95"/>
      <c r="E2394" s="96"/>
      <c r="F2394" s="96"/>
      <c r="G2394" s="96"/>
      <c r="H2394" s="96"/>
      <c r="I2394" s="96"/>
      <c r="J2394" s="105"/>
      <c r="K2394" s="105"/>
      <c r="L2394" s="105"/>
      <c r="M2394" s="105"/>
    </row>
    <row r="2395" spans="1:13" x14ac:dyDescent="0.25">
      <c r="A2395" s="96"/>
      <c r="B2395" s="96"/>
      <c r="C2395" s="96"/>
      <c r="D2395" s="95"/>
      <c r="E2395" s="96"/>
      <c r="F2395" s="96"/>
      <c r="G2395" s="96"/>
      <c r="H2395" s="96"/>
      <c r="I2395" s="96"/>
      <c r="J2395" s="105"/>
      <c r="K2395" s="105"/>
      <c r="L2395" s="105"/>
      <c r="M2395" s="105"/>
    </row>
    <row r="2396" spans="1:13" x14ac:dyDescent="0.25">
      <c r="A2396" s="96"/>
      <c r="B2396" s="96"/>
      <c r="C2396" s="96"/>
      <c r="D2396" s="95"/>
      <c r="E2396" s="96"/>
      <c r="F2396" s="96"/>
      <c r="G2396" s="96"/>
      <c r="H2396" s="96"/>
      <c r="I2396" s="96"/>
      <c r="J2396" s="105"/>
      <c r="K2396" s="105"/>
      <c r="L2396" s="105"/>
      <c r="M2396" s="105"/>
    </row>
    <row r="2397" spans="1:13" x14ac:dyDescent="0.25">
      <c r="A2397" s="96"/>
      <c r="B2397" s="96"/>
      <c r="C2397" s="96"/>
      <c r="D2397" s="95"/>
      <c r="E2397" s="96"/>
      <c r="F2397" s="96"/>
      <c r="G2397" s="96"/>
      <c r="H2397" s="96"/>
      <c r="I2397" s="96"/>
      <c r="J2397" s="105"/>
      <c r="K2397" s="105"/>
      <c r="L2397" s="105"/>
      <c r="M2397" s="105"/>
    </row>
    <row r="2398" spans="1:13" x14ac:dyDescent="0.25">
      <c r="A2398" s="96"/>
      <c r="B2398" s="96"/>
      <c r="C2398" s="96"/>
      <c r="D2398" s="95"/>
      <c r="E2398" s="96"/>
      <c r="F2398" s="96"/>
      <c r="G2398" s="96"/>
      <c r="H2398" s="96"/>
      <c r="I2398" s="96"/>
      <c r="J2398" s="105"/>
      <c r="K2398" s="105"/>
      <c r="L2398" s="105"/>
      <c r="M2398" s="105"/>
    </row>
    <row r="2399" spans="1:13" x14ac:dyDescent="0.25">
      <c r="A2399" s="96"/>
      <c r="B2399" s="96"/>
      <c r="C2399" s="96"/>
      <c r="D2399" s="95"/>
      <c r="E2399" s="96"/>
      <c r="F2399" s="96"/>
      <c r="G2399" s="96"/>
      <c r="H2399" s="96"/>
      <c r="I2399" s="96"/>
      <c r="J2399" s="105"/>
      <c r="K2399" s="105"/>
      <c r="L2399" s="105"/>
      <c r="M2399" s="105"/>
    </row>
    <row r="2400" spans="1:13" x14ac:dyDescent="0.25">
      <c r="A2400" s="96"/>
      <c r="B2400" s="96"/>
      <c r="C2400" s="96"/>
      <c r="D2400" s="95"/>
      <c r="E2400" s="96"/>
      <c r="F2400" s="96"/>
      <c r="G2400" s="96"/>
      <c r="H2400" s="96"/>
      <c r="I2400" s="96"/>
      <c r="J2400" s="105"/>
      <c r="K2400" s="105"/>
      <c r="L2400" s="105"/>
      <c r="M2400" s="105"/>
    </row>
    <row r="2401" spans="1:13" x14ac:dyDescent="0.25">
      <c r="A2401" s="96"/>
      <c r="B2401" s="96"/>
      <c r="C2401" s="96"/>
      <c r="D2401" s="95"/>
      <c r="E2401" s="96"/>
      <c r="F2401" s="96"/>
      <c r="G2401" s="96"/>
      <c r="H2401" s="96"/>
      <c r="I2401" s="96"/>
      <c r="J2401" s="105"/>
      <c r="K2401" s="105"/>
      <c r="L2401" s="105"/>
      <c r="M2401" s="105"/>
    </row>
    <row r="2402" spans="1:13" x14ac:dyDescent="0.25">
      <c r="A2402" s="96"/>
      <c r="B2402" s="96"/>
      <c r="C2402" s="96"/>
      <c r="D2402" s="95"/>
      <c r="E2402" s="96"/>
      <c r="F2402" s="96"/>
      <c r="G2402" s="96"/>
      <c r="H2402" s="96"/>
      <c r="I2402" s="96"/>
      <c r="J2402" s="105"/>
      <c r="K2402" s="105"/>
      <c r="L2402" s="105"/>
      <c r="M2402" s="105"/>
    </row>
    <row r="2403" spans="1:13" x14ac:dyDescent="0.25">
      <c r="A2403" s="96"/>
      <c r="B2403" s="96"/>
      <c r="C2403" s="96"/>
      <c r="D2403" s="95"/>
      <c r="E2403" s="96"/>
      <c r="F2403" s="96"/>
      <c r="G2403" s="96"/>
      <c r="H2403" s="96"/>
      <c r="I2403" s="96"/>
      <c r="J2403" s="105"/>
      <c r="K2403" s="105"/>
      <c r="L2403" s="105"/>
      <c r="M2403" s="105"/>
    </row>
    <row r="2404" spans="1:13" x14ac:dyDescent="0.25">
      <c r="A2404" s="96"/>
      <c r="B2404" s="96"/>
      <c r="C2404" s="96"/>
      <c r="D2404" s="95"/>
      <c r="E2404" s="96"/>
      <c r="F2404" s="96"/>
      <c r="G2404" s="96"/>
      <c r="H2404" s="96"/>
      <c r="I2404" s="96"/>
      <c r="J2404" s="105"/>
      <c r="K2404" s="105"/>
      <c r="L2404" s="105"/>
      <c r="M2404" s="105"/>
    </row>
    <row r="2405" spans="1:13" x14ac:dyDescent="0.25">
      <c r="A2405" s="96"/>
      <c r="B2405" s="96"/>
      <c r="C2405" s="96"/>
      <c r="D2405" s="95"/>
      <c r="E2405" s="96"/>
      <c r="F2405" s="96"/>
      <c r="G2405" s="96"/>
      <c r="H2405" s="96"/>
      <c r="I2405" s="96"/>
      <c r="J2405" s="105"/>
      <c r="K2405" s="105"/>
      <c r="L2405" s="105"/>
      <c r="M2405" s="105"/>
    </row>
    <row r="2406" spans="1:13" x14ac:dyDescent="0.25">
      <c r="A2406" s="96"/>
      <c r="B2406" s="96"/>
      <c r="C2406" s="96"/>
      <c r="D2406" s="95"/>
      <c r="E2406" s="96"/>
      <c r="F2406" s="96"/>
      <c r="G2406" s="96"/>
      <c r="H2406" s="96"/>
      <c r="I2406" s="96"/>
      <c r="J2406" s="105"/>
      <c r="K2406" s="105"/>
      <c r="L2406" s="105"/>
      <c r="M2406" s="105"/>
    </row>
    <row r="2407" spans="1:13" x14ac:dyDescent="0.25">
      <c r="A2407" s="96"/>
      <c r="B2407" s="96"/>
      <c r="C2407" s="96"/>
      <c r="D2407" s="95"/>
      <c r="E2407" s="96"/>
      <c r="F2407" s="96"/>
      <c r="G2407" s="96"/>
      <c r="H2407" s="96"/>
      <c r="I2407" s="96"/>
      <c r="J2407" s="105"/>
      <c r="K2407" s="105"/>
      <c r="L2407" s="105"/>
      <c r="M2407" s="105"/>
    </row>
    <row r="2408" spans="1:13" x14ac:dyDescent="0.25">
      <c r="A2408" s="96"/>
      <c r="B2408" s="96"/>
      <c r="C2408" s="96"/>
      <c r="D2408" s="95"/>
      <c r="E2408" s="96"/>
      <c r="F2408" s="96"/>
      <c r="G2408" s="96"/>
      <c r="H2408" s="96"/>
      <c r="I2408" s="96"/>
      <c r="J2408" s="105"/>
      <c r="K2408" s="105"/>
      <c r="L2408" s="105"/>
      <c r="M2408" s="105"/>
    </row>
    <row r="2409" spans="1:13" x14ac:dyDescent="0.25">
      <c r="A2409" s="96"/>
      <c r="B2409" s="96"/>
      <c r="C2409" s="96"/>
      <c r="D2409" s="95"/>
      <c r="E2409" s="96"/>
      <c r="F2409" s="96"/>
      <c r="G2409" s="96"/>
      <c r="H2409" s="96"/>
      <c r="I2409" s="96"/>
      <c r="J2409" s="105"/>
      <c r="K2409" s="105"/>
      <c r="L2409" s="105"/>
      <c r="M2409" s="105"/>
    </row>
    <row r="2410" spans="1:13" x14ac:dyDescent="0.25">
      <c r="A2410" s="96"/>
      <c r="B2410" s="96"/>
      <c r="C2410" s="96"/>
      <c r="D2410" s="95"/>
      <c r="E2410" s="96"/>
      <c r="F2410" s="96"/>
      <c r="G2410" s="96"/>
      <c r="H2410" s="96"/>
      <c r="I2410" s="96"/>
      <c r="J2410" s="105"/>
      <c r="K2410" s="105"/>
      <c r="L2410" s="105"/>
      <c r="M2410" s="105"/>
    </row>
    <row r="2411" spans="1:13" x14ac:dyDescent="0.25">
      <c r="A2411" s="96"/>
      <c r="B2411" s="96"/>
      <c r="C2411" s="96"/>
      <c r="D2411" s="95"/>
      <c r="E2411" s="96"/>
      <c r="F2411" s="96"/>
      <c r="G2411" s="96"/>
      <c r="H2411" s="96"/>
      <c r="I2411" s="96"/>
      <c r="J2411" s="105"/>
      <c r="K2411" s="105"/>
      <c r="L2411" s="105"/>
      <c r="M2411" s="105"/>
    </row>
    <row r="2412" spans="1:13" x14ac:dyDescent="0.25">
      <c r="A2412" s="96"/>
      <c r="B2412" s="96"/>
      <c r="C2412" s="96"/>
      <c r="D2412" s="95"/>
      <c r="E2412" s="96"/>
      <c r="F2412" s="96"/>
      <c r="G2412" s="96"/>
      <c r="H2412" s="96"/>
      <c r="I2412" s="96"/>
      <c r="J2412" s="105"/>
      <c r="K2412" s="105"/>
      <c r="L2412" s="105"/>
      <c r="M2412" s="105"/>
    </row>
    <row r="2413" spans="1:13" x14ac:dyDescent="0.25">
      <c r="A2413" s="96"/>
      <c r="B2413" s="96"/>
      <c r="C2413" s="96"/>
      <c r="D2413" s="95"/>
      <c r="E2413" s="96"/>
      <c r="F2413" s="96"/>
      <c r="G2413" s="96"/>
      <c r="H2413" s="96"/>
      <c r="I2413" s="96"/>
      <c r="J2413" s="105"/>
      <c r="K2413" s="105"/>
      <c r="L2413" s="105"/>
      <c r="M2413" s="105"/>
    </row>
    <row r="2414" spans="1:13" x14ac:dyDescent="0.25">
      <c r="A2414" s="96"/>
      <c r="B2414" s="96"/>
      <c r="C2414" s="96"/>
      <c r="D2414" s="95"/>
      <c r="E2414" s="96"/>
      <c r="F2414" s="96"/>
      <c r="G2414" s="96"/>
      <c r="H2414" s="96"/>
      <c r="I2414" s="96"/>
      <c r="J2414" s="105"/>
      <c r="K2414" s="105"/>
      <c r="L2414" s="105"/>
      <c r="M2414" s="105"/>
    </row>
    <row r="2415" spans="1:13" x14ac:dyDescent="0.25">
      <c r="A2415" s="96"/>
      <c r="B2415" s="96"/>
      <c r="C2415" s="96"/>
      <c r="D2415" s="95"/>
      <c r="E2415" s="96"/>
      <c r="F2415" s="96"/>
      <c r="G2415" s="96"/>
      <c r="H2415" s="96"/>
      <c r="I2415" s="96"/>
      <c r="J2415" s="105"/>
      <c r="K2415" s="105"/>
      <c r="L2415" s="105"/>
      <c r="M2415" s="105"/>
    </row>
    <row r="2416" spans="1:13" x14ac:dyDescent="0.25">
      <c r="A2416" s="96"/>
      <c r="B2416" s="96"/>
      <c r="C2416" s="96"/>
      <c r="D2416" s="95"/>
      <c r="E2416" s="96"/>
      <c r="F2416" s="96"/>
      <c r="G2416" s="96"/>
      <c r="H2416" s="96"/>
      <c r="I2416" s="96"/>
      <c r="J2416" s="105"/>
      <c r="K2416" s="105"/>
      <c r="L2416" s="105"/>
      <c r="M2416" s="105"/>
    </row>
    <row r="2417" spans="1:13" x14ac:dyDescent="0.25">
      <c r="A2417" s="96"/>
      <c r="B2417" s="96"/>
      <c r="C2417" s="96"/>
      <c r="D2417" s="95"/>
      <c r="E2417" s="96"/>
      <c r="F2417" s="96"/>
      <c r="G2417" s="96"/>
      <c r="H2417" s="96"/>
      <c r="I2417" s="96"/>
      <c r="J2417" s="105"/>
      <c r="K2417" s="105"/>
      <c r="L2417" s="105"/>
      <c r="M2417" s="105"/>
    </row>
    <row r="2418" spans="1:13" x14ac:dyDescent="0.25">
      <c r="A2418" s="96"/>
      <c r="B2418" s="96"/>
      <c r="C2418" s="96"/>
      <c r="D2418" s="95"/>
      <c r="E2418" s="96"/>
      <c r="F2418" s="96"/>
      <c r="G2418" s="96"/>
      <c r="H2418" s="96"/>
      <c r="I2418" s="96"/>
      <c r="J2418" s="105"/>
      <c r="K2418" s="105"/>
      <c r="L2418" s="105"/>
      <c r="M2418" s="105"/>
    </row>
    <row r="2419" spans="1:13" x14ac:dyDescent="0.25">
      <c r="A2419" s="96"/>
      <c r="B2419" s="96"/>
      <c r="C2419" s="96"/>
      <c r="D2419" s="95"/>
      <c r="E2419" s="96"/>
      <c r="F2419" s="96"/>
      <c r="G2419" s="96"/>
      <c r="H2419" s="96"/>
      <c r="I2419" s="96"/>
      <c r="J2419" s="105"/>
      <c r="K2419" s="105"/>
      <c r="L2419" s="105"/>
      <c r="M2419" s="105"/>
    </row>
    <row r="2420" spans="1:13" x14ac:dyDescent="0.25">
      <c r="A2420" s="96"/>
      <c r="B2420" s="96"/>
      <c r="C2420" s="96"/>
      <c r="D2420" s="95"/>
      <c r="E2420" s="96"/>
      <c r="F2420" s="96"/>
      <c r="G2420" s="96"/>
      <c r="H2420" s="96"/>
      <c r="I2420" s="96"/>
      <c r="J2420" s="105"/>
      <c r="K2420" s="105"/>
      <c r="L2420" s="105"/>
      <c r="M2420" s="105"/>
    </row>
    <row r="2421" spans="1:13" x14ac:dyDescent="0.25">
      <c r="A2421" s="96"/>
      <c r="B2421" s="96"/>
      <c r="C2421" s="96"/>
      <c r="D2421" s="95"/>
      <c r="E2421" s="96"/>
      <c r="F2421" s="96"/>
      <c r="G2421" s="96"/>
      <c r="H2421" s="96"/>
      <c r="I2421" s="96"/>
      <c r="J2421" s="105"/>
      <c r="K2421" s="105"/>
      <c r="L2421" s="105"/>
      <c r="M2421" s="105"/>
    </row>
    <row r="2422" spans="1:13" x14ac:dyDescent="0.25">
      <c r="A2422" s="96"/>
      <c r="B2422" s="96"/>
      <c r="C2422" s="96"/>
      <c r="D2422" s="95"/>
      <c r="E2422" s="96"/>
      <c r="F2422" s="96"/>
      <c r="G2422" s="96"/>
      <c r="H2422" s="96"/>
      <c r="I2422" s="96"/>
      <c r="J2422" s="105"/>
      <c r="K2422" s="105"/>
      <c r="L2422" s="105"/>
      <c r="M2422" s="105"/>
    </row>
    <row r="2423" spans="1:13" x14ac:dyDescent="0.25">
      <c r="A2423" s="96"/>
      <c r="B2423" s="96"/>
      <c r="C2423" s="96"/>
      <c r="D2423" s="95"/>
      <c r="E2423" s="96"/>
      <c r="F2423" s="96"/>
      <c r="G2423" s="96"/>
      <c r="H2423" s="96"/>
      <c r="I2423" s="96"/>
      <c r="J2423" s="105"/>
      <c r="K2423" s="105"/>
      <c r="L2423" s="105"/>
      <c r="M2423" s="105"/>
    </row>
    <row r="2424" spans="1:13" x14ac:dyDescent="0.25">
      <c r="A2424" s="96"/>
      <c r="B2424" s="96"/>
      <c r="C2424" s="96"/>
      <c r="D2424" s="95"/>
      <c r="E2424" s="96"/>
      <c r="F2424" s="96"/>
      <c r="G2424" s="96"/>
      <c r="H2424" s="96"/>
      <c r="I2424" s="96"/>
      <c r="J2424" s="105"/>
      <c r="K2424" s="105"/>
      <c r="L2424" s="105"/>
      <c r="M2424" s="105"/>
    </row>
    <row r="2425" spans="1:13" x14ac:dyDescent="0.25">
      <c r="A2425" s="96"/>
      <c r="B2425" s="96"/>
      <c r="C2425" s="96"/>
      <c r="D2425" s="95"/>
      <c r="E2425" s="96"/>
      <c r="F2425" s="96"/>
      <c r="G2425" s="96"/>
      <c r="H2425" s="96"/>
      <c r="I2425" s="96"/>
      <c r="J2425" s="105"/>
      <c r="K2425" s="105"/>
      <c r="L2425" s="105"/>
      <c r="M2425" s="105"/>
    </row>
    <row r="2426" spans="1:13" x14ac:dyDescent="0.25">
      <c r="A2426" s="96"/>
      <c r="B2426" s="96"/>
      <c r="C2426" s="96"/>
      <c r="D2426" s="95"/>
      <c r="E2426" s="96"/>
      <c r="F2426" s="96"/>
      <c r="G2426" s="96"/>
      <c r="H2426" s="96"/>
      <c r="I2426" s="96"/>
      <c r="J2426" s="105"/>
      <c r="K2426" s="105"/>
      <c r="L2426" s="105"/>
      <c r="M2426" s="105"/>
    </row>
    <row r="2427" spans="1:13" x14ac:dyDescent="0.25">
      <c r="A2427" s="96"/>
      <c r="B2427" s="96"/>
      <c r="C2427" s="96"/>
      <c r="D2427" s="95"/>
      <c r="E2427" s="96"/>
      <c r="F2427" s="96"/>
      <c r="G2427" s="96"/>
      <c r="H2427" s="96"/>
      <c r="I2427" s="96"/>
      <c r="J2427" s="105"/>
      <c r="K2427" s="105"/>
      <c r="L2427" s="105"/>
      <c r="M2427" s="105"/>
    </row>
    <row r="2428" spans="1:13" x14ac:dyDescent="0.25">
      <c r="A2428" s="96"/>
      <c r="B2428" s="96"/>
      <c r="C2428" s="96"/>
      <c r="D2428" s="95"/>
      <c r="E2428" s="96"/>
      <c r="F2428" s="96"/>
      <c r="G2428" s="96"/>
      <c r="H2428" s="96"/>
      <c r="I2428" s="96"/>
      <c r="J2428" s="105"/>
      <c r="K2428" s="105"/>
      <c r="L2428" s="105"/>
      <c r="M2428" s="105"/>
    </row>
    <row r="2429" spans="1:13" x14ac:dyDescent="0.25">
      <c r="A2429" s="96"/>
      <c r="B2429" s="96"/>
      <c r="C2429" s="96"/>
      <c r="D2429" s="95"/>
      <c r="E2429" s="96"/>
      <c r="F2429" s="96"/>
      <c r="G2429" s="96"/>
      <c r="H2429" s="96"/>
      <c r="I2429" s="96"/>
      <c r="J2429" s="105"/>
      <c r="K2429" s="105"/>
      <c r="L2429" s="105"/>
      <c r="M2429" s="105"/>
    </row>
    <row r="2430" spans="1:13" x14ac:dyDescent="0.25">
      <c r="A2430" s="96"/>
      <c r="B2430" s="96"/>
      <c r="C2430" s="96"/>
      <c r="D2430" s="95"/>
      <c r="E2430" s="96"/>
      <c r="F2430" s="96"/>
      <c r="G2430" s="96"/>
      <c r="H2430" s="96"/>
      <c r="I2430" s="96"/>
      <c r="J2430" s="105"/>
      <c r="K2430" s="105"/>
      <c r="L2430" s="105"/>
      <c r="M2430" s="105"/>
    </row>
    <row r="2431" spans="1:13" x14ac:dyDescent="0.25">
      <c r="A2431" s="96"/>
      <c r="B2431" s="96"/>
      <c r="C2431" s="96"/>
      <c r="D2431" s="95"/>
      <c r="E2431" s="96"/>
      <c r="F2431" s="96"/>
      <c r="G2431" s="96"/>
      <c r="H2431" s="96"/>
      <c r="I2431" s="96"/>
      <c r="J2431" s="105"/>
      <c r="K2431" s="105"/>
      <c r="L2431" s="105"/>
      <c r="M2431" s="105"/>
    </row>
    <row r="2432" spans="1:13" x14ac:dyDescent="0.25">
      <c r="A2432" s="96"/>
      <c r="B2432" s="96"/>
      <c r="C2432" s="96"/>
      <c r="D2432" s="95"/>
      <c r="E2432" s="96"/>
      <c r="F2432" s="96"/>
      <c r="G2432" s="96"/>
      <c r="H2432" s="96"/>
      <c r="I2432" s="96"/>
      <c r="J2432" s="105"/>
      <c r="K2432" s="105"/>
      <c r="L2432" s="105"/>
      <c r="M2432" s="105"/>
    </row>
    <row r="2433" spans="1:13" x14ac:dyDescent="0.25">
      <c r="A2433" s="96"/>
      <c r="B2433" s="96"/>
      <c r="C2433" s="96"/>
      <c r="D2433" s="95"/>
      <c r="E2433" s="96"/>
      <c r="F2433" s="96"/>
      <c r="G2433" s="96"/>
      <c r="H2433" s="96"/>
      <c r="I2433" s="96"/>
      <c r="J2433" s="105"/>
      <c r="K2433" s="105"/>
      <c r="L2433" s="105"/>
      <c r="M2433" s="105"/>
    </row>
    <row r="2434" spans="1:13" x14ac:dyDescent="0.25">
      <c r="A2434" s="96"/>
      <c r="B2434" s="96"/>
      <c r="C2434" s="96"/>
      <c r="D2434" s="95"/>
      <c r="E2434" s="96"/>
      <c r="F2434" s="96"/>
      <c r="G2434" s="96"/>
      <c r="H2434" s="96"/>
      <c r="I2434" s="96"/>
      <c r="J2434" s="105"/>
      <c r="K2434" s="105"/>
      <c r="L2434" s="105"/>
      <c r="M2434" s="105"/>
    </row>
    <row r="2435" spans="1:13" x14ac:dyDescent="0.25">
      <c r="A2435" s="96"/>
      <c r="B2435" s="96"/>
      <c r="C2435" s="96"/>
      <c r="D2435" s="95"/>
      <c r="E2435" s="96"/>
      <c r="F2435" s="96"/>
      <c r="G2435" s="96"/>
      <c r="H2435" s="96"/>
      <c r="I2435" s="96"/>
      <c r="J2435" s="105"/>
      <c r="K2435" s="105"/>
      <c r="L2435" s="105"/>
      <c r="M2435" s="105"/>
    </row>
    <row r="2436" spans="1:13" x14ac:dyDescent="0.25">
      <c r="A2436" s="96"/>
      <c r="B2436" s="96"/>
      <c r="C2436" s="96"/>
      <c r="D2436" s="95"/>
      <c r="E2436" s="96"/>
      <c r="F2436" s="96"/>
      <c r="G2436" s="96"/>
      <c r="H2436" s="96"/>
      <c r="I2436" s="96"/>
      <c r="J2436" s="105"/>
      <c r="K2436" s="105"/>
      <c r="L2436" s="105"/>
      <c r="M2436" s="105"/>
    </row>
    <row r="2437" spans="1:13" x14ac:dyDescent="0.25">
      <c r="A2437" s="96"/>
      <c r="B2437" s="96"/>
      <c r="C2437" s="96"/>
      <c r="D2437" s="95"/>
      <c r="E2437" s="96"/>
      <c r="F2437" s="96"/>
      <c r="G2437" s="96"/>
      <c r="H2437" s="96"/>
      <c r="I2437" s="96"/>
      <c r="J2437" s="105"/>
      <c r="K2437" s="105"/>
      <c r="L2437" s="105"/>
      <c r="M2437" s="105"/>
    </row>
    <row r="2438" spans="1:13" x14ac:dyDescent="0.25">
      <c r="A2438" s="96"/>
      <c r="B2438" s="96"/>
      <c r="C2438" s="96"/>
      <c r="D2438" s="95"/>
      <c r="E2438" s="96"/>
      <c r="F2438" s="96"/>
      <c r="G2438" s="96"/>
      <c r="H2438" s="96"/>
      <c r="I2438" s="96"/>
      <c r="J2438" s="105"/>
      <c r="K2438" s="105"/>
      <c r="L2438" s="105"/>
      <c r="M2438" s="105"/>
    </row>
    <row r="2439" spans="1:13" x14ac:dyDescent="0.25">
      <c r="A2439" s="96"/>
      <c r="B2439" s="96"/>
      <c r="C2439" s="96"/>
      <c r="D2439" s="95"/>
      <c r="E2439" s="96"/>
      <c r="F2439" s="96"/>
      <c r="G2439" s="96"/>
      <c r="H2439" s="96"/>
      <c r="I2439" s="96"/>
      <c r="J2439" s="105"/>
      <c r="K2439" s="105"/>
      <c r="L2439" s="105"/>
      <c r="M2439" s="105"/>
    </row>
    <row r="2440" spans="1:13" x14ac:dyDescent="0.25">
      <c r="A2440" s="96"/>
      <c r="B2440" s="96"/>
      <c r="C2440" s="96"/>
      <c r="D2440" s="95"/>
      <c r="E2440" s="96"/>
      <c r="F2440" s="96"/>
      <c r="G2440" s="96"/>
      <c r="H2440" s="96"/>
      <c r="I2440" s="96"/>
      <c r="J2440" s="105"/>
      <c r="K2440" s="105"/>
      <c r="L2440" s="105"/>
      <c r="M2440" s="105"/>
    </row>
    <row r="2441" spans="1:13" x14ac:dyDescent="0.25">
      <c r="A2441" s="96"/>
      <c r="B2441" s="96"/>
      <c r="C2441" s="96"/>
      <c r="D2441" s="95"/>
      <c r="E2441" s="96"/>
      <c r="F2441" s="96"/>
      <c r="G2441" s="96"/>
      <c r="H2441" s="96"/>
      <c r="I2441" s="96"/>
      <c r="J2441" s="105"/>
      <c r="K2441" s="105"/>
      <c r="L2441" s="105"/>
      <c r="M2441" s="105"/>
    </row>
    <row r="2442" spans="1:13" x14ac:dyDescent="0.25">
      <c r="A2442" s="96"/>
      <c r="B2442" s="96"/>
      <c r="C2442" s="96"/>
      <c r="D2442" s="95"/>
      <c r="E2442" s="96"/>
      <c r="F2442" s="96"/>
      <c r="G2442" s="96"/>
      <c r="H2442" s="96"/>
      <c r="I2442" s="96"/>
      <c r="J2442" s="105"/>
      <c r="K2442" s="105"/>
      <c r="L2442" s="105"/>
      <c r="M2442" s="105"/>
    </row>
    <row r="2443" spans="1:13" x14ac:dyDescent="0.25">
      <c r="A2443" s="96"/>
      <c r="B2443" s="96"/>
      <c r="C2443" s="96"/>
      <c r="D2443" s="95"/>
      <c r="E2443" s="96"/>
      <c r="F2443" s="96"/>
      <c r="G2443" s="96"/>
      <c r="H2443" s="96"/>
      <c r="I2443" s="96"/>
      <c r="J2443" s="105"/>
      <c r="K2443" s="105"/>
      <c r="L2443" s="105"/>
      <c r="M2443" s="105"/>
    </row>
    <row r="2444" spans="1:13" x14ac:dyDescent="0.25">
      <c r="A2444" s="96"/>
      <c r="B2444" s="96"/>
      <c r="C2444" s="96"/>
      <c r="D2444" s="95"/>
      <c r="E2444" s="96"/>
      <c r="F2444" s="96"/>
      <c r="G2444" s="96"/>
      <c r="H2444" s="96"/>
      <c r="I2444" s="96"/>
      <c r="J2444" s="105"/>
      <c r="K2444" s="105"/>
      <c r="L2444" s="105"/>
      <c r="M2444" s="105"/>
    </row>
    <row r="2445" spans="1:13" x14ac:dyDescent="0.25">
      <c r="A2445" s="96"/>
      <c r="B2445" s="96"/>
      <c r="C2445" s="96"/>
      <c r="D2445" s="95"/>
      <c r="E2445" s="96"/>
      <c r="F2445" s="96"/>
      <c r="G2445" s="96"/>
      <c r="H2445" s="96"/>
      <c r="I2445" s="96"/>
      <c r="J2445" s="105"/>
      <c r="K2445" s="105"/>
      <c r="L2445" s="105"/>
      <c r="M2445" s="105"/>
    </row>
    <row r="2446" spans="1:13" x14ac:dyDescent="0.25">
      <c r="A2446" s="96"/>
      <c r="B2446" s="96"/>
      <c r="C2446" s="96"/>
      <c r="D2446" s="95"/>
      <c r="E2446" s="96"/>
      <c r="F2446" s="96"/>
      <c r="G2446" s="96"/>
      <c r="H2446" s="96"/>
      <c r="I2446" s="96"/>
      <c r="J2446" s="105"/>
      <c r="K2446" s="105"/>
      <c r="L2446" s="105"/>
      <c r="M2446" s="105"/>
    </row>
    <row r="2447" spans="1:13" x14ac:dyDescent="0.25">
      <c r="A2447" s="96"/>
      <c r="B2447" s="96"/>
      <c r="C2447" s="96"/>
      <c r="D2447" s="95"/>
      <c r="E2447" s="96"/>
      <c r="F2447" s="96"/>
      <c r="G2447" s="96"/>
      <c r="H2447" s="96"/>
      <c r="I2447" s="96"/>
      <c r="J2447" s="105"/>
      <c r="K2447" s="105"/>
      <c r="L2447" s="105"/>
      <c r="M2447" s="105"/>
    </row>
    <row r="2448" spans="1:13" x14ac:dyDescent="0.25">
      <c r="A2448" s="96"/>
      <c r="B2448" s="96"/>
      <c r="C2448" s="96"/>
      <c r="D2448" s="95"/>
      <c r="E2448" s="96"/>
      <c r="F2448" s="96"/>
      <c r="G2448" s="96"/>
      <c r="H2448" s="96"/>
      <c r="I2448" s="96"/>
      <c r="J2448" s="105"/>
      <c r="K2448" s="105"/>
      <c r="L2448" s="105"/>
      <c r="M2448" s="105"/>
    </row>
    <row r="2449" spans="1:13" x14ac:dyDescent="0.25">
      <c r="A2449" s="96"/>
      <c r="B2449" s="96"/>
      <c r="C2449" s="96"/>
      <c r="D2449" s="95"/>
      <c r="E2449" s="96"/>
      <c r="F2449" s="96"/>
      <c r="G2449" s="96"/>
      <c r="H2449" s="96"/>
      <c r="I2449" s="96"/>
      <c r="J2449" s="105"/>
      <c r="K2449" s="105"/>
      <c r="L2449" s="105"/>
      <c r="M2449" s="105"/>
    </row>
    <row r="2450" spans="1:13" x14ac:dyDescent="0.25">
      <c r="A2450" s="96"/>
      <c r="B2450" s="96"/>
      <c r="C2450" s="96"/>
      <c r="D2450" s="95"/>
      <c r="E2450" s="96"/>
      <c r="F2450" s="96"/>
      <c r="G2450" s="96"/>
      <c r="H2450" s="96"/>
      <c r="I2450" s="96"/>
      <c r="J2450" s="105"/>
      <c r="K2450" s="105"/>
      <c r="L2450" s="105"/>
      <c r="M2450" s="105"/>
    </row>
    <row r="2451" spans="1:13" x14ac:dyDescent="0.25">
      <c r="A2451" s="96"/>
      <c r="B2451" s="96"/>
      <c r="C2451" s="96"/>
      <c r="D2451" s="95"/>
      <c r="E2451" s="96"/>
      <c r="F2451" s="96"/>
      <c r="G2451" s="96"/>
      <c r="H2451" s="96"/>
      <c r="I2451" s="96"/>
      <c r="J2451" s="105"/>
      <c r="K2451" s="105"/>
      <c r="L2451" s="105"/>
      <c r="M2451" s="105"/>
    </row>
    <row r="2452" spans="1:13" x14ac:dyDescent="0.25">
      <c r="A2452" s="96"/>
      <c r="B2452" s="96"/>
      <c r="C2452" s="96"/>
      <c r="D2452" s="95"/>
      <c r="E2452" s="96"/>
      <c r="F2452" s="96"/>
      <c r="G2452" s="96"/>
      <c r="H2452" s="96"/>
      <c r="I2452" s="96"/>
      <c r="J2452" s="105"/>
      <c r="K2452" s="105"/>
      <c r="L2452" s="105"/>
      <c r="M2452" s="105"/>
    </row>
    <row r="2453" spans="1:13" x14ac:dyDescent="0.25">
      <c r="A2453" s="96"/>
      <c r="B2453" s="96"/>
      <c r="C2453" s="96"/>
      <c r="D2453" s="95"/>
      <c r="E2453" s="96"/>
      <c r="F2453" s="96"/>
      <c r="G2453" s="96"/>
      <c r="H2453" s="96"/>
      <c r="I2453" s="96"/>
      <c r="J2453" s="105"/>
      <c r="K2453" s="105"/>
      <c r="L2453" s="105"/>
      <c r="M2453" s="105"/>
    </row>
    <row r="2454" spans="1:13" x14ac:dyDescent="0.25">
      <c r="A2454" s="96"/>
      <c r="B2454" s="96"/>
      <c r="C2454" s="96"/>
      <c r="D2454" s="95"/>
      <c r="E2454" s="96"/>
      <c r="F2454" s="96"/>
      <c r="G2454" s="96"/>
      <c r="H2454" s="96"/>
      <c r="I2454" s="96"/>
      <c r="J2454" s="105"/>
      <c r="K2454" s="105"/>
      <c r="L2454" s="105"/>
      <c r="M2454" s="105"/>
    </row>
    <row r="2455" spans="1:13" x14ac:dyDescent="0.25">
      <c r="A2455" s="96"/>
      <c r="B2455" s="96"/>
      <c r="C2455" s="96"/>
      <c r="D2455" s="95"/>
      <c r="E2455" s="96"/>
      <c r="F2455" s="96"/>
      <c r="G2455" s="96"/>
      <c r="H2455" s="96"/>
      <c r="I2455" s="96"/>
      <c r="J2455" s="105"/>
      <c r="K2455" s="105"/>
      <c r="L2455" s="105"/>
      <c r="M2455" s="105"/>
    </row>
    <row r="2456" spans="1:13" x14ac:dyDescent="0.25">
      <c r="A2456" s="96"/>
      <c r="B2456" s="96"/>
      <c r="C2456" s="96"/>
      <c r="D2456" s="95"/>
      <c r="E2456" s="96"/>
      <c r="F2456" s="96"/>
      <c r="G2456" s="96"/>
      <c r="H2456" s="96"/>
      <c r="I2456" s="96"/>
      <c r="J2456" s="105"/>
      <c r="K2456" s="105"/>
      <c r="L2456" s="105"/>
      <c r="M2456" s="105"/>
    </row>
    <row r="2457" spans="1:13" x14ac:dyDescent="0.25">
      <c r="A2457" s="96"/>
      <c r="B2457" s="96"/>
      <c r="C2457" s="96"/>
      <c r="D2457" s="95"/>
      <c r="E2457" s="96"/>
      <c r="F2457" s="96"/>
      <c r="G2457" s="96"/>
      <c r="H2457" s="96"/>
      <c r="I2457" s="96"/>
      <c r="J2457" s="105"/>
      <c r="K2457" s="105"/>
      <c r="L2457" s="105"/>
      <c r="M2457" s="105"/>
    </row>
    <row r="2458" spans="1:13" x14ac:dyDescent="0.25">
      <c r="A2458" s="96"/>
      <c r="B2458" s="96"/>
      <c r="C2458" s="96"/>
      <c r="D2458" s="95"/>
      <c r="E2458" s="96"/>
      <c r="F2458" s="96"/>
      <c r="G2458" s="96"/>
      <c r="H2458" s="96"/>
      <c r="I2458" s="96"/>
      <c r="J2458" s="105"/>
      <c r="K2458" s="105"/>
      <c r="L2458" s="105"/>
      <c r="M2458" s="105"/>
    </row>
    <row r="2459" spans="1:13" x14ac:dyDescent="0.25">
      <c r="A2459" s="96"/>
      <c r="B2459" s="96"/>
      <c r="C2459" s="96"/>
      <c r="D2459" s="95"/>
      <c r="E2459" s="96"/>
      <c r="F2459" s="96"/>
      <c r="G2459" s="96"/>
      <c r="H2459" s="96"/>
      <c r="I2459" s="96"/>
      <c r="J2459" s="105"/>
      <c r="K2459" s="105"/>
      <c r="L2459" s="105"/>
      <c r="M2459" s="105"/>
    </row>
    <row r="2460" spans="1:13" x14ac:dyDescent="0.25">
      <c r="A2460" s="96"/>
      <c r="B2460" s="96"/>
      <c r="C2460" s="96"/>
      <c r="D2460" s="95"/>
      <c r="E2460" s="96"/>
      <c r="F2460" s="96"/>
      <c r="G2460" s="96"/>
      <c r="H2460" s="96"/>
      <c r="I2460" s="96"/>
      <c r="J2460" s="105"/>
      <c r="K2460" s="105"/>
      <c r="L2460" s="105"/>
      <c r="M2460" s="105"/>
    </row>
    <row r="2461" spans="1:13" x14ac:dyDescent="0.25">
      <c r="A2461" s="96"/>
      <c r="B2461" s="96"/>
      <c r="C2461" s="96"/>
      <c r="D2461" s="95"/>
      <c r="E2461" s="96"/>
      <c r="F2461" s="96"/>
      <c r="G2461" s="96"/>
      <c r="H2461" s="96"/>
      <c r="I2461" s="96"/>
      <c r="J2461" s="105"/>
      <c r="K2461" s="105"/>
      <c r="L2461" s="105"/>
      <c r="M2461" s="105"/>
    </row>
    <row r="2462" spans="1:13" x14ac:dyDescent="0.25">
      <c r="A2462" s="96"/>
      <c r="B2462" s="96"/>
      <c r="C2462" s="96"/>
      <c r="D2462" s="95"/>
      <c r="E2462" s="96"/>
      <c r="F2462" s="96"/>
      <c r="G2462" s="96"/>
      <c r="H2462" s="96"/>
      <c r="I2462" s="96"/>
      <c r="J2462" s="105"/>
      <c r="K2462" s="105"/>
      <c r="L2462" s="105"/>
      <c r="M2462" s="105"/>
    </row>
    <row r="2463" spans="1:13" x14ac:dyDescent="0.25">
      <c r="A2463" s="96"/>
      <c r="B2463" s="96"/>
      <c r="C2463" s="96"/>
      <c r="D2463" s="95"/>
      <c r="E2463" s="96"/>
      <c r="F2463" s="96"/>
      <c r="G2463" s="96"/>
      <c r="H2463" s="96"/>
      <c r="I2463" s="96"/>
      <c r="J2463" s="105"/>
      <c r="K2463" s="105"/>
      <c r="L2463" s="105"/>
      <c r="M2463" s="105"/>
    </row>
    <row r="2464" spans="1:13" x14ac:dyDescent="0.25">
      <c r="A2464" s="96"/>
      <c r="B2464" s="96"/>
      <c r="C2464" s="96"/>
      <c r="D2464" s="95"/>
      <c r="E2464" s="96"/>
      <c r="F2464" s="96"/>
      <c r="G2464" s="96"/>
      <c r="H2464" s="96"/>
      <c r="I2464" s="96"/>
      <c r="J2464" s="105"/>
      <c r="K2464" s="105"/>
      <c r="L2464" s="105"/>
      <c r="M2464" s="105"/>
    </row>
    <row r="2465" spans="1:13" x14ac:dyDescent="0.25">
      <c r="A2465" s="96"/>
      <c r="B2465" s="96"/>
      <c r="C2465" s="96"/>
      <c r="D2465" s="95"/>
      <c r="E2465" s="96"/>
      <c r="F2465" s="96"/>
      <c r="G2465" s="96"/>
      <c r="H2465" s="96"/>
      <c r="I2465" s="96"/>
      <c r="J2465" s="105"/>
      <c r="K2465" s="105"/>
      <c r="L2465" s="105"/>
      <c r="M2465" s="105"/>
    </row>
    <row r="2466" spans="1:13" x14ac:dyDescent="0.25">
      <c r="A2466" s="96"/>
      <c r="B2466" s="96"/>
      <c r="C2466" s="96"/>
      <c r="D2466" s="95"/>
      <c r="E2466" s="96"/>
      <c r="F2466" s="96"/>
      <c r="G2466" s="96"/>
      <c r="H2466" s="96"/>
      <c r="I2466" s="96"/>
      <c r="J2466" s="105"/>
      <c r="K2466" s="105"/>
      <c r="L2466" s="105"/>
      <c r="M2466" s="105"/>
    </row>
    <row r="2467" spans="1:13" x14ac:dyDescent="0.25">
      <c r="A2467" s="96"/>
      <c r="B2467" s="96"/>
      <c r="C2467" s="96"/>
      <c r="D2467" s="95"/>
      <c r="E2467" s="96"/>
      <c r="F2467" s="96"/>
      <c r="G2467" s="96"/>
      <c r="H2467" s="96"/>
      <c r="I2467" s="96"/>
      <c r="J2467" s="105"/>
      <c r="K2467" s="105"/>
      <c r="L2467" s="105"/>
      <c r="M2467" s="105"/>
    </row>
    <row r="2468" spans="1:13" x14ac:dyDescent="0.25">
      <c r="A2468" s="96"/>
      <c r="B2468" s="96"/>
      <c r="C2468" s="96"/>
      <c r="D2468" s="95"/>
      <c r="E2468" s="96"/>
      <c r="F2468" s="96"/>
      <c r="G2468" s="96"/>
      <c r="H2468" s="96"/>
      <c r="I2468" s="96"/>
      <c r="J2468" s="105"/>
      <c r="K2468" s="105"/>
      <c r="L2468" s="105"/>
      <c r="M2468" s="105"/>
    </row>
    <row r="2469" spans="1:13" x14ac:dyDescent="0.25">
      <c r="A2469" s="96"/>
      <c r="B2469" s="96"/>
      <c r="C2469" s="96"/>
      <c r="D2469" s="95"/>
      <c r="E2469" s="96"/>
      <c r="F2469" s="96"/>
      <c r="G2469" s="96"/>
      <c r="H2469" s="96"/>
      <c r="I2469" s="96"/>
      <c r="J2469" s="105"/>
      <c r="K2469" s="105"/>
      <c r="L2469" s="105"/>
      <c r="M2469" s="105"/>
    </row>
    <row r="2470" spans="1:13" x14ac:dyDescent="0.25">
      <c r="A2470" s="96"/>
      <c r="B2470" s="96"/>
      <c r="C2470" s="96"/>
      <c r="D2470" s="95"/>
      <c r="E2470" s="96"/>
      <c r="F2470" s="96"/>
      <c r="G2470" s="96"/>
      <c r="H2470" s="96"/>
      <c r="I2470" s="96"/>
      <c r="J2470" s="105"/>
      <c r="K2470" s="105"/>
      <c r="L2470" s="105"/>
      <c r="M2470" s="105"/>
    </row>
    <row r="2471" spans="1:13" x14ac:dyDescent="0.25">
      <c r="A2471" s="96"/>
      <c r="B2471" s="96"/>
      <c r="C2471" s="96"/>
      <c r="D2471" s="95"/>
      <c r="E2471" s="96"/>
      <c r="F2471" s="96"/>
      <c r="G2471" s="96"/>
      <c r="H2471" s="96"/>
      <c r="I2471" s="96"/>
      <c r="J2471" s="105"/>
      <c r="K2471" s="105"/>
      <c r="L2471" s="105"/>
      <c r="M2471" s="105"/>
    </row>
    <row r="2472" spans="1:13" x14ac:dyDescent="0.25">
      <c r="A2472" s="96"/>
      <c r="B2472" s="96"/>
      <c r="C2472" s="96"/>
      <c r="D2472" s="95"/>
      <c r="E2472" s="96"/>
      <c r="F2472" s="96"/>
      <c r="G2472" s="96"/>
      <c r="H2472" s="96"/>
      <c r="I2472" s="96"/>
      <c r="J2472" s="105"/>
      <c r="K2472" s="105"/>
      <c r="L2472" s="105"/>
      <c r="M2472" s="105"/>
    </row>
    <row r="2473" spans="1:13" x14ac:dyDescent="0.25">
      <c r="A2473" s="96"/>
      <c r="B2473" s="96"/>
      <c r="C2473" s="96"/>
      <c r="D2473" s="95"/>
      <c r="E2473" s="96"/>
      <c r="F2473" s="96"/>
      <c r="G2473" s="96"/>
      <c r="H2473" s="96"/>
      <c r="I2473" s="96"/>
      <c r="J2473" s="105"/>
      <c r="K2473" s="105"/>
      <c r="L2473" s="105"/>
      <c r="M2473" s="105"/>
    </row>
    <row r="2474" spans="1:13" x14ac:dyDescent="0.25">
      <c r="A2474" s="96"/>
      <c r="B2474" s="96"/>
      <c r="C2474" s="96"/>
      <c r="D2474" s="95"/>
      <c r="E2474" s="96"/>
      <c r="F2474" s="96"/>
      <c r="G2474" s="96"/>
      <c r="H2474" s="96"/>
      <c r="I2474" s="96"/>
      <c r="J2474" s="105"/>
      <c r="K2474" s="105"/>
      <c r="L2474" s="105"/>
      <c r="M2474" s="105"/>
    </row>
    <row r="2475" spans="1:13" x14ac:dyDescent="0.25">
      <c r="A2475" s="96"/>
      <c r="B2475" s="96"/>
      <c r="C2475" s="96"/>
      <c r="D2475" s="95"/>
      <c r="E2475" s="96"/>
      <c r="F2475" s="96"/>
      <c r="G2475" s="96"/>
      <c r="H2475" s="96"/>
      <c r="I2475" s="96"/>
      <c r="J2475" s="105"/>
      <c r="K2475" s="105"/>
      <c r="L2475" s="105"/>
      <c r="M2475" s="105"/>
    </row>
    <row r="2476" spans="1:13" x14ac:dyDescent="0.25">
      <c r="A2476" s="96"/>
      <c r="B2476" s="96"/>
      <c r="C2476" s="96"/>
      <c r="D2476" s="95"/>
      <c r="E2476" s="96"/>
      <c r="F2476" s="96"/>
      <c r="G2476" s="96"/>
      <c r="H2476" s="96"/>
      <c r="I2476" s="96"/>
      <c r="J2476" s="105"/>
      <c r="K2476" s="105"/>
      <c r="L2476" s="105"/>
      <c r="M2476" s="105"/>
    </row>
    <row r="2477" spans="1:13" x14ac:dyDescent="0.25">
      <c r="A2477" s="96"/>
      <c r="B2477" s="96"/>
      <c r="C2477" s="96"/>
      <c r="D2477" s="95"/>
      <c r="E2477" s="96"/>
      <c r="F2477" s="96"/>
      <c r="G2477" s="96"/>
      <c r="H2477" s="96"/>
      <c r="I2477" s="96"/>
      <c r="J2477" s="105"/>
      <c r="K2477" s="105"/>
      <c r="L2477" s="105"/>
      <c r="M2477" s="105"/>
    </row>
    <row r="2478" spans="1:13" x14ac:dyDescent="0.25">
      <c r="A2478" s="96"/>
      <c r="B2478" s="96"/>
      <c r="C2478" s="96"/>
      <c r="D2478" s="95"/>
      <c r="E2478" s="96"/>
      <c r="F2478" s="96"/>
      <c r="G2478" s="96"/>
      <c r="H2478" s="96"/>
      <c r="I2478" s="96"/>
      <c r="J2478" s="105"/>
      <c r="K2478" s="105"/>
      <c r="L2478" s="105"/>
      <c r="M2478" s="105"/>
    </row>
    <row r="2479" spans="1:13" x14ac:dyDescent="0.25">
      <c r="A2479" s="96"/>
      <c r="B2479" s="96"/>
      <c r="C2479" s="96"/>
      <c r="D2479" s="95"/>
      <c r="E2479" s="96"/>
      <c r="F2479" s="96"/>
      <c r="G2479" s="96"/>
      <c r="H2479" s="96"/>
      <c r="I2479" s="96"/>
      <c r="J2479" s="105"/>
      <c r="K2479" s="105"/>
      <c r="L2479" s="105"/>
      <c r="M2479" s="105"/>
    </row>
    <row r="2480" spans="1:13" x14ac:dyDescent="0.25">
      <c r="A2480" s="96"/>
      <c r="B2480" s="96"/>
      <c r="C2480" s="96"/>
      <c r="D2480" s="95"/>
      <c r="E2480" s="96"/>
      <c r="F2480" s="96"/>
      <c r="G2480" s="96"/>
      <c r="H2480" s="96"/>
      <c r="I2480" s="96"/>
      <c r="J2480" s="105"/>
      <c r="K2480" s="105"/>
      <c r="L2480" s="105"/>
      <c r="M2480" s="105"/>
    </row>
    <row r="2481" spans="1:13" x14ac:dyDescent="0.25">
      <c r="A2481" s="96"/>
      <c r="B2481" s="96"/>
      <c r="C2481" s="96"/>
      <c r="D2481" s="95"/>
      <c r="E2481" s="96"/>
      <c r="F2481" s="96"/>
      <c r="G2481" s="96"/>
      <c r="H2481" s="96"/>
      <c r="I2481" s="96"/>
      <c r="J2481" s="105"/>
      <c r="K2481" s="105"/>
      <c r="L2481" s="105"/>
      <c r="M2481" s="105"/>
    </row>
    <row r="2482" spans="1:13" x14ac:dyDescent="0.25">
      <c r="A2482" s="96"/>
      <c r="B2482" s="96"/>
      <c r="C2482" s="96"/>
      <c r="D2482" s="95"/>
      <c r="E2482" s="96"/>
      <c r="F2482" s="96"/>
      <c r="G2482" s="96"/>
      <c r="H2482" s="96"/>
      <c r="I2482" s="96"/>
      <c r="J2482" s="105"/>
      <c r="K2482" s="105"/>
      <c r="L2482" s="105"/>
      <c r="M2482" s="105"/>
    </row>
    <row r="2483" spans="1:13" x14ac:dyDescent="0.25">
      <c r="A2483" s="96"/>
      <c r="B2483" s="96"/>
      <c r="C2483" s="96"/>
      <c r="D2483" s="95"/>
      <c r="E2483" s="96"/>
      <c r="F2483" s="96"/>
      <c r="G2483" s="96"/>
      <c r="H2483" s="96"/>
      <c r="I2483" s="96"/>
      <c r="J2483" s="105"/>
      <c r="K2483" s="105"/>
      <c r="L2483" s="105"/>
      <c r="M2483" s="105"/>
    </row>
    <row r="2484" spans="1:13" x14ac:dyDescent="0.25">
      <c r="A2484" s="96"/>
      <c r="B2484" s="96"/>
      <c r="C2484" s="96"/>
      <c r="D2484" s="95"/>
      <c r="E2484" s="96"/>
      <c r="F2484" s="96"/>
      <c r="G2484" s="96"/>
      <c r="H2484" s="96"/>
      <c r="I2484" s="96"/>
      <c r="J2484" s="105"/>
      <c r="K2484" s="105"/>
      <c r="L2484" s="105"/>
      <c r="M2484" s="105"/>
    </row>
    <row r="2485" spans="1:13" x14ac:dyDescent="0.25">
      <c r="A2485" s="96"/>
      <c r="B2485" s="96"/>
      <c r="C2485" s="96"/>
      <c r="D2485" s="95"/>
      <c r="E2485" s="96"/>
      <c r="F2485" s="96"/>
      <c r="G2485" s="96"/>
      <c r="H2485" s="96"/>
      <c r="I2485" s="96"/>
      <c r="J2485" s="105"/>
      <c r="K2485" s="105"/>
      <c r="L2485" s="105"/>
      <c r="M2485" s="105"/>
    </row>
    <row r="2486" spans="1:13" x14ac:dyDescent="0.25">
      <c r="A2486" s="96"/>
      <c r="B2486" s="96"/>
      <c r="C2486" s="96"/>
      <c r="D2486" s="95"/>
      <c r="E2486" s="96"/>
      <c r="F2486" s="96"/>
      <c r="G2486" s="96"/>
      <c r="H2486" s="96"/>
      <c r="I2486" s="96"/>
      <c r="J2486" s="105"/>
      <c r="K2486" s="105"/>
      <c r="L2486" s="105"/>
      <c r="M2486" s="105"/>
    </row>
    <row r="2487" spans="1:13" x14ac:dyDescent="0.25">
      <c r="A2487" s="96"/>
      <c r="B2487" s="96"/>
      <c r="C2487" s="96"/>
      <c r="D2487" s="95"/>
      <c r="E2487" s="96"/>
      <c r="F2487" s="96"/>
      <c r="G2487" s="96"/>
      <c r="H2487" s="96"/>
      <c r="I2487" s="96"/>
      <c r="J2487" s="105"/>
      <c r="K2487" s="105"/>
      <c r="L2487" s="105"/>
      <c r="M2487" s="105"/>
    </row>
    <row r="2488" spans="1:13" x14ac:dyDescent="0.25">
      <c r="A2488" s="96"/>
      <c r="B2488" s="96"/>
      <c r="C2488" s="96"/>
      <c r="D2488" s="95"/>
      <c r="E2488" s="96"/>
      <c r="F2488" s="96"/>
      <c r="G2488" s="96"/>
      <c r="H2488" s="96"/>
      <c r="I2488" s="96"/>
      <c r="J2488" s="105"/>
      <c r="K2488" s="105"/>
      <c r="L2488" s="105"/>
      <c r="M2488" s="105"/>
    </row>
    <row r="2489" spans="1:13" x14ac:dyDescent="0.25">
      <c r="A2489" s="96"/>
      <c r="B2489" s="96"/>
      <c r="C2489" s="96"/>
      <c r="D2489" s="95"/>
      <c r="E2489" s="96"/>
      <c r="F2489" s="96"/>
      <c r="G2489" s="96"/>
      <c r="H2489" s="96"/>
      <c r="I2489" s="96"/>
      <c r="J2489" s="105"/>
      <c r="K2489" s="105"/>
      <c r="L2489" s="105"/>
      <c r="M2489" s="105"/>
    </row>
    <row r="2490" spans="1:13" x14ac:dyDescent="0.25">
      <c r="A2490" s="96"/>
      <c r="B2490" s="96"/>
      <c r="C2490" s="96"/>
      <c r="D2490" s="95"/>
      <c r="E2490" s="96"/>
      <c r="F2490" s="96"/>
      <c r="G2490" s="96"/>
      <c r="H2490" s="96"/>
      <c r="I2490" s="96"/>
      <c r="J2490" s="105"/>
      <c r="K2490" s="105"/>
      <c r="L2490" s="105"/>
      <c r="M2490" s="105"/>
    </row>
    <row r="2491" spans="1:13" x14ac:dyDescent="0.25">
      <c r="A2491" s="96"/>
      <c r="B2491" s="96"/>
      <c r="C2491" s="96"/>
      <c r="D2491" s="95"/>
      <c r="E2491" s="96"/>
      <c r="F2491" s="96"/>
      <c r="G2491" s="96"/>
      <c r="H2491" s="96"/>
      <c r="I2491" s="96"/>
      <c r="J2491" s="105"/>
      <c r="K2491" s="105"/>
      <c r="L2491" s="105"/>
      <c r="M2491" s="105"/>
    </row>
    <row r="2492" spans="1:13" x14ac:dyDescent="0.25">
      <c r="A2492" s="96"/>
      <c r="B2492" s="96"/>
      <c r="C2492" s="96"/>
      <c r="D2492" s="95"/>
      <c r="E2492" s="96"/>
      <c r="F2492" s="96"/>
      <c r="G2492" s="96"/>
      <c r="H2492" s="96"/>
      <c r="I2492" s="96"/>
      <c r="J2492" s="105"/>
      <c r="K2492" s="105"/>
      <c r="L2492" s="105"/>
      <c r="M2492" s="105"/>
    </row>
    <row r="2493" spans="1:13" x14ac:dyDescent="0.25">
      <c r="A2493" s="96"/>
      <c r="B2493" s="96"/>
      <c r="C2493" s="96"/>
      <c r="D2493" s="95"/>
      <c r="E2493" s="96"/>
      <c r="F2493" s="96"/>
      <c r="G2493" s="96"/>
      <c r="H2493" s="96"/>
      <c r="I2493" s="96"/>
      <c r="J2493" s="105"/>
      <c r="K2493" s="105"/>
      <c r="L2493" s="105"/>
      <c r="M2493" s="105"/>
    </row>
    <row r="2494" spans="1:13" x14ac:dyDescent="0.25">
      <c r="A2494" s="96"/>
      <c r="B2494" s="96"/>
      <c r="C2494" s="96"/>
      <c r="D2494" s="95"/>
      <c r="E2494" s="96"/>
      <c r="F2494" s="96"/>
      <c r="G2494" s="96"/>
      <c r="H2494" s="96"/>
      <c r="I2494" s="96"/>
      <c r="J2494" s="105"/>
      <c r="K2494" s="105"/>
      <c r="L2494" s="105"/>
      <c r="M2494" s="105"/>
    </row>
    <row r="2495" spans="1:13" x14ac:dyDescent="0.25">
      <c r="A2495" s="96"/>
      <c r="B2495" s="96"/>
      <c r="C2495" s="96"/>
      <c r="D2495" s="95"/>
      <c r="E2495" s="96"/>
      <c r="F2495" s="96"/>
      <c r="G2495" s="96"/>
      <c r="H2495" s="96"/>
      <c r="I2495" s="96"/>
      <c r="J2495" s="105"/>
      <c r="K2495" s="105"/>
      <c r="L2495" s="105"/>
      <c r="M2495" s="105"/>
    </row>
    <row r="2496" spans="1:13" x14ac:dyDescent="0.25">
      <c r="A2496" s="96"/>
      <c r="B2496" s="96"/>
      <c r="C2496" s="96"/>
      <c r="D2496" s="95"/>
      <c r="E2496" s="96"/>
      <c r="F2496" s="96"/>
      <c r="G2496" s="96"/>
      <c r="H2496" s="96"/>
      <c r="I2496" s="96"/>
      <c r="J2496" s="105"/>
      <c r="K2496" s="105"/>
      <c r="L2496" s="105"/>
      <c r="M2496" s="105"/>
    </row>
    <row r="2497" spans="1:13" x14ac:dyDescent="0.25">
      <c r="A2497" s="96"/>
      <c r="B2497" s="96"/>
      <c r="C2497" s="96"/>
      <c r="D2497" s="95"/>
      <c r="E2497" s="96"/>
      <c r="F2497" s="96"/>
      <c r="G2497" s="96"/>
      <c r="H2497" s="96"/>
      <c r="I2497" s="96"/>
      <c r="J2497" s="105"/>
      <c r="K2497" s="105"/>
      <c r="L2497" s="105"/>
      <c r="M2497" s="105"/>
    </row>
    <row r="2498" spans="1:13" x14ac:dyDescent="0.25">
      <c r="A2498" s="96"/>
      <c r="B2498" s="96"/>
      <c r="C2498" s="96"/>
      <c r="D2498" s="95"/>
      <c r="E2498" s="96"/>
      <c r="F2498" s="96"/>
      <c r="G2498" s="96"/>
      <c r="H2498" s="96"/>
      <c r="I2498" s="96"/>
      <c r="J2498" s="105"/>
      <c r="K2498" s="105"/>
      <c r="L2498" s="105"/>
      <c r="M2498" s="105"/>
    </row>
    <row r="2499" spans="1:13" x14ac:dyDescent="0.25">
      <c r="A2499" s="96"/>
      <c r="B2499" s="96"/>
      <c r="C2499" s="96"/>
      <c r="D2499" s="95"/>
      <c r="E2499" s="96"/>
      <c r="F2499" s="96"/>
      <c r="G2499" s="96"/>
      <c r="H2499" s="96"/>
      <c r="I2499" s="96"/>
      <c r="J2499" s="105"/>
      <c r="K2499" s="105"/>
      <c r="L2499" s="105"/>
      <c r="M2499" s="105"/>
    </row>
    <row r="2500" spans="1:13" x14ac:dyDescent="0.25">
      <c r="A2500" s="96"/>
      <c r="B2500" s="96"/>
      <c r="C2500" s="96"/>
      <c r="D2500" s="95"/>
      <c r="E2500" s="96"/>
      <c r="F2500" s="96"/>
      <c r="G2500" s="96"/>
      <c r="H2500" s="96"/>
      <c r="I2500" s="96"/>
      <c r="J2500" s="105"/>
      <c r="K2500" s="105"/>
      <c r="L2500" s="105"/>
      <c r="M2500" s="105"/>
    </row>
    <row r="2501" spans="1:13" x14ac:dyDescent="0.25">
      <c r="A2501" s="96"/>
      <c r="B2501" s="96"/>
      <c r="C2501" s="96"/>
      <c r="D2501" s="95"/>
      <c r="E2501" s="96"/>
      <c r="F2501" s="96"/>
      <c r="G2501" s="96"/>
      <c r="H2501" s="96"/>
      <c r="I2501" s="96"/>
      <c r="J2501" s="105"/>
      <c r="K2501" s="105"/>
      <c r="L2501" s="105"/>
      <c r="M2501" s="105"/>
    </row>
    <row r="2502" spans="1:13" x14ac:dyDescent="0.25">
      <c r="A2502" s="96"/>
      <c r="B2502" s="96"/>
      <c r="C2502" s="96"/>
      <c r="D2502" s="95"/>
      <c r="E2502" s="96"/>
      <c r="F2502" s="96"/>
      <c r="G2502" s="96"/>
      <c r="H2502" s="96"/>
      <c r="I2502" s="96"/>
      <c r="J2502" s="105"/>
      <c r="K2502" s="105"/>
      <c r="L2502" s="105"/>
      <c r="M2502" s="105"/>
    </row>
    <row r="2503" spans="1:13" x14ac:dyDescent="0.25">
      <c r="A2503" s="96"/>
      <c r="B2503" s="96"/>
      <c r="C2503" s="96"/>
      <c r="D2503" s="95"/>
      <c r="E2503" s="96"/>
      <c r="F2503" s="96"/>
      <c r="G2503" s="96"/>
      <c r="H2503" s="96"/>
      <c r="I2503" s="96"/>
      <c r="J2503" s="105"/>
      <c r="K2503" s="105"/>
      <c r="L2503" s="105"/>
      <c r="M2503" s="105"/>
    </row>
    <row r="2504" spans="1:13" x14ac:dyDescent="0.25">
      <c r="A2504" s="96"/>
      <c r="B2504" s="96"/>
      <c r="C2504" s="96"/>
      <c r="D2504" s="95"/>
      <c r="E2504" s="96"/>
      <c r="F2504" s="96"/>
      <c r="G2504" s="96"/>
      <c r="H2504" s="96"/>
      <c r="I2504" s="96"/>
      <c r="J2504" s="105"/>
      <c r="K2504" s="105"/>
      <c r="L2504" s="105"/>
      <c r="M2504" s="105"/>
    </row>
    <row r="2505" spans="1:13" x14ac:dyDescent="0.25">
      <c r="A2505" s="96"/>
      <c r="B2505" s="96"/>
      <c r="C2505" s="96"/>
      <c r="D2505" s="95"/>
      <c r="E2505" s="96"/>
      <c r="F2505" s="96"/>
      <c r="G2505" s="96"/>
      <c r="H2505" s="96"/>
      <c r="I2505" s="96"/>
      <c r="J2505" s="105"/>
      <c r="K2505" s="105"/>
      <c r="L2505" s="105"/>
      <c r="M2505" s="105"/>
    </row>
    <row r="2506" spans="1:13" x14ac:dyDescent="0.25">
      <c r="A2506" s="96"/>
      <c r="B2506" s="96"/>
      <c r="C2506" s="96"/>
      <c r="D2506" s="95"/>
      <c r="E2506" s="96"/>
      <c r="F2506" s="96"/>
      <c r="G2506" s="96"/>
      <c r="H2506" s="96"/>
      <c r="I2506" s="96"/>
      <c r="J2506" s="105"/>
      <c r="K2506" s="105"/>
      <c r="L2506" s="105"/>
      <c r="M2506" s="105"/>
    </row>
    <row r="2507" spans="1:13" x14ac:dyDescent="0.25">
      <c r="A2507" s="96"/>
      <c r="B2507" s="96"/>
      <c r="C2507" s="96"/>
      <c r="D2507" s="95"/>
      <c r="E2507" s="96"/>
      <c r="F2507" s="96"/>
      <c r="G2507" s="96"/>
      <c r="H2507" s="96"/>
      <c r="I2507" s="96"/>
      <c r="J2507" s="105"/>
      <c r="K2507" s="105"/>
      <c r="L2507" s="105"/>
      <c r="M2507" s="105"/>
    </row>
    <row r="2508" spans="1:13" x14ac:dyDescent="0.25">
      <c r="A2508" s="96"/>
      <c r="B2508" s="96"/>
      <c r="C2508" s="96"/>
      <c r="D2508" s="95"/>
      <c r="E2508" s="96"/>
      <c r="F2508" s="96"/>
      <c r="G2508" s="96"/>
      <c r="H2508" s="96"/>
      <c r="I2508" s="96"/>
      <c r="J2508" s="105"/>
      <c r="K2508" s="105"/>
      <c r="L2508" s="105"/>
      <c r="M2508" s="105"/>
    </row>
    <row r="2509" spans="1:13" x14ac:dyDescent="0.25">
      <c r="A2509" s="96"/>
      <c r="B2509" s="96"/>
      <c r="C2509" s="96"/>
      <c r="D2509" s="95"/>
      <c r="E2509" s="96"/>
      <c r="F2509" s="96"/>
      <c r="G2509" s="96"/>
      <c r="H2509" s="96"/>
      <c r="I2509" s="96"/>
      <c r="J2509" s="105"/>
      <c r="K2509" s="105"/>
      <c r="L2509" s="105"/>
      <c r="M2509" s="105"/>
    </row>
    <row r="2510" spans="1:13" x14ac:dyDescent="0.25">
      <c r="A2510" s="96"/>
      <c r="B2510" s="96"/>
      <c r="C2510" s="96"/>
      <c r="D2510" s="95"/>
      <c r="E2510" s="96"/>
      <c r="F2510" s="96"/>
      <c r="G2510" s="96"/>
      <c r="H2510" s="96"/>
      <c r="I2510" s="96"/>
      <c r="J2510" s="105"/>
      <c r="K2510" s="105"/>
      <c r="L2510" s="105"/>
      <c r="M2510" s="105"/>
    </row>
    <row r="2511" spans="1:13" x14ac:dyDescent="0.25">
      <c r="A2511" s="96"/>
      <c r="B2511" s="96"/>
      <c r="C2511" s="96"/>
      <c r="D2511" s="95"/>
      <c r="E2511" s="96"/>
      <c r="F2511" s="96"/>
      <c r="G2511" s="96"/>
      <c r="H2511" s="96"/>
      <c r="I2511" s="96"/>
      <c r="J2511" s="105"/>
      <c r="K2511" s="105"/>
      <c r="L2511" s="105"/>
      <c r="M2511" s="105"/>
    </row>
    <row r="2512" spans="1:13" x14ac:dyDescent="0.25">
      <c r="A2512" s="96"/>
      <c r="B2512" s="96"/>
      <c r="C2512" s="96"/>
      <c r="D2512" s="95"/>
      <c r="E2512" s="96"/>
      <c r="F2512" s="96"/>
      <c r="G2512" s="96"/>
      <c r="H2512" s="96"/>
      <c r="I2512" s="96"/>
      <c r="J2512" s="105"/>
      <c r="K2512" s="105"/>
      <c r="L2512" s="105"/>
      <c r="M2512" s="105"/>
    </row>
    <row r="2513" spans="1:13" x14ac:dyDescent="0.25">
      <c r="A2513" s="96"/>
      <c r="B2513" s="96"/>
      <c r="C2513" s="96"/>
      <c r="D2513" s="95"/>
      <c r="E2513" s="96"/>
      <c r="F2513" s="96"/>
      <c r="G2513" s="96"/>
      <c r="H2513" s="96"/>
      <c r="I2513" s="96"/>
      <c r="J2513" s="105"/>
      <c r="K2513" s="105"/>
      <c r="L2513" s="105"/>
      <c r="M2513" s="105"/>
    </row>
    <row r="2514" spans="1:13" x14ac:dyDescent="0.25">
      <c r="A2514" s="96"/>
      <c r="B2514" s="96"/>
      <c r="C2514" s="96"/>
      <c r="D2514" s="95"/>
      <c r="E2514" s="96"/>
      <c r="F2514" s="96"/>
      <c r="G2514" s="96"/>
      <c r="H2514" s="96"/>
      <c r="I2514" s="96"/>
      <c r="J2514" s="105"/>
      <c r="K2514" s="105"/>
      <c r="L2514" s="105"/>
      <c r="M2514" s="105"/>
    </row>
    <row r="2515" spans="1:13" x14ac:dyDescent="0.25">
      <c r="A2515" s="96"/>
      <c r="B2515" s="96"/>
      <c r="C2515" s="96"/>
      <c r="D2515" s="95"/>
      <c r="E2515" s="96"/>
      <c r="F2515" s="96"/>
      <c r="G2515" s="96"/>
      <c r="H2515" s="96"/>
      <c r="I2515" s="96"/>
      <c r="J2515" s="105"/>
      <c r="K2515" s="105"/>
      <c r="L2515" s="105"/>
      <c r="M2515" s="105"/>
    </row>
    <row r="2516" spans="1:13" x14ac:dyDescent="0.25">
      <c r="A2516" s="96"/>
      <c r="B2516" s="96"/>
      <c r="C2516" s="96"/>
      <c r="D2516" s="95"/>
      <c r="E2516" s="96"/>
      <c r="F2516" s="96"/>
      <c r="G2516" s="96"/>
      <c r="H2516" s="96"/>
      <c r="I2516" s="96"/>
      <c r="J2516" s="105"/>
      <c r="K2516" s="105"/>
      <c r="L2516" s="105"/>
      <c r="M2516" s="105"/>
    </row>
    <row r="2517" spans="1:13" x14ac:dyDescent="0.25">
      <c r="A2517" s="96"/>
      <c r="B2517" s="96"/>
      <c r="C2517" s="96"/>
      <c r="D2517" s="95"/>
      <c r="E2517" s="96"/>
      <c r="F2517" s="96"/>
      <c r="G2517" s="96"/>
      <c r="H2517" s="96"/>
      <c r="I2517" s="96"/>
      <c r="J2517" s="105"/>
      <c r="K2517" s="105"/>
      <c r="L2517" s="105"/>
      <c r="M2517" s="105"/>
    </row>
    <row r="2518" spans="1:13" x14ac:dyDescent="0.25">
      <c r="A2518" s="96"/>
      <c r="B2518" s="96"/>
      <c r="C2518" s="96"/>
      <c r="D2518" s="95"/>
      <c r="E2518" s="96"/>
      <c r="F2518" s="96"/>
      <c r="G2518" s="96"/>
      <c r="H2518" s="96"/>
      <c r="I2518" s="96"/>
      <c r="J2518" s="105"/>
      <c r="K2518" s="105"/>
      <c r="L2518" s="105"/>
      <c r="M2518" s="105"/>
    </row>
    <row r="2519" spans="1:13" x14ac:dyDescent="0.25">
      <c r="A2519" s="96"/>
      <c r="B2519" s="96"/>
      <c r="C2519" s="96"/>
      <c r="D2519" s="95"/>
      <c r="E2519" s="96"/>
      <c r="F2519" s="96"/>
      <c r="G2519" s="96"/>
      <c r="H2519" s="96"/>
      <c r="I2519" s="96"/>
      <c r="J2519" s="105"/>
      <c r="K2519" s="105"/>
      <c r="L2519" s="105"/>
      <c r="M2519" s="105"/>
    </row>
    <row r="2520" spans="1:13" x14ac:dyDescent="0.25">
      <c r="A2520" s="96"/>
      <c r="B2520" s="96"/>
      <c r="C2520" s="96"/>
      <c r="D2520" s="95"/>
      <c r="E2520" s="96"/>
      <c r="F2520" s="96"/>
      <c r="G2520" s="96"/>
      <c r="H2520" s="96"/>
      <c r="I2520" s="96"/>
      <c r="J2520" s="105"/>
      <c r="K2520" s="105"/>
      <c r="L2520" s="105"/>
      <c r="M2520" s="105"/>
    </row>
    <row r="2521" spans="1:13" x14ac:dyDescent="0.25">
      <c r="A2521" s="96"/>
      <c r="B2521" s="96"/>
      <c r="C2521" s="96"/>
      <c r="D2521" s="95"/>
      <c r="E2521" s="96"/>
      <c r="F2521" s="96"/>
      <c r="G2521" s="96"/>
      <c r="H2521" s="96"/>
      <c r="I2521" s="96"/>
      <c r="J2521" s="105"/>
      <c r="K2521" s="105"/>
      <c r="L2521" s="105"/>
      <c r="M2521" s="105"/>
    </row>
    <row r="2522" spans="1:13" x14ac:dyDescent="0.25">
      <c r="A2522" s="96"/>
      <c r="B2522" s="96"/>
      <c r="C2522" s="96"/>
      <c r="D2522" s="95"/>
      <c r="E2522" s="96"/>
      <c r="F2522" s="96"/>
      <c r="G2522" s="96"/>
      <c r="H2522" s="96"/>
      <c r="I2522" s="96"/>
      <c r="J2522" s="105"/>
      <c r="K2522" s="105"/>
      <c r="L2522" s="105"/>
      <c r="M2522" s="105"/>
    </row>
    <row r="2523" spans="1:13" x14ac:dyDescent="0.25">
      <c r="A2523" s="96"/>
      <c r="B2523" s="96"/>
      <c r="C2523" s="96"/>
      <c r="D2523" s="95"/>
      <c r="E2523" s="96"/>
      <c r="F2523" s="96"/>
      <c r="G2523" s="96"/>
      <c r="H2523" s="96"/>
      <c r="I2523" s="96"/>
      <c r="J2523" s="105"/>
      <c r="K2523" s="105"/>
      <c r="L2523" s="105"/>
      <c r="M2523" s="105"/>
    </row>
    <row r="2524" spans="1:13" x14ac:dyDescent="0.25">
      <c r="A2524" s="96"/>
      <c r="B2524" s="96"/>
      <c r="C2524" s="96"/>
      <c r="D2524" s="95"/>
      <c r="E2524" s="96"/>
      <c r="F2524" s="96"/>
      <c r="G2524" s="96"/>
      <c r="H2524" s="96"/>
      <c r="I2524" s="96"/>
      <c r="J2524" s="105"/>
      <c r="K2524" s="105"/>
      <c r="L2524" s="105"/>
      <c r="M2524" s="105"/>
    </row>
    <row r="2525" spans="1:13" x14ac:dyDescent="0.25">
      <c r="A2525" s="96"/>
      <c r="B2525" s="96"/>
      <c r="C2525" s="96"/>
      <c r="D2525" s="95"/>
      <c r="E2525" s="96"/>
      <c r="F2525" s="96"/>
      <c r="G2525" s="96"/>
      <c r="H2525" s="96"/>
      <c r="I2525" s="96"/>
      <c r="J2525" s="105"/>
      <c r="K2525" s="105"/>
      <c r="L2525" s="105"/>
      <c r="M2525" s="105"/>
    </row>
    <row r="2526" spans="1:13" x14ac:dyDescent="0.25">
      <c r="A2526" s="96"/>
      <c r="B2526" s="96"/>
      <c r="C2526" s="96"/>
      <c r="D2526" s="95"/>
      <c r="E2526" s="96"/>
      <c r="F2526" s="96"/>
      <c r="G2526" s="96"/>
      <c r="H2526" s="96"/>
      <c r="I2526" s="96"/>
      <c r="J2526" s="105"/>
      <c r="K2526" s="105"/>
      <c r="L2526" s="105"/>
      <c r="M2526" s="105"/>
    </row>
    <row r="2527" spans="1:13" x14ac:dyDescent="0.25">
      <c r="A2527" s="96"/>
      <c r="B2527" s="96"/>
      <c r="C2527" s="96"/>
      <c r="D2527" s="95"/>
      <c r="E2527" s="96"/>
      <c r="F2527" s="96"/>
      <c r="G2527" s="96"/>
      <c r="H2527" s="96"/>
      <c r="I2527" s="96"/>
      <c r="J2527" s="105"/>
      <c r="K2527" s="105"/>
      <c r="L2527" s="105"/>
      <c r="M2527" s="105"/>
    </row>
    <row r="2528" spans="1:13" x14ac:dyDescent="0.25">
      <c r="A2528" s="96"/>
      <c r="B2528" s="96"/>
      <c r="C2528" s="96"/>
      <c r="D2528" s="95"/>
      <c r="E2528" s="96"/>
      <c r="F2528" s="96"/>
      <c r="G2528" s="96"/>
      <c r="H2528" s="96"/>
      <c r="I2528" s="96"/>
      <c r="J2528" s="105"/>
      <c r="K2528" s="105"/>
      <c r="L2528" s="105"/>
      <c r="M2528" s="105"/>
    </row>
    <row r="2529" spans="1:13" x14ac:dyDescent="0.25">
      <c r="A2529" s="96"/>
      <c r="B2529" s="96"/>
      <c r="C2529" s="96"/>
      <c r="D2529" s="95"/>
      <c r="E2529" s="96"/>
      <c r="F2529" s="96"/>
      <c r="G2529" s="96"/>
      <c r="H2529" s="96"/>
      <c r="I2529" s="96"/>
      <c r="J2529" s="105"/>
      <c r="K2529" s="105"/>
      <c r="L2529" s="105"/>
      <c r="M2529" s="105"/>
    </row>
    <row r="2530" spans="1:13" x14ac:dyDescent="0.25">
      <c r="A2530" s="96"/>
      <c r="B2530" s="96"/>
      <c r="C2530" s="96"/>
      <c r="D2530" s="95"/>
      <c r="E2530" s="96"/>
      <c r="F2530" s="96"/>
      <c r="G2530" s="96"/>
      <c r="H2530" s="96"/>
      <c r="I2530" s="96"/>
      <c r="J2530" s="105"/>
      <c r="K2530" s="105"/>
      <c r="L2530" s="105"/>
      <c r="M2530" s="105"/>
    </row>
    <row r="2531" spans="1:13" x14ac:dyDescent="0.25">
      <c r="A2531" s="96"/>
      <c r="B2531" s="96"/>
      <c r="C2531" s="96"/>
      <c r="D2531" s="95"/>
      <c r="E2531" s="96"/>
      <c r="F2531" s="96"/>
      <c r="G2531" s="96"/>
      <c r="H2531" s="96"/>
      <c r="I2531" s="96"/>
      <c r="J2531" s="105"/>
      <c r="K2531" s="105"/>
      <c r="L2531" s="105"/>
      <c r="M2531" s="105"/>
    </row>
    <row r="2532" spans="1:13" x14ac:dyDescent="0.25">
      <c r="A2532" s="96"/>
      <c r="B2532" s="96"/>
      <c r="C2532" s="96"/>
      <c r="D2532" s="95"/>
      <c r="E2532" s="96"/>
      <c r="F2532" s="96"/>
      <c r="G2532" s="96"/>
      <c r="H2532" s="96"/>
      <c r="I2532" s="96"/>
      <c r="J2532" s="105"/>
      <c r="K2532" s="105"/>
      <c r="L2532" s="105"/>
      <c r="M2532" s="105"/>
    </row>
    <row r="2533" spans="1:13" x14ac:dyDescent="0.25">
      <c r="A2533" s="96"/>
      <c r="B2533" s="96"/>
      <c r="C2533" s="96"/>
      <c r="D2533" s="95"/>
      <c r="E2533" s="96"/>
      <c r="F2533" s="96"/>
      <c r="G2533" s="96"/>
      <c r="H2533" s="96"/>
      <c r="I2533" s="96"/>
      <c r="J2533" s="105"/>
      <c r="K2533" s="105"/>
      <c r="L2533" s="105"/>
      <c r="M2533" s="105"/>
    </row>
    <row r="2534" spans="1:13" x14ac:dyDescent="0.25">
      <c r="A2534" s="96"/>
      <c r="B2534" s="96"/>
      <c r="C2534" s="96"/>
      <c r="D2534" s="95"/>
      <c r="E2534" s="96"/>
      <c r="F2534" s="96"/>
      <c r="G2534" s="96"/>
      <c r="H2534" s="96"/>
      <c r="I2534" s="96"/>
      <c r="J2534" s="105"/>
      <c r="K2534" s="105"/>
      <c r="L2534" s="105"/>
      <c r="M2534" s="105"/>
    </row>
    <row r="2535" spans="1:13" x14ac:dyDescent="0.25">
      <c r="A2535" s="96"/>
      <c r="B2535" s="96"/>
      <c r="C2535" s="96"/>
      <c r="D2535" s="95"/>
      <c r="E2535" s="96"/>
      <c r="F2535" s="96"/>
      <c r="G2535" s="96"/>
      <c r="H2535" s="96"/>
      <c r="I2535" s="96"/>
      <c r="J2535" s="105"/>
      <c r="K2535" s="105"/>
      <c r="L2535" s="105"/>
      <c r="M2535" s="105"/>
    </row>
    <row r="2536" spans="1:13" x14ac:dyDescent="0.25">
      <c r="A2536" s="96"/>
      <c r="B2536" s="96"/>
      <c r="C2536" s="96"/>
      <c r="D2536" s="95"/>
      <c r="E2536" s="96"/>
      <c r="F2536" s="96"/>
      <c r="G2536" s="96"/>
      <c r="H2536" s="96"/>
      <c r="I2536" s="96"/>
      <c r="J2536" s="105"/>
      <c r="K2536" s="105"/>
      <c r="L2536" s="105"/>
      <c r="M2536" s="105"/>
    </row>
    <row r="2537" spans="1:13" x14ac:dyDescent="0.25">
      <c r="A2537" s="96"/>
      <c r="B2537" s="96"/>
      <c r="C2537" s="96"/>
      <c r="D2537" s="95"/>
      <c r="E2537" s="96"/>
      <c r="F2537" s="96"/>
      <c r="G2537" s="96"/>
      <c r="H2537" s="96"/>
      <c r="I2537" s="96"/>
      <c r="J2537" s="105"/>
      <c r="K2537" s="105"/>
      <c r="L2537" s="105"/>
      <c r="M2537" s="105"/>
    </row>
    <row r="2538" spans="1:13" x14ac:dyDescent="0.25">
      <c r="A2538" s="96"/>
      <c r="B2538" s="96"/>
      <c r="C2538" s="96"/>
      <c r="D2538" s="95"/>
      <c r="E2538" s="96"/>
      <c r="F2538" s="96"/>
      <c r="G2538" s="96"/>
      <c r="H2538" s="96"/>
      <c r="I2538" s="96"/>
      <c r="J2538" s="105"/>
      <c r="K2538" s="105"/>
      <c r="L2538" s="105"/>
      <c r="M2538" s="105"/>
    </row>
    <row r="2539" spans="1:13" x14ac:dyDescent="0.25">
      <c r="A2539" s="96"/>
      <c r="B2539" s="96"/>
      <c r="C2539" s="96"/>
      <c r="D2539" s="95"/>
      <c r="E2539" s="96"/>
      <c r="F2539" s="96"/>
      <c r="G2539" s="96"/>
      <c r="H2539" s="96"/>
      <c r="I2539" s="96"/>
      <c r="J2539" s="105"/>
      <c r="K2539" s="105"/>
      <c r="L2539" s="105"/>
      <c r="M2539" s="105"/>
    </row>
    <row r="2540" spans="1:13" x14ac:dyDescent="0.25">
      <c r="A2540" s="96"/>
      <c r="B2540" s="96"/>
      <c r="C2540" s="96"/>
      <c r="D2540" s="95"/>
      <c r="E2540" s="96"/>
      <c r="F2540" s="96"/>
      <c r="G2540" s="96"/>
      <c r="H2540" s="96"/>
      <c r="I2540" s="96"/>
      <c r="J2540" s="105"/>
      <c r="K2540" s="105"/>
      <c r="L2540" s="105"/>
      <c r="M2540" s="105"/>
    </row>
    <row r="2541" spans="1:13" x14ac:dyDescent="0.25">
      <c r="A2541" s="96"/>
      <c r="B2541" s="96"/>
      <c r="C2541" s="96"/>
      <c r="D2541" s="95"/>
      <c r="E2541" s="96"/>
      <c r="F2541" s="96"/>
      <c r="G2541" s="96"/>
      <c r="H2541" s="96"/>
      <c r="I2541" s="96"/>
      <c r="J2541" s="105"/>
      <c r="K2541" s="105"/>
      <c r="L2541" s="105"/>
      <c r="M2541" s="105"/>
    </row>
    <row r="2542" spans="1:13" x14ac:dyDescent="0.25">
      <c r="A2542" s="96"/>
      <c r="B2542" s="96"/>
      <c r="C2542" s="96"/>
      <c r="D2542" s="95"/>
      <c r="E2542" s="96"/>
      <c r="F2542" s="96"/>
      <c r="G2542" s="96"/>
      <c r="H2542" s="96"/>
      <c r="I2542" s="96"/>
      <c r="J2542" s="105"/>
      <c r="K2542" s="105"/>
      <c r="L2542" s="105"/>
      <c r="M2542" s="105"/>
    </row>
    <row r="2543" spans="1:13" x14ac:dyDescent="0.25">
      <c r="A2543" s="96"/>
      <c r="B2543" s="96"/>
      <c r="C2543" s="96"/>
      <c r="D2543" s="95"/>
      <c r="E2543" s="96"/>
      <c r="F2543" s="96"/>
      <c r="G2543" s="96"/>
      <c r="H2543" s="96"/>
      <c r="I2543" s="96"/>
      <c r="J2543" s="105"/>
      <c r="K2543" s="105"/>
      <c r="L2543" s="105"/>
      <c r="M2543" s="105"/>
    </row>
    <row r="2544" spans="1:13" x14ac:dyDescent="0.25">
      <c r="A2544" s="96"/>
      <c r="B2544" s="96"/>
      <c r="C2544" s="96"/>
      <c r="D2544" s="95"/>
      <c r="E2544" s="96"/>
      <c r="F2544" s="96"/>
      <c r="G2544" s="96"/>
      <c r="H2544" s="96"/>
      <c r="I2544" s="96"/>
      <c r="J2544" s="105"/>
      <c r="K2544" s="105"/>
      <c r="L2544" s="105"/>
      <c r="M2544" s="105"/>
    </row>
    <row r="2545" spans="1:13" x14ac:dyDescent="0.25">
      <c r="A2545" s="96"/>
      <c r="B2545" s="96"/>
      <c r="C2545" s="96"/>
      <c r="D2545" s="95"/>
      <c r="E2545" s="96"/>
      <c r="F2545" s="96"/>
      <c r="G2545" s="96"/>
      <c r="H2545" s="96"/>
      <c r="I2545" s="96"/>
      <c r="J2545" s="105"/>
      <c r="K2545" s="105"/>
      <c r="L2545" s="105"/>
      <c r="M2545" s="105"/>
    </row>
    <row r="2546" spans="1:13" x14ac:dyDescent="0.25">
      <c r="A2546" s="96"/>
      <c r="B2546" s="96"/>
      <c r="C2546" s="96"/>
      <c r="D2546" s="95"/>
      <c r="E2546" s="96"/>
      <c r="F2546" s="96"/>
      <c r="G2546" s="96"/>
      <c r="H2546" s="96"/>
      <c r="I2546" s="96"/>
      <c r="J2546" s="105"/>
      <c r="K2546" s="105"/>
      <c r="L2546" s="105"/>
      <c r="M2546" s="105"/>
    </row>
    <row r="2547" spans="1:13" x14ac:dyDescent="0.25">
      <c r="A2547" s="96"/>
      <c r="B2547" s="96"/>
      <c r="C2547" s="96"/>
      <c r="D2547" s="95"/>
      <c r="E2547" s="96"/>
      <c r="F2547" s="96"/>
      <c r="G2547" s="96"/>
      <c r="H2547" s="96"/>
      <c r="I2547" s="96"/>
      <c r="J2547" s="105"/>
      <c r="K2547" s="105"/>
      <c r="L2547" s="105"/>
      <c r="M2547" s="105"/>
    </row>
    <row r="2548" spans="1:13" x14ac:dyDescent="0.25">
      <c r="A2548" s="96"/>
      <c r="B2548" s="96"/>
      <c r="C2548" s="96"/>
      <c r="D2548" s="95"/>
      <c r="E2548" s="96"/>
      <c r="F2548" s="96"/>
      <c r="G2548" s="96"/>
      <c r="H2548" s="96"/>
      <c r="I2548" s="96"/>
      <c r="J2548" s="105"/>
      <c r="K2548" s="105"/>
      <c r="L2548" s="105"/>
      <c r="M2548" s="105"/>
    </row>
    <row r="2549" spans="1:13" x14ac:dyDescent="0.25">
      <c r="A2549" s="96"/>
      <c r="B2549" s="96"/>
      <c r="C2549" s="96"/>
      <c r="D2549" s="95"/>
      <c r="E2549" s="96"/>
      <c r="F2549" s="96"/>
      <c r="G2549" s="96"/>
      <c r="H2549" s="96"/>
      <c r="I2549" s="96"/>
      <c r="J2549" s="105"/>
      <c r="K2549" s="105"/>
      <c r="L2549" s="105"/>
      <c r="M2549" s="105"/>
    </row>
    <row r="2550" spans="1:13" x14ac:dyDescent="0.25">
      <c r="A2550" s="96"/>
      <c r="B2550" s="96"/>
      <c r="C2550" s="96"/>
      <c r="D2550" s="95"/>
      <c r="E2550" s="96"/>
      <c r="F2550" s="96"/>
      <c r="G2550" s="96"/>
      <c r="H2550" s="96"/>
      <c r="I2550" s="96"/>
      <c r="J2550" s="105"/>
      <c r="K2550" s="105"/>
      <c r="L2550" s="105"/>
      <c r="M2550" s="105"/>
    </row>
    <row r="2551" spans="1:13" x14ac:dyDescent="0.25">
      <c r="A2551" s="96"/>
      <c r="B2551" s="96"/>
      <c r="C2551" s="96"/>
      <c r="D2551" s="95"/>
      <c r="E2551" s="96"/>
      <c r="F2551" s="96"/>
      <c r="G2551" s="96"/>
      <c r="H2551" s="96"/>
      <c r="I2551" s="96"/>
      <c r="J2551" s="105"/>
      <c r="K2551" s="105"/>
      <c r="L2551" s="105"/>
      <c r="M2551" s="105"/>
    </row>
    <row r="2552" spans="1:13" x14ac:dyDescent="0.25">
      <c r="A2552" s="96"/>
      <c r="B2552" s="96"/>
      <c r="C2552" s="96"/>
      <c r="D2552" s="95"/>
      <c r="E2552" s="96"/>
      <c r="F2552" s="96"/>
      <c r="G2552" s="96"/>
      <c r="H2552" s="96"/>
      <c r="I2552" s="96"/>
      <c r="J2552" s="105"/>
      <c r="K2552" s="105"/>
      <c r="L2552" s="105"/>
      <c r="M2552" s="105"/>
    </row>
    <row r="2553" spans="1:13" x14ac:dyDescent="0.25">
      <c r="A2553" s="96"/>
      <c r="B2553" s="96"/>
      <c r="C2553" s="96"/>
      <c r="D2553" s="95"/>
      <c r="E2553" s="96"/>
      <c r="F2553" s="96"/>
      <c r="G2553" s="96"/>
      <c r="H2553" s="96"/>
      <c r="I2553" s="96"/>
      <c r="J2553" s="105"/>
      <c r="K2553" s="105"/>
      <c r="L2553" s="105"/>
      <c r="M2553" s="105"/>
    </row>
    <row r="2554" spans="1:13" x14ac:dyDescent="0.25">
      <c r="A2554" s="96"/>
      <c r="B2554" s="96"/>
      <c r="C2554" s="96"/>
      <c r="D2554" s="95"/>
      <c r="E2554" s="96"/>
      <c r="F2554" s="96"/>
      <c r="G2554" s="96"/>
      <c r="H2554" s="96"/>
      <c r="I2554" s="96"/>
      <c r="J2554" s="105"/>
      <c r="K2554" s="105"/>
      <c r="L2554" s="105"/>
      <c r="M2554" s="105"/>
    </row>
    <row r="2555" spans="1:13" x14ac:dyDescent="0.25">
      <c r="A2555" s="96"/>
      <c r="B2555" s="96"/>
      <c r="C2555" s="96"/>
      <c r="D2555" s="95"/>
      <c r="E2555" s="96"/>
      <c r="F2555" s="96"/>
      <c r="G2555" s="96"/>
      <c r="H2555" s="96"/>
      <c r="I2555" s="96"/>
      <c r="J2555" s="105"/>
      <c r="K2555" s="105"/>
      <c r="L2555" s="105"/>
      <c r="M2555" s="105"/>
    </row>
    <row r="2556" spans="1:13" x14ac:dyDescent="0.25">
      <c r="A2556" s="96"/>
      <c r="B2556" s="96"/>
      <c r="C2556" s="96"/>
      <c r="D2556" s="95"/>
      <c r="E2556" s="96"/>
      <c r="F2556" s="96"/>
      <c r="G2556" s="96"/>
      <c r="H2556" s="96"/>
      <c r="I2556" s="96"/>
      <c r="J2556" s="105"/>
      <c r="K2556" s="105"/>
      <c r="L2556" s="105"/>
      <c r="M2556" s="105"/>
    </row>
    <row r="2557" spans="1:13" x14ac:dyDescent="0.25">
      <c r="A2557" s="96"/>
      <c r="B2557" s="96"/>
      <c r="C2557" s="96"/>
      <c r="D2557" s="95"/>
      <c r="E2557" s="96"/>
      <c r="F2557" s="96"/>
      <c r="G2557" s="96"/>
      <c r="H2557" s="96"/>
      <c r="I2557" s="96"/>
      <c r="J2557" s="105"/>
      <c r="K2557" s="105"/>
      <c r="L2557" s="105"/>
      <c r="M2557" s="105"/>
    </row>
    <row r="2558" spans="1:13" x14ac:dyDescent="0.25">
      <c r="A2558" s="96"/>
      <c r="B2558" s="96"/>
      <c r="C2558" s="96"/>
      <c r="D2558" s="95"/>
      <c r="E2558" s="96"/>
      <c r="F2558" s="96"/>
      <c r="G2558" s="96"/>
      <c r="H2558" s="96"/>
      <c r="I2558" s="96"/>
      <c r="J2558" s="105"/>
      <c r="K2558" s="105"/>
      <c r="L2558" s="105"/>
      <c r="M2558" s="105"/>
    </row>
    <row r="2559" spans="1:13" x14ac:dyDescent="0.25">
      <c r="A2559" s="96"/>
      <c r="B2559" s="96"/>
      <c r="C2559" s="96"/>
      <c r="D2559" s="95"/>
      <c r="E2559" s="96"/>
      <c r="F2559" s="96"/>
      <c r="G2559" s="96"/>
      <c r="H2559" s="96"/>
      <c r="I2559" s="96"/>
      <c r="J2559" s="105"/>
      <c r="K2559" s="105"/>
      <c r="L2559" s="105"/>
      <c r="M2559" s="105"/>
    </row>
    <row r="2560" spans="1:13" x14ac:dyDescent="0.25">
      <c r="A2560" s="96"/>
      <c r="B2560" s="96"/>
      <c r="C2560" s="96"/>
      <c r="D2560" s="95"/>
      <c r="E2560" s="96"/>
      <c r="F2560" s="96"/>
      <c r="G2560" s="96"/>
      <c r="H2560" s="96"/>
      <c r="I2560" s="96"/>
      <c r="J2560" s="105"/>
      <c r="K2560" s="105"/>
      <c r="L2560" s="105"/>
      <c r="M2560" s="105"/>
    </row>
    <row r="2561" spans="1:13" x14ac:dyDescent="0.25">
      <c r="A2561" s="96"/>
      <c r="B2561" s="96"/>
      <c r="C2561" s="96"/>
      <c r="D2561" s="95"/>
      <c r="E2561" s="96"/>
      <c r="F2561" s="96"/>
      <c r="G2561" s="96"/>
      <c r="H2561" s="96"/>
      <c r="I2561" s="96"/>
      <c r="J2561" s="105"/>
      <c r="K2561" s="105"/>
      <c r="L2561" s="105"/>
      <c r="M2561" s="105"/>
    </row>
    <row r="2562" spans="1:13" x14ac:dyDescent="0.25">
      <c r="A2562" s="96"/>
      <c r="B2562" s="96"/>
      <c r="C2562" s="96"/>
      <c r="D2562" s="95"/>
      <c r="E2562" s="96"/>
      <c r="F2562" s="96"/>
      <c r="G2562" s="96"/>
      <c r="H2562" s="96"/>
      <c r="I2562" s="96"/>
      <c r="J2562" s="105"/>
      <c r="K2562" s="105"/>
      <c r="L2562" s="105"/>
      <c r="M2562" s="105"/>
    </row>
    <row r="2563" spans="1:13" x14ac:dyDescent="0.25">
      <c r="A2563" s="96"/>
      <c r="B2563" s="96"/>
      <c r="C2563" s="96"/>
      <c r="D2563" s="95"/>
      <c r="E2563" s="96"/>
      <c r="F2563" s="96"/>
      <c r="G2563" s="96"/>
      <c r="H2563" s="96"/>
      <c r="I2563" s="96"/>
      <c r="J2563" s="105"/>
      <c r="K2563" s="105"/>
      <c r="L2563" s="105"/>
      <c r="M2563" s="105"/>
    </row>
    <row r="2564" spans="1:13" x14ac:dyDescent="0.25">
      <c r="A2564" s="96"/>
      <c r="B2564" s="96"/>
      <c r="C2564" s="96"/>
      <c r="D2564" s="95"/>
      <c r="E2564" s="96"/>
      <c r="F2564" s="96"/>
      <c r="G2564" s="96"/>
      <c r="H2564" s="96"/>
      <c r="I2564" s="96"/>
      <c r="J2564" s="105"/>
      <c r="K2564" s="105"/>
      <c r="L2564" s="105"/>
      <c r="M2564" s="105"/>
    </row>
    <row r="2565" spans="1:13" x14ac:dyDescent="0.25">
      <c r="A2565" s="96"/>
      <c r="B2565" s="96"/>
      <c r="C2565" s="96"/>
      <c r="D2565" s="95"/>
      <c r="E2565" s="96"/>
      <c r="F2565" s="96"/>
      <c r="G2565" s="96"/>
      <c r="H2565" s="96"/>
      <c r="I2565" s="96"/>
      <c r="J2565" s="105"/>
      <c r="K2565" s="105"/>
      <c r="L2565" s="105"/>
      <c r="M2565" s="105"/>
    </row>
    <row r="2566" spans="1:13" x14ac:dyDescent="0.25">
      <c r="A2566" s="96"/>
      <c r="B2566" s="96"/>
      <c r="C2566" s="96"/>
      <c r="D2566" s="95"/>
      <c r="E2566" s="96"/>
      <c r="F2566" s="96"/>
      <c r="G2566" s="96"/>
      <c r="H2566" s="96"/>
      <c r="I2566" s="96"/>
      <c r="J2566" s="105"/>
      <c r="K2566" s="105"/>
      <c r="L2566" s="105"/>
      <c r="M2566" s="105"/>
    </row>
    <row r="2567" spans="1:13" x14ac:dyDescent="0.25">
      <c r="A2567" s="96"/>
      <c r="B2567" s="96"/>
      <c r="C2567" s="96"/>
      <c r="D2567" s="95"/>
      <c r="E2567" s="96"/>
      <c r="F2567" s="96"/>
      <c r="G2567" s="96"/>
      <c r="H2567" s="96"/>
      <c r="I2567" s="96"/>
      <c r="J2567" s="105"/>
      <c r="K2567" s="105"/>
      <c r="L2567" s="105"/>
      <c r="M2567" s="105"/>
    </row>
    <row r="2568" spans="1:13" x14ac:dyDescent="0.25">
      <c r="A2568" s="96"/>
      <c r="B2568" s="96"/>
      <c r="C2568" s="96"/>
      <c r="D2568" s="95"/>
      <c r="E2568" s="96"/>
      <c r="F2568" s="96"/>
      <c r="G2568" s="96"/>
      <c r="H2568" s="96"/>
      <c r="I2568" s="96"/>
      <c r="J2568" s="105"/>
      <c r="K2568" s="105"/>
      <c r="L2568" s="105"/>
      <c r="M2568" s="105"/>
    </row>
    <row r="2569" spans="1:13" x14ac:dyDescent="0.25">
      <c r="A2569" s="96"/>
      <c r="B2569" s="96"/>
      <c r="C2569" s="96"/>
      <c r="D2569" s="95"/>
      <c r="E2569" s="96"/>
      <c r="F2569" s="96"/>
      <c r="G2569" s="96"/>
      <c r="H2569" s="96"/>
      <c r="I2569" s="96"/>
      <c r="J2569" s="105"/>
      <c r="K2569" s="105"/>
      <c r="L2569" s="105"/>
      <c r="M2569" s="105"/>
    </row>
    <row r="2570" spans="1:13" x14ac:dyDescent="0.25">
      <c r="A2570" s="96"/>
      <c r="B2570" s="96"/>
      <c r="C2570" s="96"/>
      <c r="D2570" s="95"/>
      <c r="E2570" s="96"/>
      <c r="F2570" s="96"/>
      <c r="G2570" s="96"/>
      <c r="H2570" s="96"/>
      <c r="I2570" s="96"/>
      <c r="J2570" s="105"/>
      <c r="K2570" s="105"/>
      <c r="L2570" s="105"/>
      <c r="M2570" s="105"/>
    </row>
    <row r="2571" spans="1:13" x14ac:dyDescent="0.25">
      <c r="A2571" s="96"/>
      <c r="B2571" s="96"/>
      <c r="C2571" s="96"/>
      <c r="D2571" s="95"/>
      <c r="E2571" s="96"/>
      <c r="F2571" s="96"/>
      <c r="G2571" s="96"/>
      <c r="H2571" s="96"/>
      <c r="I2571" s="96"/>
      <c r="J2571" s="105"/>
      <c r="K2571" s="105"/>
      <c r="L2571" s="105"/>
      <c r="M2571" s="105"/>
    </row>
    <row r="2572" spans="1:13" x14ac:dyDescent="0.25">
      <c r="A2572" s="96"/>
      <c r="B2572" s="96"/>
      <c r="C2572" s="96"/>
      <c r="D2572" s="95"/>
      <c r="E2572" s="96"/>
      <c r="F2572" s="96"/>
      <c r="G2572" s="96"/>
      <c r="H2572" s="96"/>
      <c r="I2572" s="96"/>
      <c r="J2572" s="105"/>
      <c r="K2572" s="105"/>
      <c r="L2572" s="105"/>
      <c r="M2572" s="105"/>
    </row>
    <row r="2573" spans="1:13" x14ac:dyDescent="0.25">
      <c r="A2573" s="96"/>
      <c r="B2573" s="96"/>
      <c r="C2573" s="96"/>
      <c r="D2573" s="95"/>
      <c r="E2573" s="96"/>
      <c r="F2573" s="96"/>
      <c r="G2573" s="96"/>
      <c r="H2573" s="96"/>
      <c r="I2573" s="96"/>
      <c r="J2573" s="105"/>
      <c r="K2573" s="105"/>
      <c r="L2573" s="105"/>
      <c r="M2573" s="105"/>
    </row>
    <row r="2574" spans="1:13" x14ac:dyDescent="0.25">
      <c r="A2574" s="96"/>
      <c r="B2574" s="96"/>
      <c r="C2574" s="96"/>
      <c r="D2574" s="95"/>
      <c r="E2574" s="96"/>
      <c r="F2574" s="96"/>
      <c r="G2574" s="96"/>
      <c r="H2574" s="96"/>
      <c r="I2574" s="96"/>
      <c r="J2574" s="105"/>
      <c r="K2574" s="105"/>
      <c r="L2574" s="105"/>
      <c r="M2574" s="105"/>
    </row>
    <row r="2575" spans="1:13" x14ac:dyDescent="0.25">
      <c r="A2575" s="96"/>
      <c r="B2575" s="96"/>
      <c r="C2575" s="96"/>
      <c r="D2575" s="95"/>
      <c r="E2575" s="96"/>
      <c r="F2575" s="96"/>
      <c r="G2575" s="96"/>
      <c r="H2575" s="96"/>
      <c r="I2575" s="96"/>
      <c r="J2575" s="105"/>
      <c r="K2575" s="105"/>
      <c r="L2575" s="105"/>
      <c r="M2575" s="105"/>
    </row>
    <row r="2576" spans="1:13" x14ac:dyDescent="0.25">
      <c r="A2576" s="96"/>
      <c r="B2576" s="96"/>
      <c r="C2576" s="96"/>
      <c r="D2576" s="95"/>
      <c r="E2576" s="96"/>
      <c r="F2576" s="96"/>
      <c r="G2576" s="96"/>
      <c r="H2576" s="96"/>
      <c r="I2576" s="96"/>
      <c r="J2576" s="105"/>
      <c r="K2576" s="105"/>
      <c r="L2576" s="105"/>
      <c r="M2576" s="105"/>
    </row>
    <row r="2577" spans="1:13" x14ac:dyDescent="0.25">
      <c r="A2577" s="96"/>
      <c r="B2577" s="96"/>
      <c r="C2577" s="96"/>
      <c r="D2577" s="95"/>
      <c r="E2577" s="96"/>
      <c r="F2577" s="96"/>
      <c r="G2577" s="96"/>
      <c r="H2577" s="96"/>
      <c r="I2577" s="96"/>
      <c r="J2577" s="105"/>
      <c r="K2577" s="105"/>
      <c r="L2577" s="105"/>
      <c r="M2577" s="105"/>
    </row>
    <row r="2578" spans="1:13" x14ac:dyDescent="0.25">
      <c r="A2578" s="96"/>
      <c r="B2578" s="96"/>
      <c r="C2578" s="96"/>
      <c r="D2578" s="95"/>
      <c r="E2578" s="96"/>
      <c r="F2578" s="96"/>
      <c r="G2578" s="96"/>
      <c r="H2578" s="96"/>
      <c r="I2578" s="96"/>
      <c r="J2578" s="105"/>
      <c r="K2578" s="105"/>
      <c r="L2578" s="105"/>
      <c r="M2578" s="105"/>
    </row>
    <row r="2579" spans="1:13" x14ac:dyDescent="0.25">
      <c r="A2579" s="96"/>
      <c r="B2579" s="96"/>
      <c r="C2579" s="96"/>
      <c r="D2579" s="95"/>
      <c r="E2579" s="96"/>
      <c r="F2579" s="96"/>
      <c r="G2579" s="96"/>
      <c r="H2579" s="96"/>
      <c r="I2579" s="96"/>
      <c r="J2579" s="105"/>
      <c r="K2579" s="105"/>
      <c r="L2579" s="105"/>
      <c r="M2579" s="105"/>
    </row>
    <row r="2580" spans="1:13" x14ac:dyDescent="0.25">
      <c r="A2580" s="96"/>
      <c r="B2580" s="96"/>
      <c r="C2580" s="96"/>
      <c r="D2580" s="95"/>
      <c r="E2580" s="96"/>
      <c r="F2580" s="96"/>
      <c r="G2580" s="96"/>
      <c r="H2580" s="96"/>
      <c r="I2580" s="96"/>
      <c r="J2580" s="105"/>
      <c r="K2580" s="105"/>
      <c r="L2580" s="105"/>
      <c r="M2580" s="105"/>
    </row>
    <row r="2581" spans="1:13" x14ac:dyDescent="0.25">
      <c r="A2581" s="96"/>
      <c r="B2581" s="96"/>
      <c r="C2581" s="96"/>
      <c r="D2581" s="95"/>
      <c r="E2581" s="96"/>
      <c r="F2581" s="96"/>
      <c r="G2581" s="96"/>
      <c r="H2581" s="96"/>
      <c r="I2581" s="96"/>
      <c r="J2581" s="105"/>
      <c r="K2581" s="105"/>
      <c r="L2581" s="105"/>
      <c r="M2581" s="105"/>
    </row>
    <row r="2582" spans="1:13" x14ac:dyDescent="0.25">
      <c r="A2582" s="96"/>
      <c r="B2582" s="96"/>
      <c r="C2582" s="96"/>
      <c r="D2582" s="95"/>
      <c r="E2582" s="96"/>
      <c r="F2582" s="96"/>
      <c r="G2582" s="96"/>
      <c r="H2582" s="96"/>
      <c r="I2582" s="96"/>
      <c r="J2582" s="105"/>
      <c r="K2582" s="105"/>
      <c r="L2582" s="105"/>
      <c r="M2582" s="105"/>
    </row>
    <row r="2583" spans="1:13" x14ac:dyDescent="0.25">
      <c r="A2583" s="96"/>
      <c r="B2583" s="96"/>
      <c r="C2583" s="96"/>
      <c r="D2583" s="95"/>
      <c r="E2583" s="96"/>
      <c r="F2583" s="96"/>
      <c r="G2583" s="96"/>
      <c r="H2583" s="96"/>
      <c r="I2583" s="96"/>
      <c r="J2583" s="105"/>
      <c r="K2583" s="105"/>
      <c r="L2583" s="105"/>
      <c r="M2583" s="105"/>
    </row>
    <row r="2584" spans="1:13" x14ac:dyDescent="0.25">
      <c r="A2584" s="96"/>
      <c r="B2584" s="96"/>
      <c r="C2584" s="96"/>
      <c r="D2584" s="95"/>
      <c r="E2584" s="96"/>
      <c r="F2584" s="96"/>
      <c r="G2584" s="96"/>
      <c r="H2584" s="96"/>
      <c r="I2584" s="96"/>
      <c r="J2584" s="105"/>
      <c r="K2584" s="105"/>
      <c r="L2584" s="105"/>
      <c r="M2584" s="105"/>
    </row>
    <row r="2585" spans="1:13" x14ac:dyDescent="0.25">
      <c r="A2585" s="96"/>
      <c r="B2585" s="96"/>
      <c r="C2585" s="96"/>
      <c r="D2585" s="95"/>
      <c r="E2585" s="96"/>
      <c r="F2585" s="96"/>
      <c r="G2585" s="96"/>
      <c r="H2585" s="96"/>
      <c r="I2585" s="96"/>
      <c r="J2585" s="105"/>
      <c r="K2585" s="105"/>
      <c r="L2585" s="105"/>
      <c r="M2585" s="105"/>
    </row>
    <row r="2586" spans="1:13" x14ac:dyDescent="0.25">
      <c r="A2586" s="96"/>
      <c r="B2586" s="96"/>
      <c r="C2586" s="96"/>
      <c r="D2586" s="95"/>
      <c r="E2586" s="96"/>
      <c r="F2586" s="96"/>
      <c r="G2586" s="96"/>
      <c r="H2586" s="96"/>
      <c r="I2586" s="96"/>
      <c r="J2586" s="105"/>
      <c r="K2586" s="105"/>
      <c r="L2586" s="105"/>
      <c r="M2586" s="105"/>
    </row>
    <row r="2587" spans="1:13" x14ac:dyDescent="0.25">
      <c r="A2587" s="96"/>
      <c r="B2587" s="96"/>
      <c r="C2587" s="96"/>
      <c r="D2587" s="95"/>
      <c r="E2587" s="96"/>
      <c r="F2587" s="96"/>
      <c r="G2587" s="96"/>
      <c r="H2587" s="96"/>
      <c r="I2587" s="96"/>
      <c r="J2587" s="105"/>
      <c r="K2587" s="105"/>
      <c r="L2587" s="105"/>
      <c r="M2587" s="105"/>
    </row>
    <row r="2588" spans="1:13" x14ac:dyDescent="0.25">
      <c r="A2588" s="96"/>
      <c r="B2588" s="96"/>
      <c r="C2588" s="96"/>
      <c r="D2588" s="95"/>
      <c r="E2588" s="96"/>
      <c r="F2588" s="96"/>
      <c r="G2588" s="96"/>
      <c r="H2588" s="96"/>
      <c r="I2588" s="96"/>
      <c r="J2588" s="105"/>
      <c r="K2588" s="105"/>
      <c r="L2588" s="105"/>
      <c r="M2588" s="105"/>
    </row>
    <row r="2589" spans="1:13" x14ac:dyDescent="0.25">
      <c r="A2589" s="96"/>
      <c r="B2589" s="96"/>
      <c r="C2589" s="96"/>
      <c r="D2589" s="95"/>
      <c r="E2589" s="96"/>
      <c r="F2589" s="96"/>
      <c r="G2589" s="96"/>
      <c r="H2589" s="96"/>
      <c r="I2589" s="96"/>
      <c r="J2589" s="105"/>
      <c r="K2589" s="105"/>
      <c r="L2589" s="105"/>
      <c r="M2589" s="105"/>
    </row>
    <row r="2590" spans="1:13" x14ac:dyDescent="0.25">
      <c r="A2590" s="96"/>
      <c r="B2590" s="96"/>
      <c r="C2590" s="96"/>
      <c r="D2590" s="95"/>
      <c r="E2590" s="96"/>
      <c r="F2590" s="96"/>
      <c r="G2590" s="96"/>
      <c r="H2590" s="96"/>
      <c r="I2590" s="96"/>
      <c r="J2590" s="105"/>
      <c r="K2590" s="105"/>
      <c r="L2590" s="105"/>
      <c r="M2590" s="105"/>
    </row>
    <row r="2591" spans="1:13" x14ac:dyDescent="0.25">
      <c r="A2591" s="96"/>
      <c r="B2591" s="96"/>
      <c r="C2591" s="96"/>
      <c r="D2591" s="95"/>
      <c r="E2591" s="96"/>
      <c r="F2591" s="96"/>
      <c r="G2591" s="96"/>
      <c r="H2591" s="96"/>
      <c r="I2591" s="96"/>
      <c r="J2591" s="105"/>
      <c r="K2591" s="105"/>
      <c r="L2591" s="105"/>
      <c r="M2591" s="105"/>
    </row>
    <row r="2592" spans="1:13" x14ac:dyDescent="0.25">
      <c r="A2592" s="96"/>
      <c r="B2592" s="96"/>
      <c r="C2592" s="96"/>
      <c r="D2592" s="95"/>
      <c r="E2592" s="96"/>
      <c r="F2592" s="96"/>
      <c r="G2592" s="96"/>
      <c r="H2592" s="96"/>
      <c r="I2592" s="96"/>
      <c r="J2592" s="105"/>
      <c r="K2592" s="105"/>
      <c r="L2592" s="105"/>
      <c r="M2592" s="105"/>
    </row>
    <row r="2593" spans="1:13" x14ac:dyDescent="0.25">
      <c r="A2593" s="96"/>
      <c r="B2593" s="96"/>
      <c r="C2593" s="96"/>
      <c r="D2593" s="95"/>
      <c r="E2593" s="96"/>
      <c r="F2593" s="96"/>
      <c r="G2593" s="96"/>
      <c r="H2593" s="96"/>
      <c r="I2593" s="96"/>
      <c r="J2593" s="105"/>
      <c r="K2593" s="105"/>
      <c r="L2593" s="105"/>
      <c r="M2593" s="105"/>
    </row>
    <row r="2594" spans="1:13" x14ac:dyDescent="0.25">
      <c r="A2594" s="96"/>
      <c r="B2594" s="96"/>
      <c r="C2594" s="96"/>
      <c r="D2594" s="95"/>
      <c r="E2594" s="96"/>
      <c r="F2594" s="96"/>
      <c r="G2594" s="96"/>
      <c r="H2594" s="96"/>
      <c r="I2594" s="96"/>
      <c r="J2594" s="105"/>
      <c r="K2594" s="105"/>
      <c r="L2594" s="105"/>
      <c r="M2594" s="105"/>
    </row>
    <row r="2595" spans="1:13" x14ac:dyDescent="0.25">
      <c r="A2595" s="96"/>
      <c r="B2595" s="96"/>
      <c r="C2595" s="96"/>
      <c r="D2595" s="95"/>
      <c r="E2595" s="96"/>
      <c r="F2595" s="96"/>
      <c r="G2595" s="96"/>
      <c r="H2595" s="96"/>
      <c r="I2595" s="96"/>
      <c r="J2595" s="105"/>
      <c r="K2595" s="105"/>
      <c r="L2595" s="105"/>
      <c r="M2595" s="105"/>
    </row>
    <row r="2596" spans="1:13" x14ac:dyDescent="0.25">
      <c r="A2596" s="96"/>
      <c r="B2596" s="96"/>
      <c r="C2596" s="96"/>
      <c r="D2596" s="95"/>
      <c r="E2596" s="96"/>
      <c r="F2596" s="96"/>
      <c r="G2596" s="96"/>
      <c r="H2596" s="96"/>
      <c r="I2596" s="96"/>
      <c r="J2596" s="105"/>
      <c r="K2596" s="105"/>
      <c r="L2596" s="105"/>
      <c r="M2596" s="105"/>
    </row>
    <row r="2597" spans="1:13" x14ac:dyDescent="0.25">
      <c r="A2597" s="96"/>
      <c r="B2597" s="96"/>
      <c r="C2597" s="96"/>
      <c r="D2597" s="95"/>
      <c r="E2597" s="96"/>
      <c r="F2597" s="96"/>
      <c r="G2597" s="96"/>
      <c r="H2597" s="96"/>
      <c r="I2597" s="96"/>
      <c r="J2597" s="105"/>
      <c r="K2597" s="105"/>
      <c r="L2597" s="105"/>
      <c r="M2597" s="105"/>
    </row>
    <row r="2598" spans="1:13" x14ac:dyDescent="0.25">
      <c r="A2598" s="96"/>
      <c r="B2598" s="96"/>
      <c r="C2598" s="96"/>
      <c r="D2598" s="95"/>
      <c r="E2598" s="96"/>
      <c r="F2598" s="96"/>
      <c r="G2598" s="96"/>
      <c r="H2598" s="96"/>
      <c r="I2598" s="96"/>
      <c r="J2598" s="105"/>
      <c r="K2598" s="105"/>
      <c r="L2598" s="105"/>
      <c r="M2598" s="105"/>
    </row>
    <row r="2599" spans="1:13" x14ac:dyDescent="0.25">
      <c r="A2599" s="96"/>
      <c r="B2599" s="96"/>
      <c r="C2599" s="96"/>
      <c r="D2599" s="95"/>
      <c r="E2599" s="96"/>
      <c r="F2599" s="96"/>
      <c r="G2599" s="96"/>
      <c r="H2599" s="96"/>
      <c r="I2599" s="96"/>
      <c r="J2599" s="105"/>
      <c r="K2599" s="105"/>
      <c r="L2599" s="105"/>
      <c r="M2599" s="105"/>
    </row>
    <row r="2600" spans="1:13" x14ac:dyDescent="0.25">
      <c r="A2600" s="96"/>
      <c r="B2600" s="96"/>
      <c r="C2600" s="96"/>
      <c r="D2600" s="95"/>
      <c r="E2600" s="96"/>
      <c r="F2600" s="96"/>
      <c r="G2600" s="96"/>
      <c r="H2600" s="96"/>
      <c r="I2600" s="96"/>
      <c r="J2600" s="105"/>
      <c r="K2600" s="105"/>
      <c r="L2600" s="105"/>
      <c r="M2600" s="105"/>
    </row>
    <row r="2601" spans="1:13" x14ac:dyDescent="0.25">
      <c r="A2601" s="96"/>
      <c r="B2601" s="96"/>
      <c r="C2601" s="96"/>
      <c r="D2601" s="95"/>
      <c r="E2601" s="96"/>
      <c r="F2601" s="96"/>
      <c r="G2601" s="96"/>
      <c r="H2601" s="96"/>
      <c r="I2601" s="96"/>
      <c r="J2601" s="105"/>
      <c r="K2601" s="105"/>
      <c r="L2601" s="105"/>
      <c r="M2601" s="105"/>
    </row>
    <row r="2602" spans="1:13" x14ac:dyDescent="0.25">
      <c r="A2602" s="96"/>
      <c r="B2602" s="96"/>
      <c r="C2602" s="96"/>
      <c r="D2602" s="95"/>
      <c r="E2602" s="96"/>
      <c r="F2602" s="96"/>
      <c r="G2602" s="96"/>
      <c r="H2602" s="96"/>
      <c r="I2602" s="96"/>
      <c r="J2602" s="105"/>
      <c r="K2602" s="105"/>
      <c r="L2602" s="105"/>
      <c r="M2602" s="105"/>
    </row>
    <row r="2603" spans="1:13" x14ac:dyDescent="0.25">
      <c r="A2603" s="96"/>
      <c r="B2603" s="96"/>
      <c r="C2603" s="96"/>
      <c r="D2603" s="95"/>
      <c r="E2603" s="96"/>
      <c r="F2603" s="96"/>
      <c r="G2603" s="96"/>
      <c r="H2603" s="96"/>
      <c r="I2603" s="96"/>
      <c r="J2603" s="105"/>
      <c r="K2603" s="105"/>
      <c r="L2603" s="105"/>
      <c r="M2603" s="105"/>
    </row>
    <row r="2604" spans="1:13" x14ac:dyDescent="0.25">
      <c r="A2604" s="96"/>
      <c r="B2604" s="96"/>
      <c r="C2604" s="96"/>
      <c r="D2604" s="95"/>
      <c r="E2604" s="96"/>
      <c r="F2604" s="96"/>
      <c r="G2604" s="96"/>
      <c r="H2604" s="96"/>
      <c r="I2604" s="96"/>
      <c r="J2604" s="105"/>
      <c r="K2604" s="105"/>
      <c r="L2604" s="105"/>
      <c r="M2604" s="105"/>
    </row>
    <row r="2605" spans="1:13" x14ac:dyDescent="0.25">
      <c r="A2605" s="96"/>
      <c r="B2605" s="96"/>
      <c r="C2605" s="96"/>
      <c r="D2605" s="95"/>
      <c r="E2605" s="96"/>
      <c r="F2605" s="96"/>
      <c r="G2605" s="96"/>
      <c r="H2605" s="96"/>
      <c r="I2605" s="96"/>
      <c r="J2605" s="105"/>
      <c r="K2605" s="105"/>
      <c r="L2605" s="105"/>
      <c r="M2605" s="105"/>
    </row>
    <row r="2606" spans="1:13" x14ac:dyDescent="0.25">
      <c r="A2606" s="96"/>
      <c r="B2606" s="96"/>
      <c r="C2606" s="96"/>
      <c r="D2606" s="95"/>
      <c r="E2606" s="96"/>
      <c r="F2606" s="96"/>
      <c r="G2606" s="96"/>
      <c r="H2606" s="96"/>
      <c r="I2606" s="96"/>
      <c r="J2606" s="105"/>
      <c r="K2606" s="105"/>
      <c r="L2606" s="105"/>
      <c r="M2606" s="105"/>
    </row>
    <row r="2607" spans="1:13" x14ac:dyDescent="0.25">
      <c r="A2607" s="96"/>
      <c r="B2607" s="96"/>
      <c r="C2607" s="96"/>
      <c r="D2607" s="95"/>
      <c r="E2607" s="96"/>
      <c r="F2607" s="96"/>
      <c r="G2607" s="96"/>
      <c r="H2607" s="96"/>
      <c r="I2607" s="96"/>
      <c r="J2607" s="105"/>
      <c r="K2607" s="105"/>
      <c r="L2607" s="105"/>
      <c r="M2607" s="105"/>
    </row>
    <row r="2608" spans="1:13" x14ac:dyDescent="0.25">
      <c r="A2608" s="96"/>
      <c r="B2608" s="96"/>
      <c r="C2608" s="96"/>
      <c r="D2608" s="95"/>
      <c r="E2608" s="96"/>
      <c r="F2608" s="96"/>
      <c r="G2608" s="96"/>
      <c r="H2608" s="96"/>
      <c r="I2608" s="96"/>
      <c r="J2608" s="105"/>
      <c r="K2608" s="105"/>
      <c r="L2608" s="105"/>
      <c r="M2608" s="105"/>
    </row>
    <row r="2609" spans="1:13" x14ac:dyDescent="0.25">
      <c r="A2609" s="96"/>
      <c r="B2609" s="96"/>
      <c r="C2609" s="96"/>
      <c r="D2609" s="95"/>
      <c r="E2609" s="96"/>
      <c r="F2609" s="96"/>
      <c r="G2609" s="96"/>
      <c r="H2609" s="96"/>
      <c r="I2609" s="96"/>
      <c r="J2609" s="105"/>
      <c r="K2609" s="105"/>
      <c r="L2609" s="105"/>
      <c r="M2609" s="105"/>
    </row>
    <row r="2610" spans="1:13" x14ac:dyDescent="0.25">
      <c r="A2610" s="96"/>
      <c r="B2610" s="96"/>
      <c r="C2610" s="96"/>
      <c r="D2610" s="95"/>
      <c r="E2610" s="96"/>
      <c r="F2610" s="96"/>
      <c r="G2610" s="96"/>
      <c r="H2610" s="96"/>
      <c r="I2610" s="96"/>
      <c r="J2610" s="105"/>
      <c r="K2610" s="105"/>
      <c r="L2610" s="105"/>
      <c r="M2610" s="105"/>
    </row>
    <row r="2611" spans="1:13" x14ac:dyDescent="0.25">
      <c r="A2611" s="96"/>
      <c r="B2611" s="96"/>
      <c r="C2611" s="96"/>
      <c r="D2611" s="95"/>
      <c r="E2611" s="96"/>
      <c r="F2611" s="96"/>
      <c r="G2611" s="96"/>
      <c r="H2611" s="96"/>
      <c r="I2611" s="96"/>
      <c r="J2611" s="105"/>
      <c r="K2611" s="105"/>
      <c r="L2611" s="105"/>
      <c r="M2611" s="105"/>
    </row>
    <row r="2612" spans="1:13" x14ac:dyDescent="0.25">
      <c r="A2612" s="96"/>
      <c r="B2612" s="96"/>
      <c r="C2612" s="96"/>
      <c r="D2612" s="95"/>
      <c r="E2612" s="96"/>
      <c r="F2612" s="96"/>
      <c r="G2612" s="96"/>
      <c r="H2612" s="96"/>
      <c r="I2612" s="96"/>
      <c r="J2612" s="105"/>
      <c r="K2612" s="105"/>
      <c r="L2612" s="105"/>
      <c r="M2612" s="105"/>
    </row>
    <row r="2613" spans="1:13" x14ac:dyDescent="0.25">
      <c r="A2613" s="96"/>
      <c r="B2613" s="96"/>
      <c r="C2613" s="96"/>
      <c r="D2613" s="95"/>
      <c r="E2613" s="96"/>
      <c r="F2613" s="96"/>
      <c r="G2613" s="96"/>
      <c r="H2613" s="96"/>
      <c r="I2613" s="96"/>
      <c r="J2613" s="105"/>
      <c r="K2613" s="105"/>
      <c r="L2613" s="105"/>
      <c r="M2613" s="105"/>
    </row>
    <row r="2614" spans="1:13" x14ac:dyDescent="0.25">
      <c r="A2614" s="96"/>
      <c r="B2614" s="96"/>
      <c r="C2614" s="96"/>
      <c r="D2614" s="95"/>
      <c r="E2614" s="96"/>
      <c r="F2614" s="96"/>
      <c r="G2614" s="96"/>
      <c r="H2614" s="96"/>
      <c r="I2614" s="96"/>
      <c r="J2614" s="105"/>
      <c r="K2614" s="105"/>
      <c r="L2614" s="105"/>
      <c r="M2614" s="105"/>
    </row>
    <row r="2615" spans="1:13" x14ac:dyDescent="0.25">
      <c r="A2615" s="96"/>
      <c r="B2615" s="96"/>
      <c r="C2615" s="96"/>
      <c r="D2615" s="95"/>
      <c r="E2615" s="96"/>
      <c r="F2615" s="96"/>
      <c r="G2615" s="96"/>
      <c r="H2615" s="96"/>
      <c r="I2615" s="96"/>
      <c r="J2615" s="105"/>
      <c r="K2615" s="105"/>
      <c r="L2615" s="105"/>
      <c r="M2615" s="105"/>
    </row>
    <row r="2616" spans="1:13" x14ac:dyDescent="0.25">
      <c r="A2616" s="96"/>
      <c r="B2616" s="96"/>
      <c r="C2616" s="96"/>
      <c r="D2616" s="95"/>
      <c r="E2616" s="96"/>
      <c r="F2616" s="96"/>
      <c r="G2616" s="96"/>
      <c r="H2616" s="96"/>
      <c r="I2616" s="96"/>
      <c r="J2616" s="105"/>
      <c r="K2616" s="105"/>
      <c r="L2616" s="105"/>
      <c r="M2616" s="105"/>
    </row>
    <row r="2617" spans="1:13" x14ac:dyDescent="0.25">
      <c r="A2617" s="96"/>
      <c r="B2617" s="96"/>
      <c r="C2617" s="96"/>
      <c r="D2617" s="95"/>
      <c r="E2617" s="96"/>
      <c r="F2617" s="96"/>
      <c r="G2617" s="96"/>
      <c r="H2617" s="96"/>
      <c r="I2617" s="96"/>
      <c r="J2617" s="105"/>
      <c r="K2617" s="105"/>
      <c r="L2617" s="105"/>
      <c r="M2617" s="105"/>
    </row>
    <row r="2618" spans="1:13" x14ac:dyDescent="0.25">
      <c r="A2618" s="96"/>
      <c r="B2618" s="96"/>
      <c r="C2618" s="96"/>
      <c r="D2618" s="95"/>
      <c r="E2618" s="96"/>
      <c r="F2618" s="96"/>
      <c r="G2618" s="96"/>
      <c r="H2618" s="96"/>
      <c r="I2618" s="96"/>
      <c r="J2618" s="105"/>
      <c r="K2618" s="105"/>
      <c r="L2618" s="105"/>
      <c r="M2618" s="105"/>
    </row>
    <row r="2619" spans="1:13" x14ac:dyDescent="0.25">
      <c r="A2619" s="96"/>
      <c r="B2619" s="96"/>
      <c r="C2619" s="96"/>
      <c r="D2619" s="95"/>
      <c r="E2619" s="96"/>
      <c r="F2619" s="96"/>
      <c r="G2619" s="96"/>
      <c r="H2619" s="96"/>
      <c r="I2619" s="96"/>
      <c r="J2619" s="105"/>
      <c r="K2619" s="105"/>
      <c r="L2619" s="105"/>
      <c r="M2619" s="105"/>
    </row>
    <row r="2620" spans="1:13" x14ac:dyDescent="0.25">
      <c r="A2620" s="96"/>
      <c r="B2620" s="96"/>
      <c r="C2620" s="96"/>
      <c r="D2620" s="95"/>
      <c r="E2620" s="96"/>
      <c r="F2620" s="96"/>
      <c r="G2620" s="96"/>
      <c r="H2620" s="96"/>
      <c r="I2620" s="96"/>
      <c r="J2620" s="105"/>
      <c r="K2620" s="105"/>
      <c r="L2620" s="105"/>
      <c r="M2620" s="105"/>
    </row>
    <row r="2621" spans="1:13" x14ac:dyDescent="0.25">
      <c r="A2621" s="96"/>
      <c r="B2621" s="96"/>
      <c r="C2621" s="96"/>
      <c r="D2621" s="95"/>
      <c r="E2621" s="96"/>
      <c r="F2621" s="96"/>
      <c r="G2621" s="96"/>
      <c r="H2621" s="96"/>
      <c r="I2621" s="96"/>
      <c r="J2621" s="105"/>
      <c r="K2621" s="105"/>
      <c r="L2621" s="105"/>
      <c r="M2621" s="105"/>
    </row>
    <row r="2622" spans="1:13" x14ac:dyDescent="0.25">
      <c r="A2622" s="96"/>
      <c r="B2622" s="96"/>
      <c r="C2622" s="96"/>
      <c r="D2622" s="95"/>
      <c r="E2622" s="96"/>
      <c r="F2622" s="96"/>
      <c r="G2622" s="96"/>
      <c r="H2622" s="96"/>
      <c r="I2622" s="96"/>
      <c r="J2622" s="105"/>
      <c r="K2622" s="105"/>
      <c r="L2622" s="105"/>
      <c r="M2622" s="105"/>
    </row>
    <row r="2623" spans="1:13" x14ac:dyDescent="0.25">
      <c r="A2623" s="96"/>
      <c r="B2623" s="96"/>
      <c r="C2623" s="96"/>
      <c r="D2623" s="95"/>
      <c r="E2623" s="96"/>
      <c r="F2623" s="96"/>
      <c r="G2623" s="96"/>
      <c r="H2623" s="96"/>
      <c r="I2623" s="96"/>
      <c r="J2623" s="105"/>
      <c r="K2623" s="105"/>
      <c r="L2623" s="105"/>
      <c r="M2623" s="105"/>
    </row>
    <row r="2624" spans="1:13" x14ac:dyDescent="0.25">
      <c r="A2624" s="96"/>
      <c r="B2624" s="96"/>
      <c r="C2624" s="96"/>
      <c r="D2624" s="95"/>
      <c r="E2624" s="96"/>
      <c r="F2624" s="96"/>
      <c r="G2624" s="96"/>
      <c r="H2624" s="96"/>
      <c r="I2624" s="96"/>
      <c r="J2624" s="105"/>
      <c r="K2624" s="105"/>
      <c r="L2624" s="105"/>
      <c r="M2624" s="105"/>
    </row>
    <row r="2625" spans="1:13" x14ac:dyDescent="0.25">
      <c r="A2625" s="96"/>
      <c r="B2625" s="96"/>
      <c r="C2625" s="96"/>
      <c r="D2625" s="95"/>
      <c r="E2625" s="96"/>
      <c r="F2625" s="96"/>
      <c r="G2625" s="96"/>
      <c r="H2625" s="96"/>
      <c r="I2625" s="96"/>
      <c r="J2625" s="105"/>
      <c r="K2625" s="105"/>
      <c r="L2625" s="105"/>
      <c r="M2625" s="105"/>
    </row>
    <row r="2626" spans="1:13" x14ac:dyDescent="0.25">
      <c r="A2626" s="96"/>
      <c r="B2626" s="96"/>
      <c r="C2626" s="96"/>
      <c r="D2626" s="95"/>
      <c r="E2626" s="96"/>
      <c r="F2626" s="96"/>
      <c r="G2626" s="96"/>
      <c r="H2626" s="96"/>
      <c r="I2626" s="96"/>
      <c r="J2626" s="105"/>
      <c r="K2626" s="105"/>
      <c r="L2626" s="105"/>
      <c r="M2626" s="105"/>
    </row>
    <row r="2627" spans="1:13" x14ac:dyDescent="0.25">
      <c r="A2627" s="96"/>
      <c r="B2627" s="96"/>
      <c r="C2627" s="96"/>
      <c r="D2627" s="95"/>
      <c r="E2627" s="96"/>
      <c r="F2627" s="96"/>
      <c r="G2627" s="96"/>
      <c r="H2627" s="96"/>
      <c r="I2627" s="96"/>
      <c r="J2627" s="105"/>
      <c r="K2627" s="105"/>
      <c r="L2627" s="105"/>
      <c r="M2627" s="105"/>
    </row>
    <row r="2628" spans="1:13" x14ac:dyDescent="0.25">
      <c r="A2628" s="96"/>
      <c r="B2628" s="96"/>
      <c r="C2628" s="96"/>
      <c r="D2628" s="95"/>
      <c r="E2628" s="96"/>
      <c r="F2628" s="96"/>
      <c r="G2628" s="96"/>
      <c r="H2628" s="96"/>
      <c r="I2628" s="96"/>
      <c r="J2628" s="105"/>
      <c r="K2628" s="105"/>
      <c r="L2628" s="105"/>
      <c r="M2628" s="105"/>
    </row>
    <row r="2629" spans="1:13" x14ac:dyDescent="0.25">
      <c r="A2629" s="96"/>
      <c r="B2629" s="96"/>
      <c r="C2629" s="96"/>
      <c r="D2629" s="95"/>
      <c r="E2629" s="96"/>
      <c r="F2629" s="96"/>
      <c r="G2629" s="96"/>
      <c r="H2629" s="96"/>
      <c r="I2629" s="96"/>
      <c r="J2629" s="105"/>
      <c r="K2629" s="105"/>
      <c r="L2629" s="105"/>
      <c r="M2629" s="105"/>
    </row>
    <row r="2630" spans="1:13" x14ac:dyDescent="0.25">
      <c r="A2630" s="96"/>
      <c r="B2630" s="96"/>
      <c r="C2630" s="96"/>
      <c r="D2630" s="95"/>
      <c r="E2630" s="96"/>
      <c r="F2630" s="96"/>
      <c r="G2630" s="96"/>
      <c r="H2630" s="96"/>
      <c r="I2630" s="96"/>
      <c r="J2630" s="105"/>
      <c r="K2630" s="105"/>
      <c r="L2630" s="105"/>
      <c r="M2630" s="105"/>
    </row>
    <row r="2631" spans="1:13" x14ac:dyDescent="0.25">
      <c r="A2631" s="96"/>
      <c r="B2631" s="96"/>
      <c r="C2631" s="96"/>
      <c r="D2631" s="95"/>
      <c r="E2631" s="96"/>
      <c r="F2631" s="96"/>
      <c r="G2631" s="96"/>
      <c r="H2631" s="96"/>
      <c r="I2631" s="96"/>
      <c r="J2631" s="105"/>
      <c r="K2631" s="105"/>
      <c r="L2631" s="105"/>
      <c r="M2631" s="105"/>
    </row>
    <row r="2632" spans="1:13" x14ac:dyDescent="0.25">
      <c r="A2632" s="96"/>
      <c r="B2632" s="96"/>
      <c r="C2632" s="96"/>
      <c r="D2632" s="95"/>
      <c r="E2632" s="96"/>
      <c r="F2632" s="96"/>
      <c r="G2632" s="96"/>
      <c r="H2632" s="96"/>
      <c r="I2632" s="96"/>
      <c r="J2632" s="105"/>
      <c r="K2632" s="105"/>
      <c r="L2632" s="105"/>
      <c r="M2632" s="105"/>
    </row>
    <row r="2633" spans="1:13" x14ac:dyDescent="0.25">
      <c r="A2633" s="96"/>
      <c r="B2633" s="96"/>
      <c r="C2633" s="96"/>
      <c r="D2633" s="95"/>
      <c r="E2633" s="96"/>
      <c r="F2633" s="96"/>
      <c r="G2633" s="96"/>
      <c r="H2633" s="96"/>
      <c r="I2633" s="96"/>
      <c r="J2633" s="105"/>
      <c r="K2633" s="105"/>
      <c r="L2633" s="105"/>
      <c r="M2633" s="105"/>
    </row>
    <row r="2634" spans="1:13" x14ac:dyDescent="0.25">
      <c r="A2634" s="96"/>
      <c r="B2634" s="96"/>
      <c r="C2634" s="96"/>
      <c r="D2634" s="95"/>
      <c r="E2634" s="96"/>
      <c r="F2634" s="96"/>
      <c r="G2634" s="96"/>
      <c r="H2634" s="96"/>
      <c r="I2634" s="96"/>
      <c r="J2634" s="105"/>
      <c r="K2634" s="105"/>
      <c r="L2634" s="105"/>
      <c r="M2634" s="105"/>
    </row>
    <row r="2635" spans="1:13" x14ac:dyDescent="0.25">
      <c r="A2635" s="96"/>
      <c r="B2635" s="96"/>
      <c r="C2635" s="96"/>
      <c r="D2635" s="95"/>
      <c r="E2635" s="96"/>
      <c r="F2635" s="96"/>
      <c r="G2635" s="96"/>
      <c r="H2635" s="96"/>
      <c r="I2635" s="96"/>
      <c r="J2635" s="105"/>
      <c r="K2635" s="105"/>
      <c r="L2635" s="105"/>
      <c r="M2635" s="105"/>
    </row>
    <row r="2636" spans="1:13" x14ac:dyDescent="0.25">
      <c r="A2636" s="96"/>
      <c r="B2636" s="96"/>
      <c r="C2636" s="96"/>
      <c r="D2636" s="95"/>
      <c r="E2636" s="96"/>
      <c r="F2636" s="96"/>
      <c r="G2636" s="96"/>
      <c r="H2636" s="96"/>
      <c r="I2636" s="96"/>
      <c r="J2636" s="105"/>
      <c r="K2636" s="105"/>
      <c r="L2636" s="105"/>
      <c r="M2636" s="105"/>
    </row>
    <row r="2637" spans="1:13" x14ac:dyDescent="0.25">
      <c r="A2637" s="96"/>
      <c r="B2637" s="96"/>
      <c r="C2637" s="96"/>
      <c r="D2637" s="95"/>
      <c r="E2637" s="96"/>
      <c r="F2637" s="96"/>
      <c r="G2637" s="96"/>
      <c r="H2637" s="96"/>
      <c r="I2637" s="96"/>
      <c r="J2637" s="105"/>
      <c r="K2637" s="105"/>
      <c r="L2637" s="105"/>
      <c r="M2637" s="105"/>
    </row>
    <row r="2638" spans="1:13" x14ac:dyDescent="0.25">
      <c r="A2638" s="96"/>
      <c r="B2638" s="96"/>
      <c r="C2638" s="96"/>
      <c r="D2638" s="95"/>
      <c r="E2638" s="96"/>
      <c r="F2638" s="96"/>
      <c r="G2638" s="96"/>
      <c r="H2638" s="96"/>
      <c r="I2638" s="96"/>
      <c r="J2638" s="105"/>
      <c r="K2638" s="105"/>
      <c r="L2638" s="105"/>
      <c r="M2638" s="105"/>
    </row>
    <row r="2639" spans="1:13" x14ac:dyDescent="0.25">
      <c r="A2639" s="96"/>
      <c r="B2639" s="96"/>
      <c r="C2639" s="96"/>
      <c r="D2639" s="95"/>
      <c r="E2639" s="96"/>
      <c r="F2639" s="96"/>
      <c r="G2639" s="96"/>
      <c r="H2639" s="96"/>
      <c r="I2639" s="96"/>
      <c r="J2639" s="105"/>
      <c r="K2639" s="105"/>
      <c r="L2639" s="105"/>
      <c r="M2639" s="105"/>
    </row>
    <row r="2640" spans="1:13" x14ac:dyDescent="0.25">
      <c r="A2640" s="96"/>
      <c r="B2640" s="96"/>
      <c r="C2640" s="96"/>
      <c r="D2640" s="95"/>
      <c r="E2640" s="96"/>
      <c r="F2640" s="96"/>
      <c r="G2640" s="96"/>
      <c r="H2640" s="96"/>
      <c r="I2640" s="96"/>
      <c r="J2640" s="105"/>
      <c r="K2640" s="105"/>
      <c r="L2640" s="105"/>
      <c r="M2640" s="105"/>
    </row>
    <row r="2641" spans="1:13" x14ac:dyDescent="0.25">
      <c r="A2641" s="96"/>
      <c r="B2641" s="96"/>
      <c r="C2641" s="96"/>
      <c r="D2641" s="95"/>
      <c r="E2641" s="96"/>
      <c r="F2641" s="96"/>
      <c r="G2641" s="96"/>
      <c r="H2641" s="96"/>
      <c r="I2641" s="96"/>
      <c r="J2641" s="105"/>
      <c r="K2641" s="105"/>
      <c r="L2641" s="105"/>
      <c r="M2641" s="105"/>
    </row>
    <row r="2642" spans="1:13" x14ac:dyDescent="0.25">
      <c r="A2642" s="96"/>
      <c r="B2642" s="96"/>
      <c r="C2642" s="96"/>
      <c r="D2642" s="95"/>
      <c r="E2642" s="96"/>
      <c r="F2642" s="96"/>
      <c r="G2642" s="96"/>
      <c r="H2642" s="96"/>
      <c r="I2642" s="96"/>
      <c r="J2642" s="105"/>
      <c r="K2642" s="105"/>
      <c r="L2642" s="105"/>
      <c r="M2642" s="105"/>
    </row>
    <row r="2643" spans="1:13" x14ac:dyDescent="0.25">
      <c r="A2643" s="96"/>
      <c r="B2643" s="96"/>
      <c r="C2643" s="96"/>
      <c r="D2643" s="95"/>
      <c r="E2643" s="96"/>
      <c r="F2643" s="96"/>
      <c r="G2643" s="96"/>
      <c r="H2643" s="96"/>
      <c r="I2643" s="96"/>
      <c r="J2643" s="105"/>
      <c r="K2643" s="105"/>
      <c r="L2643" s="105"/>
      <c r="M2643" s="105"/>
    </row>
    <row r="2644" spans="1:13" x14ac:dyDescent="0.25">
      <c r="A2644" s="96"/>
      <c r="B2644" s="96"/>
      <c r="C2644" s="96"/>
      <c r="D2644" s="95"/>
      <c r="E2644" s="96"/>
      <c r="F2644" s="96"/>
      <c r="G2644" s="96"/>
      <c r="H2644" s="96"/>
      <c r="I2644" s="96"/>
      <c r="J2644" s="105"/>
      <c r="K2644" s="105"/>
      <c r="L2644" s="105"/>
      <c r="M2644" s="105"/>
    </row>
    <row r="2645" spans="1:13" x14ac:dyDescent="0.25">
      <c r="A2645" s="96"/>
      <c r="B2645" s="96"/>
      <c r="C2645" s="96"/>
      <c r="D2645" s="95"/>
      <c r="E2645" s="96"/>
      <c r="F2645" s="96"/>
      <c r="G2645" s="96"/>
      <c r="H2645" s="96"/>
      <c r="I2645" s="96"/>
      <c r="J2645" s="105"/>
      <c r="K2645" s="105"/>
      <c r="L2645" s="105"/>
      <c r="M2645" s="105"/>
    </row>
    <row r="2646" spans="1:13" x14ac:dyDescent="0.25">
      <c r="A2646" s="96"/>
      <c r="B2646" s="96"/>
      <c r="C2646" s="96"/>
      <c r="D2646" s="95"/>
      <c r="E2646" s="96"/>
      <c r="F2646" s="96"/>
      <c r="G2646" s="96"/>
      <c r="H2646" s="96"/>
      <c r="I2646" s="96"/>
      <c r="J2646" s="105"/>
      <c r="K2646" s="105"/>
      <c r="L2646" s="105"/>
      <c r="M2646" s="105"/>
    </row>
    <row r="2647" spans="1:13" x14ac:dyDescent="0.25">
      <c r="A2647" s="96"/>
      <c r="B2647" s="96"/>
      <c r="C2647" s="96"/>
      <c r="D2647" s="95"/>
      <c r="E2647" s="96"/>
      <c r="F2647" s="96"/>
      <c r="G2647" s="96"/>
      <c r="H2647" s="96"/>
      <c r="I2647" s="96"/>
      <c r="J2647" s="105"/>
      <c r="K2647" s="105"/>
      <c r="L2647" s="105"/>
      <c r="M2647" s="105"/>
    </row>
    <row r="2648" spans="1:13" x14ac:dyDescent="0.25">
      <c r="A2648" s="96"/>
      <c r="B2648" s="96"/>
      <c r="C2648" s="96"/>
      <c r="D2648" s="95"/>
      <c r="E2648" s="96"/>
      <c r="F2648" s="96"/>
      <c r="G2648" s="96"/>
      <c r="H2648" s="96"/>
      <c r="I2648" s="96"/>
      <c r="J2648" s="105"/>
      <c r="K2648" s="105"/>
      <c r="L2648" s="105"/>
      <c r="M2648" s="105"/>
    </row>
    <row r="2649" spans="1:13" x14ac:dyDescent="0.25">
      <c r="A2649" s="96"/>
      <c r="B2649" s="96"/>
      <c r="C2649" s="96"/>
      <c r="D2649" s="95"/>
      <c r="E2649" s="96"/>
      <c r="F2649" s="96"/>
      <c r="G2649" s="96"/>
      <c r="H2649" s="96"/>
      <c r="I2649" s="96"/>
      <c r="J2649" s="105"/>
      <c r="K2649" s="105"/>
      <c r="L2649" s="105"/>
      <c r="M2649" s="105"/>
    </row>
    <row r="2650" spans="1:13" x14ac:dyDescent="0.25">
      <c r="A2650" s="96"/>
      <c r="B2650" s="96"/>
      <c r="C2650" s="96"/>
      <c r="D2650" s="95"/>
      <c r="E2650" s="96"/>
      <c r="F2650" s="96"/>
      <c r="G2650" s="96"/>
      <c r="H2650" s="96"/>
      <c r="I2650" s="96"/>
      <c r="J2650" s="105"/>
      <c r="K2650" s="105"/>
      <c r="L2650" s="105"/>
      <c r="M2650" s="105"/>
    </row>
    <row r="2651" spans="1:13" x14ac:dyDescent="0.25">
      <c r="A2651" s="96"/>
      <c r="B2651" s="96"/>
      <c r="C2651" s="96"/>
      <c r="D2651" s="95"/>
      <c r="E2651" s="96"/>
      <c r="F2651" s="96"/>
      <c r="G2651" s="96"/>
      <c r="H2651" s="96"/>
      <c r="I2651" s="96"/>
      <c r="J2651" s="105"/>
      <c r="K2651" s="105"/>
      <c r="L2651" s="105"/>
      <c r="M2651" s="105"/>
    </row>
    <row r="2652" spans="1:13" x14ac:dyDescent="0.25">
      <c r="A2652" s="96"/>
      <c r="B2652" s="96"/>
      <c r="C2652" s="96"/>
      <c r="D2652" s="95"/>
      <c r="E2652" s="96"/>
      <c r="F2652" s="96"/>
      <c r="G2652" s="96"/>
      <c r="H2652" s="96"/>
      <c r="I2652" s="96"/>
      <c r="J2652" s="105"/>
      <c r="K2652" s="105"/>
      <c r="L2652" s="105"/>
      <c r="M2652" s="105"/>
    </row>
    <row r="2653" spans="1:13" x14ac:dyDescent="0.25">
      <c r="A2653" s="96"/>
      <c r="B2653" s="96"/>
      <c r="C2653" s="96"/>
      <c r="D2653" s="95"/>
      <c r="E2653" s="96"/>
      <c r="F2653" s="96"/>
      <c r="G2653" s="96"/>
      <c r="H2653" s="96"/>
      <c r="I2653" s="96"/>
      <c r="J2653" s="105"/>
      <c r="K2653" s="105"/>
      <c r="L2653" s="105"/>
      <c r="M2653" s="105"/>
    </row>
    <row r="2654" spans="1:13" x14ac:dyDescent="0.25">
      <c r="A2654" s="96"/>
      <c r="B2654" s="96"/>
      <c r="C2654" s="96"/>
      <c r="D2654" s="95"/>
      <c r="E2654" s="96"/>
      <c r="F2654" s="96"/>
      <c r="G2654" s="96"/>
      <c r="H2654" s="96"/>
      <c r="I2654" s="96"/>
      <c r="J2654" s="105"/>
      <c r="K2654" s="105"/>
      <c r="L2654" s="105"/>
      <c r="M2654" s="105"/>
    </row>
    <row r="2655" spans="1:13" x14ac:dyDescent="0.25">
      <c r="A2655" s="96"/>
      <c r="B2655" s="96"/>
      <c r="C2655" s="96"/>
      <c r="D2655" s="95"/>
      <c r="E2655" s="96"/>
      <c r="F2655" s="96"/>
      <c r="G2655" s="96"/>
      <c r="H2655" s="96"/>
      <c r="I2655" s="96"/>
      <c r="J2655" s="105"/>
      <c r="K2655" s="105"/>
      <c r="L2655" s="105"/>
      <c r="M2655" s="105"/>
    </row>
    <row r="2656" spans="1:13" x14ac:dyDescent="0.25">
      <c r="A2656" s="96"/>
      <c r="B2656" s="96"/>
      <c r="C2656" s="96"/>
      <c r="D2656" s="95"/>
      <c r="E2656" s="96"/>
      <c r="F2656" s="96"/>
      <c r="G2656" s="96"/>
      <c r="H2656" s="96"/>
      <c r="I2656" s="96"/>
      <c r="J2656" s="105"/>
      <c r="K2656" s="105"/>
      <c r="L2656" s="105"/>
      <c r="M2656" s="105"/>
    </row>
    <row r="2657" spans="1:13" x14ac:dyDescent="0.25">
      <c r="A2657" s="96"/>
      <c r="B2657" s="96"/>
      <c r="C2657" s="96"/>
      <c r="D2657" s="95"/>
      <c r="E2657" s="96"/>
      <c r="F2657" s="96"/>
      <c r="G2657" s="96"/>
      <c r="H2657" s="96"/>
      <c r="I2657" s="96"/>
      <c r="J2657" s="105"/>
      <c r="K2657" s="105"/>
      <c r="L2657" s="105"/>
      <c r="M2657" s="105"/>
    </row>
    <row r="2658" spans="1:13" x14ac:dyDescent="0.25">
      <c r="A2658" s="96"/>
      <c r="B2658" s="96"/>
      <c r="C2658" s="96"/>
      <c r="D2658" s="95"/>
      <c r="E2658" s="96"/>
      <c r="F2658" s="96"/>
      <c r="G2658" s="96"/>
      <c r="H2658" s="96"/>
      <c r="I2658" s="96"/>
      <c r="J2658" s="105"/>
      <c r="K2658" s="105"/>
      <c r="L2658" s="105"/>
      <c r="M2658" s="105"/>
    </row>
    <row r="2659" spans="1:13" x14ac:dyDescent="0.25">
      <c r="A2659" s="96"/>
      <c r="B2659" s="96"/>
      <c r="C2659" s="96"/>
      <c r="D2659" s="95"/>
      <c r="E2659" s="96"/>
      <c r="F2659" s="96"/>
      <c r="G2659" s="96"/>
      <c r="H2659" s="96"/>
      <c r="I2659" s="96"/>
      <c r="J2659" s="105"/>
      <c r="K2659" s="105"/>
      <c r="L2659" s="105"/>
      <c r="M2659" s="105"/>
    </row>
    <row r="2660" spans="1:13" x14ac:dyDescent="0.25">
      <c r="A2660" s="96"/>
      <c r="B2660" s="96"/>
      <c r="C2660" s="96"/>
      <c r="D2660" s="95"/>
      <c r="E2660" s="96"/>
      <c r="F2660" s="96"/>
      <c r="G2660" s="96"/>
      <c r="H2660" s="96"/>
      <c r="I2660" s="96"/>
      <c r="J2660" s="105"/>
      <c r="K2660" s="105"/>
      <c r="L2660" s="105"/>
      <c r="M2660" s="105"/>
    </row>
    <row r="2661" spans="1:13" x14ac:dyDescent="0.25">
      <c r="A2661" s="96"/>
      <c r="B2661" s="96"/>
      <c r="C2661" s="96"/>
      <c r="D2661" s="95"/>
      <c r="E2661" s="96"/>
      <c r="F2661" s="96"/>
      <c r="G2661" s="96"/>
      <c r="H2661" s="96"/>
      <c r="I2661" s="96"/>
      <c r="J2661" s="105"/>
      <c r="K2661" s="105"/>
      <c r="L2661" s="105"/>
      <c r="M2661" s="105"/>
    </row>
    <row r="2662" spans="1:13" x14ac:dyDescent="0.25">
      <c r="A2662" s="96"/>
      <c r="B2662" s="96"/>
      <c r="C2662" s="96"/>
      <c r="D2662" s="95"/>
      <c r="E2662" s="96"/>
      <c r="F2662" s="96"/>
      <c r="G2662" s="96"/>
      <c r="H2662" s="96"/>
      <c r="I2662" s="96"/>
      <c r="J2662" s="105"/>
      <c r="K2662" s="105"/>
      <c r="L2662" s="105"/>
      <c r="M2662" s="105"/>
    </row>
    <row r="2663" spans="1:13" x14ac:dyDescent="0.25">
      <c r="A2663" s="96"/>
      <c r="B2663" s="96"/>
      <c r="C2663" s="96"/>
      <c r="D2663" s="95"/>
      <c r="E2663" s="96"/>
      <c r="F2663" s="96"/>
      <c r="G2663" s="96"/>
      <c r="H2663" s="96"/>
      <c r="I2663" s="96"/>
      <c r="J2663" s="105"/>
      <c r="K2663" s="105"/>
      <c r="L2663" s="105"/>
      <c r="M2663" s="105"/>
    </row>
    <row r="2664" spans="1:13" x14ac:dyDescent="0.25">
      <c r="A2664" s="96"/>
      <c r="B2664" s="96"/>
      <c r="C2664" s="96"/>
      <c r="D2664" s="95"/>
      <c r="E2664" s="96"/>
      <c r="F2664" s="96"/>
      <c r="G2664" s="96"/>
      <c r="H2664" s="96"/>
      <c r="I2664" s="96"/>
      <c r="J2664" s="105"/>
      <c r="K2664" s="105"/>
      <c r="L2664" s="105"/>
      <c r="M2664" s="105"/>
    </row>
    <row r="2665" spans="1:13" x14ac:dyDescent="0.25">
      <c r="A2665" s="96"/>
      <c r="B2665" s="96"/>
      <c r="C2665" s="96"/>
      <c r="D2665" s="95"/>
      <c r="E2665" s="96"/>
      <c r="F2665" s="96"/>
      <c r="G2665" s="96"/>
      <c r="H2665" s="96"/>
      <c r="I2665" s="96"/>
      <c r="J2665" s="105"/>
      <c r="K2665" s="105"/>
      <c r="L2665" s="105"/>
      <c r="M2665" s="105"/>
    </row>
    <row r="2666" spans="1:13" x14ac:dyDescent="0.25">
      <c r="A2666" s="96"/>
      <c r="B2666" s="96"/>
      <c r="C2666" s="96"/>
      <c r="D2666" s="95"/>
      <c r="E2666" s="96"/>
      <c r="F2666" s="96"/>
      <c r="G2666" s="96"/>
      <c r="H2666" s="96"/>
      <c r="I2666" s="96"/>
      <c r="J2666" s="105"/>
      <c r="K2666" s="105"/>
      <c r="L2666" s="105"/>
      <c r="M2666" s="105"/>
    </row>
    <row r="2667" spans="1:13" x14ac:dyDescent="0.25">
      <c r="A2667" s="96"/>
      <c r="B2667" s="96"/>
      <c r="C2667" s="96"/>
      <c r="D2667" s="95"/>
      <c r="E2667" s="96"/>
      <c r="F2667" s="96"/>
      <c r="G2667" s="96"/>
      <c r="H2667" s="96"/>
      <c r="I2667" s="96"/>
      <c r="J2667" s="105"/>
      <c r="K2667" s="105"/>
      <c r="L2667" s="105"/>
      <c r="M2667" s="105"/>
    </row>
    <row r="2668" spans="1:13" x14ac:dyDescent="0.25">
      <c r="A2668" s="96"/>
      <c r="B2668" s="96"/>
      <c r="C2668" s="96"/>
      <c r="D2668" s="95"/>
      <c r="E2668" s="96"/>
      <c r="F2668" s="96"/>
      <c r="G2668" s="96"/>
      <c r="H2668" s="96"/>
      <c r="I2668" s="96"/>
      <c r="J2668" s="105"/>
      <c r="K2668" s="105"/>
      <c r="L2668" s="105"/>
      <c r="M2668" s="105"/>
    </row>
    <row r="2669" spans="1:13" x14ac:dyDescent="0.25">
      <c r="A2669" s="96"/>
      <c r="B2669" s="96"/>
      <c r="C2669" s="96"/>
      <c r="D2669" s="95"/>
      <c r="E2669" s="96"/>
      <c r="F2669" s="96"/>
      <c r="G2669" s="96"/>
      <c r="H2669" s="96"/>
      <c r="I2669" s="96"/>
      <c r="J2669" s="105"/>
      <c r="K2669" s="105"/>
      <c r="L2669" s="105"/>
      <c r="M2669" s="105"/>
    </row>
    <row r="2670" spans="1:13" x14ac:dyDescent="0.25">
      <c r="A2670" s="96"/>
      <c r="B2670" s="96"/>
      <c r="C2670" s="96"/>
      <c r="D2670" s="95"/>
      <c r="E2670" s="96"/>
      <c r="F2670" s="96"/>
      <c r="G2670" s="96"/>
      <c r="H2670" s="96"/>
      <c r="I2670" s="96"/>
      <c r="J2670" s="105"/>
      <c r="K2670" s="105"/>
      <c r="L2670" s="105"/>
      <c r="M2670" s="105"/>
    </row>
    <row r="2671" spans="1:13" x14ac:dyDescent="0.25">
      <c r="A2671" s="96"/>
      <c r="B2671" s="96"/>
      <c r="C2671" s="96"/>
      <c r="D2671" s="95"/>
      <c r="E2671" s="96"/>
      <c r="F2671" s="96"/>
      <c r="G2671" s="96"/>
      <c r="H2671" s="96"/>
      <c r="I2671" s="96"/>
      <c r="J2671" s="105"/>
      <c r="K2671" s="105"/>
      <c r="L2671" s="105"/>
      <c r="M2671" s="105"/>
    </row>
    <row r="2672" spans="1:13" x14ac:dyDescent="0.25">
      <c r="A2672" s="96"/>
      <c r="B2672" s="96"/>
      <c r="C2672" s="96"/>
      <c r="D2672" s="95"/>
      <c r="E2672" s="96"/>
      <c r="F2672" s="96"/>
      <c r="G2672" s="96"/>
      <c r="H2672" s="96"/>
      <c r="I2672" s="96"/>
      <c r="J2672" s="105"/>
      <c r="K2672" s="105"/>
      <c r="L2672" s="105"/>
      <c r="M2672" s="105"/>
    </row>
    <row r="2673" spans="1:13" x14ac:dyDescent="0.25">
      <c r="A2673" s="96"/>
      <c r="B2673" s="96"/>
      <c r="C2673" s="96"/>
      <c r="D2673" s="95"/>
      <c r="E2673" s="96"/>
      <c r="F2673" s="96"/>
      <c r="G2673" s="96"/>
      <c r="H2673" s="96"/>
      <c r="I2673" s="96"/>
      <c r="J2673" s="105"/>
      <c r="K2673" s="105"/>
      <c r="L2673" s="105"/>
      <c r="M2673" s="105"/>
    </row>
    <row r="2674" spans="1:13" x14ac:dyDescent="0.25">
      <c r="A2674" s="96"/>
      <c r="B2674" s="96"/>
      <c r="C2674" s="96"/>
      <c r="D2674" s="95"/>
      <c r="E2674" s="96"/>
      <c r="F2674" s="96"/>
      <c r="G2674" s="96"/>
      <c r="H2674" s="96"/>
      <c r="I2674" s="96"/>
      <c r="J2674" s="105"/>
      <c r="K2674" s="105"/>
      <c r="L2674" s="105"/>
      <c r="M2674" s="105"/>
    </row>
    <row r="2675" spans="1:13" x14ac:dyDescent="0.25">
      <c r="A2675" s="96"/>
      <c r="B2675" s="96"/>
      <c r="C2675" s="96"/>
      <c r="D2675" s="95"/>
      <c r="E2675" s="96"/>
      <c r="F2675" s="96"/>
      <c r="G2675" s="96"/>
      <c r="H2675" s="96"/>
      <c r="I2675" s="96"/>
      <c r="J2675" s="105"/>
      <c r="K2675" s="105"/>
      <c r="L2675" s="105"/>
      <c r="M2675" s="105"/>
    </row>
    <row r="2676" spans="1:13" x14ac:dyDescent="0.25">
      <c r="A2676" s="96"/>
      <c r="B2676" s="96"/>
      <c r="C2676" s="96"/>
      <c r="D2676" s="95"/>
      <c r="E2676" s="96"/>
      <c r="F2676" s="96"/>
      <c r="G2676" s="96"/>
      <c r="H2676" s="96"/>
      <c r="I2676" s="96"/>
      <c r="J2676" s="105"/>
      <c r="K2676" s="105"/>
      <c r="L2676" s="105"/>
      <c r="M2676" s="105"/>
    </row>
    <row r="2677" spans="1:13" x14ac:dyDescent="0.25">
      <c r="A2677" s="96"/>
      <c r="B2677" s="96"/>
      <c r="C2677" s="96"/>
      <c r="D2677" s="95"/>
      <c r="E2677" s="96"/>
      <c r="F2677" s="96"/>
      <c r="G2677" s="96"/>
      <c r="H2677" s="96"/>
      <c r="I2677" s="96"/>
      <c r="J2677" s="105"/>
      <c r="K2677" s="105"/>
      <c r="L2677" s="105"/>
      <c r="M2677" s="105"/>
    </row>
    <row r="2678" spans="1:13" x14ac:dyDescent="0.25">
      <c r="A2678" s="96"/>
      <c r="B2678" s="96"/>
      <c r="C2678" s="96"/>
      <c r="D2678" s="95"/>
      <c r="E2678" s="96"/>
      <c r="F2678" s="96"/>
      <c r="G2678" s="96"/>
      <c r="H2678" s="96"/>
      <c r="I2678" s="96"/>
      <c r="J2678" s="105"/>
      <c r="K2678" s="105"/>
      <c r="L2678" s="105"/>
      <c r="M2678" s="105"/>
    </row>
    <row r="2679" spans="1:13" x14ac:dyDescent="0.25">
      <c r="A2679" s="96"/>
      <c r="B2679" s="96"/>
      <c r="C2679" s="96"/>
      <c r="D2679" s="95"/>
      <c r="E2679" s="96"/>
      <c r="F2679" s="96"/>
      <c r="G2679" s="96"/>
      <c r="H2679" s="96"/>
      <c r="I2679" s="96"/>
      <c r="J2679" s="105"/>
      <c r="K2679" s="105"/>
      <c r="L2679" s="105"/>
      <c r="M2679" s="105"/>
    </row>
    <row r="2680" spans="1:13" x14ac:dyDescent="0.25">
      <c r="A2680" s="96"/>
      <c r="B2680" s="96"/>
      <c r="C2680" s="96"/>
      <c r="D2680" s="95"/>
      <c r="E2680" s="96"/>
      <c r="F2680" s="96"/>
      <c r="G2680" s="96"/>
      <c r="H2680" s="96"/>
      <c r="I2680" s="96"/>
      <c r="J2680" s="105"/>
      <c r="K2680" s="105"/>
      <c r="L2680" s="105"/>
      <c r="M2680" s="105"/>
    </row>
    <row r="2681" spans="1:13" x14ac:dyDescent="0.25">
      <c r="A2681" s="96"/>
      <c r="B2681" s="96"/>
      <c r="C2681" s="96"/>
      <c r="D2681" s="95"/>
      <c r="E2681" s="96"/>
      <c r="F2681" s="96"/>
      <c r="G2681" s="96"/>
      <c r="H2681" s="96"/>
      <c r="I2681" s="96"/>
      <c r="J2681" s="105"/>
      <c r="K2681" s="105"/>
      <c r="L2681" s="105"/>
      <c r="M2681" s="105"/>
    </row>
    <row r="2682" spans="1:13" x14ac:dyDescent="0.25">
      <c r="A2682" s="96"/>
      <c r="B2682" s="96"/>
      <c r="C2682" s="96"/>
      <c r="D2682" s="95"/>
      <c r="E2682" s="96"/>
      <c r="F2682" s="96"/>
      <c r="G2682" s="96"/>
      <c r="H2682" s="96"/>
      <c r="I2682" s="96"/>
      <c r="J2682" s="105"/>
      <c r="K2682" s="105"/>
      <c r="L2682" s="105"/>
      <c r="M2682" s="105"/>
    </row>
    <row r="2683" spans="1:13" x14ac:dyDescent="0.25">
      <c r="A2683" s="96"/>
      <c r="B2683" s="96"/>
      <c r="C2683" s="96"/>
      <c r="D2683" s="95"/>
      <c r="E2683" s="96"/>
      <c r="F2683" s="96"/>
      <c r="G2683" s="96"/>
      <c r="H2683" s="96"/>
      <c r="I2683" s="96"/>
      <c r="J2683" s="105"/>
      <c r="K2683" s="105"/>
      <c r="L2683" s="105"/>
      <c r="M2683" s="105"/>
    </row>
    <row r="2684" spans="1:13" x14ac:dyDescent="0.25">
      <c r="A2684" s="96"/>
      <c r="B2684" s="96"/>
      <c r="C2684" s="96"/>
      <c r="D2684" s="95"/>
      <c r="E2684" s="96"/>
      <c r="F2684" s="96"/>
      <c r="G2684" s="96"/>
      <c r="H2684" s="96"/>
      <c r="I2684" s="96"/>
      <c r="J2684" s="105"/>
      <c r="K2684" s="105"/>
      <c r="L2684" s="105"/>
      <c r="M2684" s="105"/>
    </row>
    <row r="2685" spans="1:13" x14ac:dyDescent="0.25">
      <c r="A2685" s="96"/>
      <c r="B2685" s="96"/>
      <c r="C2685" s="96"/>
      <c r="D2685" s="95"/>
      <c r="E2685" s="96"/>
      <c r="F2685" s="96"/>
      <c r="G2685" s="96"/>
      <c r="H2685" s="96"/>
      <c r="I2685" s="96"/>
      <c r="J2685" s="105"/>
      <c r="K2685" s="105"/>
      <c r="L2685" s="105"/>
      <c r="M2685" s="105"/>
    </row>
    <row r="2686" spans="1:13" x14ac:dyDescent="0.25">
      <c r="A2686" s="96"/>
      <c r="B2686" s="96"/>
      <c r="C2686" s="96"/>
      <c r="D2686" s="95"/>
      <c r="E2686" s="96"/>
      <c r="F2686" s="96"/>
      <c r="G2686" s="96"/>
      <c r="H2686" s="96"/>
      <c r="I2686" s="96"/>
      <c r="J2686" s="105"/>
      <c r="K2686" s="105"/>
      <c r="L2686" s="105"/>
      <c r="M2686" s="105"/>
    </row>
    <row r="2687" spans="1:13" x14ac:dyDescent="0.25">
      <c r="A2687" s="96"/>
      <c r="B2687" s="96"/>
      <c r="C2687" s="96"/>
      <c r="D2687" s="95"/>
      <c r="E2687" s="96"/>
      <c r="F2687" s="96"/>
      <c r="G2687" s="96"/>
      <c r="H2687" s="96"/>
      <c r="I2687" s="96"/>
      <c r="J2687" s="105"/>
      <c r="K2687" s="105"/>
      <c r="L2687" s="105"/>
      <c r="M2687" s="105"/>
    </row>
    <row r="2688" spans="1:13" x14ac:dyDescent="0.25">
      <c r="A2688" s="96"/>
      <c r="B2688" s="96"/>
      <c r="C2688" s="96"/>
      <c r="D2688" s="95"/>
      <c r="E2688" s="96"/>
      <c r="F2688" s="96"/>
      <c r="G2688" s="96"/>
      <c r="H2688" s="96"/>
      <c r="I2688" s="96"/>
      <c r="J2688" s="105"/>
      <c r="K2688" s="105"/>
      <c r="L2688" s="105"/>
      <c r="M2688" s="105"/>
    </row>
    <row r="2689" spans="1:13" x14ac:dyDescent="0.25">
      <c r="A2689" s="96"/>
      <c r="B2689" s="96"/>
      <c r="C2689" s="96"/>
      <c r="D2689" s="95"/>
      <c r="E2689" s="96"/>
      <c r="F2689" s="96"/>
      <c r="G2689" s="96"/>
      <c r="H2689" s="96"/>
      <c r="I2689" s="96"/>
      <c r="J2689" s="105"/>
      <c r="K2689" s="105"/>
      <c r="L2689" s="105"/>
      <c r="M2689" s="105"/>
    </row>
    <row r="2690" spans="1:13" x14ac:dyDescent="0.25">
      <c r="A2690" s="96"/>
      <c r="B2690" s="96"/>
      <c r="C2690" s="96"/>
      <c r="D2690" s="95"/>
      <c r="E2690" s="96"/>
      <c r="F2690" s="96"/>
      <c r="G2690" s="96"/>
      <c r="H2690" s="96"/>
      <c r="I2690" s="96"/>
      <c r="J2690" s="105"/>
      <c r="K2690" s="105"/>
      <c r="L2690" s="105"/>
      <c r="M2690" s="105"/>
    </row>
    <row r="2691" spans="1:13" x14ac:dyDescent="0.25">
      <c r="A2691" s="96"/>
      <c r="B2691" s="96"/>
      <c r="C2691" s="96"/>
      <c r="D2691" s="95"/>
      <c r="E2691" s="96"/>
      <c r="F2691" s="96"/>
      <c r="G2691" s="96"/>
      <c r="H2691" s="96"/>
      <c r="I2691" s="96"/>
      <c r="J2691" s="105"/>
      <c r="K2691" s="105"/>
      <c r="L2691" s="105"/>
      <c r="M2691" s="105"/>
    </row>
    <row r="2692" spans="1:13" x14ac:dyDescent="0.25">
      <c r="A2692" s="96"/>
      <c r="B2692" s="96"/>
      <c r="C2692" s="96"/>
      <c r="D2692" s="95"/>
      <c r="E2692" s="96"/>
      <c r="F2692" s="96"/>
      <c r="G2692" s="96"/>
      <c r="H2692" s="96"/>
      <c r="I2692" s="96"/>
      <c r="J2692" s="105"/>
      <c r="K2692" s="105"/>
      <c r="L2692" s="105"/>
      <c r="M2692" s="105"/>
    </row>
    <row r="2693" spans="1:13" x14ac:dyDescent="0.25">
      <c r="A2693" s="96"/>
      <c r="B2693" s="96"/>
      <c r="C2693" s="96"/>
      <c r="D2693" s="95"/>
      <c r="E2693" s="96"/>
      <c r="F2693" s="96"/>
      <c r="G2693" s="96"/>
      <c r="H2693" s="96"/>
      <c r="I2693" s="96"/>
      <c r="J2693" s="105"/>
      <c r="K2693" s="105"/>
      <c r="L2693" s="105"/>
      <c r="M2693" s="105"/>
    </row>
    <row r="2694" spans="1:13" x14ac:dyDescent="0.25">
      <c r="A2694" s="96"/>
      <c r="B2694" s="96"/>
      <c r="C2694" s="96"/>
      <c r="D2694" s="95"/>
      <c r="E2694" s="96"/>
      <c r="F2694" s="96"/>
      <c r="G2694" s="96"/>
      <c r="H2694" s="96"/>
      <c r="I2694" s="96"/>
      <c r="J2694" s="105"/>
      <c r="K2694" s="105"/>
      <c r="L2694" s="105"/>
      <c r="M2694" s="105"/>
    </row>
    <row r="2695" spans="1:13" x14ac:dyDescent="0.25">
      <c r="A2695" s="96"/>
      <c r="B2695" s="96"/>
      <c r="C2695" s="96"/>
      <c r="D2695" s="95"/>
      <c r="E2695" s="96"/>
      <c r="F2695" s="96"/>
      <c r="G2695" s="96"/>
      <c r="H2695" s="96"/>
      <c r="I2695" s="96"/>
      <c r="J2695" s="105"/>
      <c r="K2695" s="105"/>
      <c r="L2695" s="105"/>
      <c r="M2695" s="105"/>
    </row>
    <row r="2696" spans="1:13" x14ac:dyDescent="0.25">
      <c r="A2696" s="96"/>
      <c r="B2696" s="96"/>
      <c r="C2696" s="96"/>
      <c r="D2696" s="95"/>
      <c r="E2696" s="96"/>
      <c r="F2696" s="96"/>
      <c r="G2696" s="96"/>
      <c r="H2696" s="96"/>
      <c r="I2696" s="96"/>
      <c r="J2696" s="105"/>
      <c r="K2696" s="105"/>
      <c r="L2696" s="105"/>
      <c r="M2696" s="105"/>
    </row>
    <row r="2697" spans="1:13" x14ac:dyDescent="0.25">
      <c r="A2697" s="96"/>
      <c r="B2697" s="96"/>
      <c r="C2697" s="96"/>
      <c r="D2697" s="95"/>
      <c r="E2697" s="96"/>
      <c r="F2697" s="96"/>
      <c r="G2697" s="96"/>
      <c r="H2697" s="96"/>
      <c r="I2697" s="96"/>
      <c r="J2697" s="105"/>
      <c r="K2697" s="105"/>
      <c r="L2697" s="105"/>
      <c r="M2697" s="105"/>
    </row>
    <row r="2698" spans="1:13" x14ac:dyDescent="0.25">
      <c r="A2698" s="96"/>
      <c r="B2698" s="96"/>
      <c r="C2698" s="96"/>
      <c r="D2698" s="95"/>
      <c r="E2698" s="96"/>
      <c r="F2698" s="96"/>
      <c r="G2698" s="96"/>
      <c r="H2698" s="96"/>
      <c r="I2698" s="96"/>
      <c r="J2698" s="105"/>
      <c r="K2698" s="105"/>
      <c r="L2698" s="105"/>
      <c r="M2698" s="105"/>
    </row>
    <row r="2699" spans="1:13" x14ac:dyDescent="0.25">
      <c r="A2699" s="96"/>
      <c r="B2699" s="96"/>
      <c r="C2699" s="96"/>
      <c r="D2699" s="95"/>
      <c r="E2699" s="96"/>
      <c r="F2699" s="96"/>
      <c r="G2699" s="96"/>
      <c r="H2699" s="96"/>
      <c r="I2699" s="96"/>
      <c r="J2699" s="105"/>
      <c r="K2699" s="105"/>
      <c r="L2699" s="105"/>
      <c r="M2699" s="105"/>
    </row>
    <row r="2700" spans="1:13" x14ac:dyDescent="0.25">
      <c r="A2700" s="96"/>
      <c r="B2700" s="96"/>
      <c r="C2700" s="96"/>
      <c r="D2700" s="95"/>
      <c r="E2700" s="96"/>
      <c r="F2700" s="96"/>
      <c r="G2700" s="96"/>
      <c r="H2700" s="96"/>
      <c r="I2700" s="96"/>
      <c r="J2700" s="105"/>
      <c r="K2700" s="105"/>
      <c r="L2700" s="105"/>
      <c r="M2700" s="105"/>
    </row>
    <row r="2701" spans="1:13" x14ac:dyDescent="0.25">
      <c r="A2701" s="96"/>
      <c r="B2701" s="96"/>
      <c r="C2701" s="96"/>
      <c r="D2701" s="95"/>
      <c r="E2701" s="96"/>
      <c r="F2701" s="96"/>
      <c r="G2701" s="96"/>
      <c r="H2701" s="96"/>
      <c r="I2701" s="96"/>
      <c r="J2701" s="105"/>
      <c r="K2701" s="105"/>
      <c r="L2701" s="105"/>
      <c r="M2701" s="105"/>
    </row>
    <row r="2702" spans="1:13" x14ac:dyDescent="0.25">
      <c r="A2702" s="96"/>
      <c r="B2702" s="96"/>
      <c r="C2702" s="96"/>
      <c r="D2702" s="95"/>
      <c r="E2702" s="96"/>
      <c r="F2702" s="96"/>
      <c r="G2702" s="96"/>
      <c r="H2702" s="96"/>
      <c r="I2702" s="96"/>
      <c r="J2702" s="105"/>
      <c r="K2702" s="105"/>
      <c r="L2702" s="105"/>
      <c r="M2702" s="105"/>
    </row>
    <row r="2703" spans="1:13" x14ac:dyDescent="0.25">
      <c r="A2703" s="96"/>
      <c r="B2703" s="96"/>
      <c r="C2703" s="96"/>
      <c r="D2703" s="95"/>
      <c r="E2703" s="96"/>
      <c r="F2703" s="96"/>
      <c r="G2703" s="96"/>
      <c r="H2703" s="96"/>
      <c r="I2703" s="96"/>
      <c r="J2703" s="105"/>
      <c r="K2703" s="105"/>
      <c r="L2703" s="105"/>
      <c r="M2703" s="105"/>
    </row>
    <row r="2704" spans="1:13" x14ac:dyDescent="0.25">
      <c r="A2704" s="96"/>
      <c r="B2704" s="96"/>
      <c r="C2704" s="96"/>
      <c r="D2704" s="95"/>
      <c r="E2704" s="96"/>
      <c r="F2704" s="96"/>
      <c r="G2704" s="96"/>
      <c r="H2704" s="96"/>
      <c r="I2704" s="96"/>
      <c r="J2704" s="105"/>
      <c r="K2704" s="105"/>
      <c r="L2704" s="105"/>
      <c r="M2704" s="105"/>
    </row>
    <row r="2705" spans="1:13" x14ac:dyDescent="0.25">
      <c r="A2705" s="96"/>
      <c r="B2705" s="96"/>
      <c r="C2705" s="96"/>
      <c r="D2705" s="95"/>
      <c r="E2705" s="96"/>
      <c r="F2705" s="96"/>
      <c r="G2705" s="96"/>
      <c r="H2705" s="96"/>
      <c r="I2705" s="96"/>
      <c r="J2705" s="105"/>
      <c r="K2705" s="105"/>
      <c r="L2705" s="105"/>
      <c r="M2705" s="105"/>
    </row>
    <row r="2706" spans="1:13" x14ac:dyDescent="0.25">
      <c r="A2706" s="96"/>
      <c r="B2706" s="96"/>
      <c r="C2706" s="96"/>
      <c r="D2706" s="95"/>
      <c r="E2706" s="96"/>
      <c r="F2706" s="96"/>
      <c r="G2706" s="96"/>
      <c r="H2706" s="96"/>
      <c r="I2706" s="96"/>
      <c r="J2706" s="105"/>
      <c r="K2706" s="105"/>
      <c r="L2706" s="105"/>
      <c r="M2706" s="105"/>
    </row>
    <row r="2707" spans="1:13" x14ac:dyDescent="0.25">
      <c r="A2707" s="96"/>
      <c r="B2707" s="96"/>
      <c r="C2707" s="96"/>
      <c r="D2707" s="95"/>
      <c r="E2707" s="96"/>
      <c r="F2707" s="96"/>
      <c r="G2707" s="96"/>
      <c r="H2707" s="96"/>
      <c r="I2707" s="96"/>
      <c r="J2707" s="105"/>
      <c r="K2707" s="105"/>
      <c r="L2707" s="105"/>
      <c r="M2707" s="105"/>
    </row>
    <row r="2708" spans="1:13" x14ac:dyDescent="0.25">
      <c r="A2708" s="96"/>
      <c r="B2708" s="96"/>
      <c r="C2708" s="96"/>
      <c r="D2708" s="95"/>
      <c r="E2708" s="96"/>
      <c r="F2708" s="96"/>
      <c r="G2708" s="96"/>
      <c r="H2708" s="96"/>
      <c r="I2708" s="96"/>
      <c r="J2708" s="105"/>
      <c r="K2708" s="105"/>
      <c r="L2708" s="105"/>
      <c r="M2708" s="105"/>
    </row>
    <row r="2709" spans="1:13" x14ac:dyDescent="0.25">
      <c r="A2709" s="96"/>
      <c r="B2709" s="96"/>
      <c r="C2709" s="96"/>
      <c r="D2709" s="95"/>
      <c r="E2709" s="96"/>
      <c r="F2709" s="96"/>
      <c r="G2709" s="96"/>
      <c r="H2709" s="96"/>
      <c r="I2709" s="96"/>
      <c r="J2709" s="105"/>
      <c r="K2709" s="105"/>
      <c r="L2709" s="105"/>
      <c r="M2709" s="105"/>
    </row>
    <row r="2710" spans="1:13" x14ac:dyDescent="0.25">
      <c r="A2710" s="96"/>
      <c r="B2710" s="96"/>
      <c r="C2710" s="96"/>
      <c r="D2710" s="95"/>
      <c r="E2710" s="96"/>
      <c r="F2710" s="96"/>
      <c r="G2710" s="96"/>
      <c r="H2710" s="96"/>
      <c r="I2710" s="96"/>
      <c r="J2710" s="105"/>
      <c r="K2710" s="105"/>
      <c r="L2710" s="105"/>
      <c r="M2710" s="105"/>
    </row>
    <row r="2711" spans="1:13" x14ac:dyDescent="0.25">
      <c r="A2711" s="96"/>
      <c r="B2711" s="96"/>
      <c r="C2711" s="96"/>
      <c r="D2711" s="95"/>
      <c r="E2711" s="96"/>
      <c r="F2711" s="96"/>
      <c r="G2711" s="96"/>
      <c r="H2711" s="96"/>
      <c r="I2711" s="96"/>
      <c r="J2711" s="105"/>
      <c r="K2711" s="105"/>
      <c r="L2711" s="105"/>
      <c r="M2711" s="105"/>
    </row>
    <row r="2712" spans="1:13" x14ac:dyDescent="0.25">
      <c r="A2712" s="96"/>
      <c r="B2712" s="96"/>
      <c r="C2712" s="96"/>
      <c r="D2712" s="95"/>
      <c r="E2712" s="96"/>
      <c r="F2712" s="96"/>
      <c r="G2712" s="96"/>
      <c r="H2712" s="96"/>
      <c r="I2712" s="96"/>
      <c r="J2712" s="105"/>
      <c r="K2712" s="105"/>
      <c r="L2712" s="105"/>
      <c r="M2712" s="105"/>
    </row>
    <row r="2713" spans="1:13" x14ac:dyDescent="0.25">
      <c r="A2713" s="96"/>
      <c r="B2713" s="96"/>
      <c r="C2713" s="96"/>
      <c r="D2713" s="95"/>
      <c r="E2713" s="96"/>
      <c r="F2713" s="96"/>
      <c r="G2713" s="96"/>
      <c r="H2713" s="96"/>
      <c r="I2713" s="96"/>
      <c r="J2713" s="105"/>
      <c r="K2713" s="105"/>
      <c r="L2713" s="105"/>
      <c r="M2713" s="105"/>
    </row>
    <row r="2714" spans="1:13" x14ac:dyDescent="0.25">
      <c r="A2714" s="96"/>
      <c r="B2714" s="96"/>
      <c r="C2714" s="96"/>
      <c r="D2714" s="95"/>
      <c r="E2714" s="96"/>
      <c r="F2714" s="96"/>
      <c r="G2714" s="96"/>
      <c r="H2714" s="96"/>
      <c r="I2714" s="96"/>
      <c r="J2714" s="105"/>
      <c r="K2714" s="105"/>
      <c r="L2714" s="105"/>
      <c r="M2714" s="105"/>
    </row>
    <row r="2715" spans="1:13" x14ac:dyDescent="0.25">
      <c r="A2715" s="96"/>
      <c r="B2715" s="96"/>
      <c r="C2715" s="96"/>
      <c r="D2715" s="95"/>
      <c r="E2715" s="96"/>
      <c r="F2715" s="96"/>
      <c r="G2715" s="96"/>
      <c r="H2715" s="96"/>
      <c r="I2715" s="96"/>
      <c r="J2715" s="105"/>
      <c r="K2715" s="105"/>
      <c r="L2715" s="105"/>
      <c r="M2715" s="105"/>
    </row>
    <row r="2716" spans="1:13" x14ac:dyDescent="0.25">
      <c r="A2716" s="96"/>
      <c r="B2716" s="96"/>
      <c r="C2716" s="96"/>
      <c r="D2716" s="95"/>
      <c r="E2716" s="96"/>
      <c r="F2716" s="96"/>
      <c r="G2716" s="96"/>
      <c r="H2716" s="96"/>
      <c r="I2716" s="96"/>
      <c r="J2716" s="105"/>
      <c r="K2716" s="105"/>
      <c r="L2716" s="105"/>
      <c r="M2716" s="105"/>
    </row>
    <row r="2717" spans="1:13" x14ac:dyDescent="0.25">
      <c r="A2717" s="96"/>
      <c r="B2717" s="96"/>
      <c r="C2717" s="96"/>
      <c r="D2717" s="95"/>
      <c r="E2717" s="96"/>
      <c r="F2717" s="96"/>
      <c r="G2717" s="96"/>
      <c r="H2717" s="96"/>
      <c r="I2717" s="96"/>
      <c r="J2717" s="105"/>
      <c r="K2717" s="105"/>
      <c r="L2717" s="105"/>
      <c r="M2717" s="105"/>
    </row>
    <row r="2718" spans="1:13" x14ac:dyDescent="0.25">
      <c r="A2718" s="96"/>
      <c r="B2718" s="96"/>
      <c r="C2718" s="96"/>
      <c r="D2718" s="95"/>
      <c r="E2718" s="96"/>
      <c r="F2718" s="96"/>
      <c r="G2718" s="96"/>
      <c r="H2718" s="96"/>
      <c r="I2718" s="96"/>
      <c r="J2718" s="105"/>
      <c r="K2718" s="105"/>
      <c r="L2718" s="105"/>
      <c r="M2718" s="105"/>
    </row>
    <row r="2719" spans="1:13" x14ac:dyDescent="0.25">
      <c r="A2719" s="96"/>
      <c r="B2719" s="96"/>
      <c r="C2719" s="96"/>
      <c r="D2719" s="95"/>
      <c r="E2719" s="96"/>
      <c r="F2719" s="96"/>
      <c r="G2719" s="96"/>
      <c r="H2719" s="96"/>
      <c r="I2719" s="96"/>
      <c r="J2719" s="105"/>
      <c r="K2719" s="105"/>
      <c r="L2719" s="105"/>
      <c r="M2719" s="105"/>
    </row>
    <row r="2720" spans="1:13" x14ac:dyDescent="0.25">
      <c r="A2720" s="96"/>
      <c r="B2720" s="96"/>
      <c r="C2720" s="96"/>
      <c r="D2720" s="95"/>
      <c r="E2720" s="96"/>
      <c r="F2720" s="96"/>
      <c r="G2720" s="96"/>
      <c r="H2720" s="96"/>
      <c r="I2720" s="96"/>
      <c r="J2720" s="105"/>
      <c r="K2720" s="105"/>
      <c r="L2720" s="105"/>
      <c r="M2720" s="105"/>
    </row>
    <row r="2721" spans="1:13" x14ac:dyDescent="0.25">
      <c r="A2721" s="96"/>
      <c r="B2721" s="96"/>
      <c r="C2721" s="96"/>
      <c r="D2721" s="95"/>
      <c r="E2721" s="96"/>
      <c r="F2721" s="96"/>
      <c r="G2721" s="96"/>
      <c r="H2721" s="96"/>
      <c r="I2721" s="96"/>
      <c r="J2721" s="105"/>
      <c r="K2721" s="105"/>
      <c r="L2721" s="105"/>
      <c r="M2721" s="105"/>
    </row>
    <row r="2722" spans="1:13" x14ac:dyDescent="0.25">
      <c r="A2722" s="96"/>
      <c r="B2722" s="96"/>
      <c r="C2722" s="96"/>
      <c r="D2722" s="95"/>
      <c r="E2722" s="96"/>
      <c r="F2722" s="96"/>
      <c r="G2722" s="96"/>
      <c r="H2722" s="96"/>
      <c r="I2722" s="96"/>
      <c r="J2722" s="105"/>
      <c r="K2722" s="105"/>
      <c r="L2722" s="105"/>
      <c r="M2722" s="105"/>
    </row>
    <row r="2723" spans="1:13" x14ac:dyDescent="0.25">
      <c r="A2723" s="96"/>
      <c r="B2723" s="96"/>
      <c r="C2723" s="96"/>
      <c r="D2723" s="95"/>
      <c r="E2723" s="96"/>
      <c r="F2723" s="96"/>
      <c r="G2723" s="96"/>
      <c r="H2723" s="96"/>
      <c r="I2723" s="96"/>
      <c r="J2723" s="105"/>
      <c r="K2723" s="105"/>
      <c r="L2723" s="105"/>
      <c r="M2723" s="105"/>
    </row>
    <row r="2724" spans="1:13" x14ac:dyDescent="0.25">
      <c r="A2724" s="96"/>
      <c r="B2724" s="96"/>
      <c r="C2724" s="96"/>
      <c r="D2724" s="95"/>
      <c r="E2724" s="96"/>
      <c r="F2724" s="96"/>
      <c r="G2724" s="96"/>
      <c r="H2724" s="96"/>
      <c r="I2724" s="96"/>
      <c r="J2724" s="105"/>
      <c r="K2724" s="105"/>
      <c r="L2724" s="105"/>
      <c r="M2724" s="105"/>
    </row>
    <row r="2725" spans="1:13" x14ac:dyDescent="0.25">
      <c r="A2725" s="96"/>
      <c r="B2725" s="96"/>
      <c r="C2725" s="96"/>
      <c r="D2725" s="95"/>
      <c r="E2725" s="96"/>
      <c r="F2725" s="96"/>
      <c r="G2725" s="96"/>
      <c r="H2725" s="96"/>
      <c r="I2725" s="96"/>
      <c r="J2725" s="105"/>
      <c r="K2725" s="105"/>
      <c r="L2725" s="105"/>
      <c r="M2725" s="105"/>
    </row>
    <row r="2726" spans="1:13" x14ac:dyDescent="0.25">
      <c r="A2726" s="96"/>
      <c r="B2726" s="96"/>
      <c r="C2726" s="96"/>
      <c r="D2726" s="95"/>
      <c r="E2726" s="96"/>
      <c r="F2726" s="96"/>
      <c r="G2726" s="96"/>
      <c r="H2726" s="96"/>
      <c r="I2726" s="96"/>
      <c r="J2726" s="105"/>
      <c r="K2726" s="105"/>
      <c r="L2726" s="105"/>
      <c r="M2726" s="105"/>
    </row>
    <row r="2727" spans="1:13" x14ac:dyDescent="0.25">
      <c r="A2727" s="96"/>
      <c r="B2727" s="96"/>
      <c r="C2727" s="96"/>
      <c r="D2727" s="95"/>
      <c r="E2727" s="96"/>
      <c r="F2727" s="96"/>
      <c r="G2727" s="96"/>
      <c r="H2727" s="96"/>
      <c r="I2727" s="96"/>
      <c r="J2727" s="105"/>
      <c r="K2727" s="105"/>
      <c r="L2727" s="105"/>
      <c r="M2727" s="105"/>
    </row>
    <row r="2728" spans="1:13" x14ac:dyDescent="0.25">
      <c r="A2728" s="96"/>
      <c r="B2728" s="96"/>
      <c r="C2728" s="96"/>
      <c r="D2728" s="95"/>
      <c r="E2728" s="96"/>
      <c r="F2728" s="96"/>
      <c r="G2728" s="96"/>
      <c r="H2728" s="96"/>
      <c r="I2728" s="96"/>
      <c r="J2728" s="105"/>
      <c r="K2728" s="105"/>
      <c r="L2728" s="105"/>
      <c r="M2728" s="105"/>
    </row>
    <row r="2729" spans="1:13" x14ac:dyDescent="0.25">
      <c r="A2729" s="96"/>
      <c r="B2729" s="96"/>
      <c r="C2729" s="96"/>
      <c r="D2729" s="95"/>
      <c r="E2729" s="96"/>
      <c r="F2729" s="96"/>
      <c r="G2729" s="96"/>
      <c r="H2729" s="96"/>
      <c r="I2729" s="96"/>
      <c r="J2729" s="105"/>
      <c r="K2729" s="105"/>
      <c r="L2729" s="105"/>
      <c r="M2729" s="105"/>
    </row>
    <row r="2730" spans="1:13" x14ac:dyDescent="0.25">
      <c r="A2730" s="96"/>
      <c r="B2730" s="96"/>
      <c r="C2730" s="96"/>
      <c r="D2730" s="95"/>
      <c r="E2730" s="96"/>
      <c r="F2730" s="96"/>
      <c r="G2730" s="96"/>
      <c r="H2730" s="96"/>
      <c r="I2730" s="96"/>
      <c r="J2730" s="105"/>
      <c r="K2730" s="105"/>
      <c r="L2730" s="105"/>
      <c r="M2730" s="105"/>
    </row>
    <row r="2731" spans="1:13" x14ac:dyDescent="0.25">
      <c r="A2731" s="96"/>
      <c r="B2731" s="96"/>
      <c r="C2731" s="96"/>
      <c r="D2731" s="95"/>
      <c r="E2731" s="96"/>
      <c r="F2731" s="96"/>
      <c r="G2731" s="96"/>
      <c r="H2731" s="96"/>
      <c r="I2731" s="96"/>
      <c r="J2731" s="105"/>
      <c r="K2731" s="105"/>
      <c r="L2731" s="105"/>
      <c r="M2731" s="105"/>
    </row>
    <row r="2732" spans="1:13" x14ac:dyDescent="0.25">
      <c r="A2732" s="96"/>
      <c r="B2732" s="96"/>
      <c r="C2732" s="96"/>
      <c r="D2732" s="95"/>
      <c r="E2732" s="96"/>
      <c r="F2732" s="96"/>
      <c r="G2732" s="96"/>
      <c r="H2732" s="96"/>
      <c r="I2732" s="96"/>
      <c r="J2732" s="105"/>
      <c r="K2732" s="105"/>
      <c r="L2732" s="105"/>
      <c r="M2732" s="105"/>
    </row>
    <row r="2733" spans="1:13" x14ac:dyDescent="0.25">
      <c r="A2733" s="96"/>
      <c r="B2733" s="96"/>
      <c r="C2733" s="96"/>
      <c r="D2733" s="95"/>
      <c r="E2733" s="96"/>
      <c r="F2733" s="96"/>
      <c r="G2733" s="96"/>
      <c r="H2733" s="96"/>
      <c r="I2733" s="96"/>
      <c r="J2733" s="105"/>
      <c r="K2733" s="105"/>
      <c r="L2733" s="105"/>
      <c r="M2733" s="105"/>
    </row>
    <row r="2734" spans="1:13" x14ac:dyDescent="0.25">
      <c r="A2734" s="96"/>
      <c r="B2734" s="96"/>
      <c r="C2734" s="96"/>
      <c r="D2734" s="95"/>
      <c r="E2734" s="96"/>
      <c r="F2734" s="96"/>
      <c r="G2734" s="96"/>
      <c r="H2734" s="96"/>
      <c r="I2734" s="96"/>
      <c r="J2734" s="105"/>
      <c r="K2734" s="105"/>
      <c r="L2734" s="105"/>
      <c r="M2734" s="105"/>
    </row>
    <row r="2735" spans="1:13" x14ac:dyDescent="0.25">
      <c r="A2735" s="96"/>
      <c r="B2735" s="96"/>
      <c r="C2735" s="96"/>
      <c r="D2735" s="95"/>
      <c r="E2735" s="96"/>
      <c r="F2735" s="96"/>
      <c r="G2735" s="96"/>
      <c r="H2735" s="96"/>
      <c r="I2735" s="96"/>
      <c r="J2735" s="105"/>
      <c r="K2735" s="105"/>
      <c r="L2735" s="105"/>
      <c r="M2735" s="105"/>
    </row>
    <row r="2736" spans="1:13" x14ac:dyDescent="0.25">
      <c r="A2736" s="96"/>
      <c r="B2736" s="96"/>
      <c r="C2736" s="96"/>
      <c r="D2736" s="95"/>
      <c r="E2736" s="96"/>
      <c r="F2736" s="96"/>
      <c r="G2736" s="96"/>
      <c r="H2736" s="96"/>
      <c r="I2736" s="96"/>
      <c r="J2736" s="105"/>
      <c r="K2736" s="105"/>
      <c r="L2736" s="105"/>
      <c r="M2736" s="105"/>
    </row>
    <row r="2737" spans="1:13" x14ac:dyDescent="0.25">
      <c r="A2737" s="96"/>
      <c r="B2737" s="96"/>
      <c r="C2737" s="96"/>
      <c r="D2737" s="95"/>
      <c r="E2737" s="96"/>
      <c r="F2737" s="96"/>
      <c r="G2737" s="96"/>
      <c r="H2737" s="96"/>
      <c r="I2737" s="96"/>
      <c r="J2737" s="105"/>
      <c r="K2737" s="105"/>
      <c r="L2737" s="105"/>
      <c r="M2737" s="105"/>
    </row>
    <row r="2738" spans="1:13" x14ac:dyDescent="0.25">
      <c r="A2738" s="96"/>
      <c r="B2738" s="96"/>
      <c r="C2738" s="96"/>
      <c r="D2738" s="95"/>
      <c r="E2738" s="96"/>
      <c r="F2738" s="96"/>
      <c r="G2738" s="96"/>
      <c r="H2738" s="96"/>
      <c r="I2738" s="96"/>
      <c r="J2738" s="105"/>
      <c r="K2738" s="105"/>
      <c r="L2738" s="105"/>
      <c r="M2738" s="105"/>
    </row>
    <row r="2739" spans="1:13" x14ac:dyDescent="0.25">
      <c r="A2739" s="96"/>
      <c r="B2739" s="96"/>
      <c r="C2739" s="96"/>
      <c r="D2739" s="95"/>
      <c r="E2739" s="96"/>
      <c r="F2739" s="96"/>
      <c r="G2739" s="96"/>
      <c r="H2739" s="96"/>
      <c r="I2739" s="96"/>
      <c r="J2739" s="105"/>
      <c r="K2739" s="105"/>
      <c r="L2739" s="105"/>
      <c r="M2739" s="105"/>
    </row>
    <row r="2740" spans="1:13" x14ac:dyDescent="0.25">
      <c r="A2740" s="96"/>
      <c r="B2740" s="96"/>
      <c r="C2740" s="96"/>
      <c r="D2740" s="95"/>
      <c r="E2740" s="96"/>
      <c r="F2740" s="96"/>
      <c r="G2740" s="96"/>
      <c r="H2740" s="96"/>
      <c r="I2740" s="96"/>
      <c r="J2740" s="105"/>
      <c r="K2740" s="105"/>
      <c r="L2740" s="105"/>
      <c r="M2740" s="105"/>
    </row>
    <row r="2741" spans="1:13" x14ac:dyDescent="0.25">
      <c r="A2741" s="96"/>
      <c r="B2741" s="96"/>
      <c r="C2741" s="96"/>
      <c r="D2741" s="95"/>
      <c r="E2741" s="96"/>
      <c r="F2741" s="96"/>
      <c r="G2741" s="96"/>
      <c r="H2741" s="96"/>
      <c r="I2741" s="96"/>
      <c r="J2741" s="105"/>
      <c r="K2741" s="105"/>
      <c r="L2741" s="105"/>
      <c r="M2741" s="105"/>
    </row>
    <row r="2742" spans="1:13" x14ac:dyDescent="0.25">
      <c r="A2742" s="96"/>
      <c r="B2742" s="96"/>
      <c r="C2742" s="96"/>
      <c r="D2742" s="95"/>
      <c r="E2742" s="96"/>
      <c r="F2742" s="96"/>
      <c r="G2742" s="96"/>
      <c r="H2742" s="96"/>
      <c r="I2742" s="96"/>
      <c r="J2742" s="105"/>
      <c r="K2742" s="105"/>
      <c r="L2742" s="105"/>
      <c r="M2742" s="105"/>
    </row>
    <row r="2743" spans="1:13" x14ac:dyDescent="0.25">
      <c r="A2743" s="96"/>
      <c r="B2743" s="96"/>
      <c r="C2743" s="96"/>
      <c r="D2743" s="95"/>
      <c r="E2743" s="96"/>
      <c r="F2743" s="96"/>
      <c r="G2743" s="96"/>
      <c r="H2743" s="96"/>
      <c r="I2743" s="96"/>
      <c r="J2743" s="105"/>
      <c r="K2743" s="105"/>
      <c r="L2743" s="105"/>
      <c r="M2743" s="105"/>
    </row>
    <row r="2744" spans="1:13" x14ac:dyDescent="0.25">
      <c r="A2744" s="96"/>
      <c r="B2744" s="96"/>
      <c r="C2744" s="96"/>
      <c r="D2744" s="95"/>
      <c r="E2744" s="96"/>
      <c r="F2744" s="96"/>
      <c r="G2744" s="96"/>
      <c r="H2744" s="96"/>
      <c r="I2744" s="96"/>
      <c r="J2744" s="105"/>
      <c r="K2744" s="105"/>
      <c r="L2744" s="105"/>
      <c r="M2744" s="105"/>
    </row>
    <row r="2745" spans="1:13" x14ac:dyDescent="0.25">
      <c r="A2745" s="96"/>
      <c r="B2745" s="96"/>
      <c r="C2745" s="96"/>
      <c r="D2745" s="95"/>
      <c r="E2745" s="96"/>
      <c r="F2745" s="96"/>
      <c r="G2745" s="96"/>
      <c r="H2745" s="96"/>
      <c r="I2745" s="96"/>
      <c r="J2745" s="105"/>
      <c r="K2745" s="105"/>
      <c r="L2745" s="105"/>
      <c r="M2745" s="105"/>
    </row>
    <row r="2746" spans="1:13" x14ac:dyDescent="0.25">
      <c r="A2746" s="96"/>
      <c r="B2746" s="96"/>
      <c r="C2746" s="96"/>
      <c r="D2746" s="95"/>
      <c r="E2746" s="96"/>
      <c r="F2746" s="96"/>
      <c r="G2746" s="96"/>
      <c r="H2746" s="96"/>
      <c r="I2746" s="96"/>
      <c r="J2746" s="105"/>
      <c r="K2746" s="105"/>
      <c r="L2746" s="105"/>
      <c r="M2746" s="105"/>
    </row>
    <row r="2747" spans="1:13" x14ac:dyDescent="0.25">
      <c r="A2747" s="96"/>
      <c r="B2747" s="96"/>
      <c r="C2747" s="96"/>
      <c r="D2747" s="95"/>
      <c r="E2747" s="96"/>
      <c r="F2747" s="96"/>
      <c r="G2747" s="96"/>
      <c r="H2747" s="96"/>
      <c r="I2747" s="96"/>
      <c r="J2747" s="105"/>
      <c r="K2747" s="105"/>
      <c r="L2747" s="105"/>
      <c r="M2747" s="105"/>
    </row>
    <row r="2748" spans="1:13" x14ac:dyDescent="0.25">
      <c r="A2748" s="96"/>
      <c r="B2748" s="96"/>
      <c r="C2748" s="96"/>
      <c r="D2748" s="95"/>
      <c r="E2748" s="96"/>
      <c r="F2748" s="96"/>
      <c r="G2748" s="96"/>
      <c r="H2748" s="96"/>
      <c r="I2748" s="96"/>
      <c r="J2748" s="105"/>
      <c r="K2748" s="105"/>
      <c r="L2748" s="105"/>
      <c r="M2748" s="105"/>
    </row>
    <row r="2749" spans="1:13" x14ac:dyDescent="0.25">
      <c r="A2749" s="96"/>
      <c r="B2749" s="96"/>
      <c r="C2749" s="96"/>
      <c r="D2749" s="95"/>
      <c r="E2749" s="96"/>
      <c r="F2749" s="96"/>
      <c r="G2749" s="96"/>
      <c r="H2749" s="96"/>
      <c r="I2749" s="96"/>
      <c r="J2749" s="105"/>
      <c r="K2749" s="105"/>
      <c r="L2749" s="105"/>
      <c r="M2749" s="105"/>
    </row>
    <row r="2750" spans="1:13" x14ac:dyDescent="0.25">
      <c r="A2750" s="96"/>
      <c r="B2750" s="96"/>
      <c r="C2750" s="96"/>
      <c r="D2750" s="95"/>
      <c r="E2750" s="96"/>
      <c r="F2750" s="96"/>
      <c r="G2750" s="96"/>
      <c r="H2750" s="96"/>
      <c r="I2750" s="96"/>
      <c r="J2750" s="105"/>
      <c r="K2750" s="105"/>
      <c r="L2750" s="105"/>
      <c r="M2750" s="105"/>
    </row>
    <row r="2751" spans="1:13" x14ac:dyDescent="0.25">
      <c r="A2751" s="96"/>
      <c r="B2751" s="96"/>
      <c r="C2751" s="96"/>
      <c r="D2751" s="95"/>
      <c r="E2751" s="96"/>
      <c r="F2751" s="96"/>
      <c r="G2751" s="96"/>
      <c r="H2751" s="96"/>
      <c r="I2751" s="96"/>
      <c r="J2751" s="105"/>
      <c r="K2751" s="105"/>
      <c r="L2751" s="105"/>
      <c r="M2751" s="105"/>
    </row>
    <row r="2752" spans="1:13" x14ac:dyDescent="0.25">
      <c r="A2752" s="96"/>
      <c r="B2752" s="96"/>
      <c r="C2752" s="96"/>
      <c r="D2752" s="95"/>
      <c r="E2752" s="96"/>
      <c r="F2752" s="96"/>
      <c r="G2752" s="96"/>
      <c r="H2752" s="96"/>
      <c r="I2752" s="96"/>
      <c r="J2752" s="105"/>
      <c r="K2752" s="105"/>
      <c r="L2752" s="105"/>
      <c r="M2752" s="105"/>
    </row>
    <row r="2753" spans="1:13" x14ac:dyDescent="0.25">
      <c r="A2753" s="96"/>
      <c r="B2753" s="96"/>
      <c r="C2753" s="96"/>
      <c r="D2753" s="95"/>
      <c r="E2753" s="96"/>
      <c r="F2753" s="96"/>
      <c r="G2753" s="96"/>
      <c r="H2753" s="96"/>
      <c r="I2753" s="96"/>
      <c r="J2753" s="105"/>
      <c r="K2753" s="105"/>
      <c r="L2753" s="105"/>
      <c r="M2753" s="105"/>
    </row>
    <row r="2754" spans="1:13" x14ac:dyDescent="0.25">
      <c r="A2754" s="96"/>
      <c r="B2754" s="96"/>
      <c r="C2754" s="96"/>
      <c r="D2754" s="95"/>
      <c r="E2754" s="96"/>
      <c r="F2754" s="96"/>
      <c r="G2754" s="96"/>
      <c r="H2754" s="96"/>
      <c r="I2754" s="96"/>
      <c r="J2754" s="105"/>
      <c r="K2754" s="105"/>
      <c r="L2754" s="105"/>
      <c r="M2754" s="105"/>
    </row>
    <row r="2755" spans="1:13" x14ac:dyDescent="0.25">
      <c r="A2755" s="96"/>
      <c r="B2755" s="96"/>
      <c r="C2755" s="96"/>
      <c r="D2755" s="95"/>
      <c r="E2755" s="96"/>
      <c r="F2755" s="96"/>
      <c r="G2755" s="96"/>
      <c r="H2755" s="96"/>
      <c r="I2755" s="96"/>
      <c r="J2755" s="105"/>
      <c r="K2755" s="105"/>
      <c r="L2755" s="105"/>
      <c r="M2755" s="105"/>
    </row>
    <row r="2756" spans="1:13" x14ac:dyDescent="0.25">
      <c r="A2756" s="96"/>
      <c r="B2756" s="96"/>
      <c r="C2756" s="96"/>
      <c r="D2756" s="95"/>
      <c r="E2756" s="96"/>
      <c r="F2756" s="96"/>
      <c r="G2756" s="96"/>
      <c r="H2756" s="96"/>
      <c r="I2756" s="96"/>
      <c r="J2756" s="105"/>
      <c r="K2756" s="105"/>
      <c r="L2756" s="105"/>
      <c r="M2756" s="105"/>
    </row>
    <row r="2757" spans="1:13" x14ac:dyDescent="0.25">
      <c r="A2757" s="96"/>
      <c r="B2757" s="96"/>
      <c r="C2757" s="96"/>
      <c r="D2757" s="95"/>
      <c r="E2757" s="96"/>
      <c r="F2757" s="96"/>
      <c r="G2757" s="96"/>
      <c r="H2757" s="96"/>
      <c r="I2757" s="96"/>
      <c r="J2757" s="105"/>
      <c r="K2757" s="105"/>
      <c r="L2757" s="105"/>
      <c r="M2757" s="105"/>
    </row>
    <row r="2758" spans="1:13" x14ac:dyDescent="0.25">
      <c r="A2758" s="96"/>
      <c r="B2758" s="96"/>
      <c r="C2758" s="96"/>
      <c r="D2758" s="95"/>
      <c r="E2758" s="96"/>
      <c r="F2758" s="96"/>
      <c r="G2758" s="96"/>
      <c r="H2758" s="96"/>
      <c r="I2758" s="96"/>
      <c r="J2758" s="105"/>
      <c r="K2758" s="105"/>
      <c r="L2758" s="105"/>
      <c r="M2758" s="105"/>
    </row>
    <row r="2759" spans="1:13" x14ac:dyDescent="0.25">
      <c r="A2759" s="96"/>
      <c r="B2759" s="96"/>
      <c r="C2759" s="96"/>
      <c r="D2759" s="95"/>
      <c r="E2759" s="96"/>
      <c r="F2759" s="96"/>
      <c r="G2759" s="96"/>
      <c r="H2759" s="96"/>
      <c r="I2759" s="96"/>
      <c r="J2759" s="105"/>
      <c r="K2759" s="105"/>
      <c r="L2759" s="105"/>
      <c r="M2759" s="105"/>
    </row>
    <row r="2760" spans="1:13" x14ac:dyDescent="0.25">
      <c r="A2760" s="96"/>
      <c r="B2760" s="96"/>
      <c r="C2760" s="96"/>
      <c r="D2760" s="95"/>
      <c r="E2760" s="96"/>
      <c r="F2760" s="96"/>
      <c r="G2760" s="96"/>
      <c r="H2760" s="96"/>
      <c r="I2760" s="96"/>
      <c r="J2760" s="105"/>
      <c r="K2760" s="105"/>
      <c r="L2760" s="105"/>
      <c r="M2760" s="105"/>
    </row>
    <row r="2761" spans="1:13" x14ac:dyDescent="0.25">
      <c r="A2761" s="96"/>
      <c r="B2761" s="96"/>
      <c r="C2761" s="96"/>
      <c r="D2761" s="95"/>
      <c r="E2761" s="96"/>
      <c r="F2761" s="96"/>
      <c r="G2761" s="96"/>
      <c r="H2761" s="96"/>
      <c r="I2761" s="96"/>
      <c r="J2761" s="105"/>
      <c r="K2761" s="105"/>
      <c r="L2761" s="105"/>
      <c r="M2761" s="105"/>
    </row>
    <row r="2762" spans="1:13" x14ac:dyDescent="0.25">
      <c r="A2762" s="96"/>
      <c r="B2762" s="96"/>
      <c r="C2762" s="96"/>
      <c r="D2762" s="95"/>
      <c r="E2762" s="96"/>
      <c r="F2762" s="96"/>
      <c r="G2762" s="96"/>
      <c r="H2762" s="96"/>
      <c r="I2762" s="96"/>
      <c r="J2762" s="105"/>
      <c r="K2762" s="105"/>
      <c r="L2762" s="105"/>
      <c r="M2762" s="105"/>
    </row>
    <row r="2763" spans="1:13" x14ac:dyDescent="0.25">
      <c r="A2763" s="96"/>
      <c r="B2763" s="96"/>
      <c r="C2763" s="96"/>
      <c r="D2763" s="95"/>
      <c r="E2763" s="96"/>
      <c r="F2763" s="96"/>
      <c r="G2763" s="96"/>
      <c r="H2763" s="96"/>
      <c r="I2763" s="96"/>
      <c r="J2763" s="105"/>
      <c r="K2763" s="105"/>
      <c r="L2763" s="105"/>
      <c r="M2763" s="105"/>
    </row>
    <row r="2764" spans="1:13" x14ac:dyDescent="0.25">
      <c r="A2764" s="96"/>
      <c r="B2764" s="96"/>
      <c r="C2764" s="96"/>
      <c r="D2764" s="95"/>
      <c r="E2764" s="96"/>
      <c r="F2764" s="96"/>
      <c r="G2764" s="96"/>
      <c r="H2764" s="96"/>
      <c r="I2764" s="96"/>
      <c r="J2764" s="105"/>
      <c r="K2764" s="105"/>
      <c r="L2764" s="105"/>
      <c r="M2764" s="105"/>
    </row>
    <row r="2765" spans="1:13" x14ac:dyDescent="0.25">
      <c r="A2765" s="96"/>
      <c r="B2765" s="96"/>
      <c r="C2765" s="96"/>
      <c r="D2765" s="95"/>
      <c r="E2765" s="96"/>
      <c r="F2765" s="96"/>
      <c r="G2765" s="96"/>
      <c r="H2765" s="96"/>
      <c r="I2765" s="96"/>
      <c r="J2765" s="105"/>
      <c r="K2765" s="105"/>
      <c r="L2765" s="105"/>
      <c r="M2765" s="105"/>
    </row>
    <row r="2766" spans="1:13" x14ac:dyDescent="0.25">
      <c r="A2766" s="96"/>
      <c r="B2766" s="96"/>
      <c r="C2766" s="96"/>
      <c r="D2766" s="95"/>
      <c r="E2766" s="96"/>
      <c r="F2766" s="96"/>
      <c r="G2766" s="96"/>
      <c r="H2766" s="96"/>
      <c r="I2766" s="96"/>
      <c r="J2766" s="105"/>
      <c r="K2766" s="105"/>
      <c r="L2766" s="105"/>
      <c r="M2766" s="105"/>
    </row>
    <row r="2767" spans="1:13" x14ac:dyDescent="0.25">
      <c r="A2767" s="96"/>
      <c r="B2767" s="96"/>
      <c r="C2767" s="96"/>
      <c r="D2767" s="95"/>
      <c r="E2767" s="96"/>
      <c r="F2767" s="96"/>
      <c r="G2767" s="96"/>
      <c r="H2767" s="96"/>
      <c r="I2767" s="96"/>
      <c r="J2767" s="105"/>
      <c r="K2767" s="105"/>
      <c r="L2767" s="105"/>
      <c r="M2767" s="105"/>
    </row>
    <row r="2768" spans="1:13" x14ac:dyDescent="0.25">
      <c r="A2768" s="96"/>
      <c r="B2768" s="96"/>
      <c r="C2768" s="96"/>
      <c r="D2768" s="95"/>
      <c r="E2768" s="96"/>
      <c r="F2768" s="96"/>
      <c r="G2768" s="96"/>
      <c r="H2768" s="96"/>
      <c r="I2768" s="96"/>
      <c r="J2768" s="105"/>
      <c r="K2768" s="105"/>
      <c r="L2768" s="105"/>
      <c r="M2768" s="105"/>
    </row>
    <row r="2769" spans="1:13" x14ac:dyDescent="0.25">
      <c r="A2769" s="96"/>
      <c r="B2769" s="96"/>
      <c r="C2769" s="96"/>
      <c r="D2769" s="95"/>
      <c r="E2769" s="96"/>
      <c r="F2769" s="96"/>
      <c r="G2769" s="96"/>
      <c r="H2769" s="96"/>
      <c r="I2769" s="96"/>
      <c r="J2769" s="105"/>
      <c r="K2769" s="105"/>
      <c r="L2769" s="105"/>
      <c r="M2769" s="105"/>
    </row>
    <row r="2770" spans="1:13" x14ac:dyDescent="0.25">
      <c r="A2770" s="96"/>
      <c r="B2770" s="96"/>
      <c r="C2770" s="96"/>
      <c r="D2770" s="95"/>
      <c r="E2770" s="96"/>
      <c r="F2770" s="96"/>
      <c r="G2770" s="96"/>
      <c r="H2770" s="96"/>
      <c r="I2770" s="96"/>
      <c r="J2770" s="105"/>
      <c r="K2770" s="105"/>
      <c r="L2770" s="105"/>
      <c r="M2770" s="105"/>
    </row>
    <row r="2771" spans="1:13" x14ac:dyDescent="0.25">
      <c r="A2771" s="96"/>
      <c r="B2771" s="96"/>
      <c r="C2771" s="96"/>
      <c r="D2771" s="95"/>
      <c r="E2771" s="96"/>
      <c r="F2771" s="96"/>
      <c r="G2771" s="96"/>
      <c r="H2771" s="96"/>
      <c r="I2771" s="96"/>
      <c r="J2771" s="105"/>
      <c r="K2771" s="105"/>
      <c r="L2771" s="105"/>
      <c r="M2771" s="105"/>
    </row>
    <row r="2772" spans="1:13" x14ac:dyDescent="0.25">
      <c r="A2772" s="96"/>
      <c r="B2772" s="96"/>
      <c r="C2772" s="96"/>
      <c r="D2772" s="95"/>
      <c r="E2772" s="96"/>
      <c r="F2772" s="96"/>
      <c r="G2772" s="96"/>
      <c r="H2772" s="96"/>
      <c r="I2772" s="96"/>
      <c r="J2772" s="105"/>
      <c r="K2772" s="105"/>
      <c r="L2772" s="105"/>
      <c r="M2772" s="105"/>
    </row>
    <row r="2773" spans="1:13" x14ac:dyDescent="0.25">
      <c r="A2773" s="96"/>
      <c r="B2773" s="96"/>
      <c r="C2773" s="96"/>
      <c r="D2773" s="95"/>
      <c r="E2773" s="96"/>
      <c r="F2773" s="96"/>
      <c r="G2773" s="96"/>
      <c r="H2773" s="96"/>
      <c r="I2773" s="96"/>
      <c r="J2773" s="105"/>
      <c r="K2773" s="105"/>
      <c r="L2773" s="105"/>
      <c r="M2773" s="105"/>
    </row>
    <row r="2774" spans="1:13" x14ac:dyDescent="0.25">
      <c r="A2774" s="96"/>
      <c r="B2774" s="96"/>
      <c r="C2774" s="96"/>
      <c r="D2774" s="95"/>
      <c r="E2774" s="96"/>
      <c r="F2774" s="96"/>
      <c r="G2774" s="96"/>
      <c r="H2774" s="96"/>
      <c r="I2774" s="96"/>
      <c r="J2774" s="105"/>
      <c r="K2774" s="105"/>
      <c r="L2774" s="105"/>
      <c r="M2774" s="105"/>
    </row>
    <row r="2775" spans="1:13" x14ac:dyDescent="0.25">
      <c r="A2775" s="96"/>
      <c r="B2775" s="96"/>
      <c r="C2775" s="96"/>
      <c r="D2775" s="95"/>
      <c r="E2775" s="96"/>
      <c r="F2775" s="96"/>
      <c r="G2775" s="96"/>
      <c r="H2775" s="96"/>
      <c r="I2775" s="96"/>
      <c r="J2775" s="105"/>
      <c r="K2775" s="105"/>
      <c r="L2775" s="105"/>
      <c r="M2775" s="105"/>
    </row>
    <row r="2776" spans="1:13" x14ac:dyDescent="0.25">
      <c r="A2776" s="96"/>
      <c r="B2776" s="96"/>
      <c r="C2776" s="96"/>
      <c r="D2776" s="95"/>
      <c r="E2776" s="96"/>
      <c r="F2776" s="96"/>
      <c r="G2776" s="96"/>
      <c r="H2776" s="96"/>
      <c r="I2776" s="96"/>
      <c r="J2776" s="105"/>
      <c r="K2776" s="105"/>
      <c r="L2776" s="105"/>
      <c r="M2776" s="105"/>
    </row>
    <row r="2777" spans="1:13" x14ac:dyDescent="0.25">
      <c r="A2777" s="96"/>
      <c r="B2777" s="96"/>
      <c r="C2777" s="96"/>
      <c r="D2777" s="95"/>
      <c r="E2777" s="96"/>
      <c r="F2777" s="96"/>
      <c r="G2777" s="96"/>
      <c r="H2777" s="96"/>
      <c r="I2777" s="96"/>
      <c r="J2777" s="105"/>
      <c r="K2777" s="105"/>
      <c r="L2777" s="105"/>
      <c r="M2777" s="105"/>
    </row>
    <row r="2778" spans="1:13" x14ac:dyDescent="0.25">
      <c r="A2778" s="96"/>
      <c r="B2778" s="96"/>
      <c r="C2778" s="96"/>
      <c r="D2778" s="95"/>
      <c r="E2778" s="96"/>
      <c r="F2778" s="96"/>
      <c r="G2778" s="96"/>
      <c r="H2778" s="96"/>
      <c r="I2778" s="96"/>
      <c r="J2778" s="105"/>
      <c r="K2778" s="105"/>
      <c r="L2778" s="105"/>
      <c r="M2778" s="105"/>
    </row>
    <row r="2779" spans="1:13" x14ac:dyDescent="0.25">
      <c r="A2779" s="96"/>
      <c r="B2779" s="96"/>
      <c r="C2779" s="96"/>
      <c r="D2779" s="95"/>
      <c r="E2779" s="96"/>
      <c r="F2779" s="96"/>
      <c r="G2779" s="96"/>
      <c r="H2779" s="96"/>
      <c r="I2779" s="96"/>
      <c r="J2779" s="105"/>
      <c r="K2779" s="105"/>
      <c r="L2779" s="105"/>
      <c r="M2779" s="105"/>
    </row>
    <row r="2780" spans="1:13" x14ac:dyDescent="0.25">
      <c r="A2780" s="96"/>
      <c r="B2780" s="96"/>
      <c r="C2780" s="96"/>
      <c r="D2780" s="95"/>
      <c r="E2780" s="96"/>
      <c r="F2780" s="96"/>
      <c r="G2780" s="96"/>
      <c r="H2780" s="96"/>
      <c r="I2780" s="96"/>
      <c r="J2780" s="105"/>
      <c r="K2780" s="105"/>
      <c r="L2780" s="105"/>
      <c r="M2780" s="105"/>
    </row>
    <row r="2781" spans="1:13" x14ac:dyDescent="0.25">
      <c r="A2781" s="96"/>
      <c r="B2781" s="96"/>
      <c r="C2781" s="96"/>
      <c r="D2781" s="95"/>
      <c r="E2781" s="96"/>
      <c r="F2781" s="96"/>
      <c r="G2781" s="96"/>
      <c r="H2781" s="96"/>
      <c r="I2781" s="96"/>
      <c r="J2781" s="105"/>
      <c r="K2781" s="105"/>
      <c r="L2781" s="105"/>
      <c r="M2781" s="105"/>
    </row>
    <row r="2782" spans="1:13" x14ac:dyDescent="0.25">
      <c r="A2782" s="96"/>
      <c r="B2782" s="96"/>
      <c r="C2782" s="96"/>
      <c r="D2782" s="95"/>
      <c r="E2782" s="96"/>
      <c r="F2782" s="96"/>
      <c r="G2782" s="96"/>
      <c r="H2782" s="96"/>
      <c r="I2782" s="96"/>
      <c r="J2782" s="105"/>
      <c r="K2782" s="105"/>
      <c r="L2782" s="105"/>
      <c r="M2782" s="105"/>
    </row>
    <row r="2783" spans="1:13" x14ac:dyDescent="0.25">
      <c r="A2783" s="96"/>
      <c r="B2783" s="96"/>
      <c r="C2783" s="96"/>
      <c r="D2783" s="95"/>
      <c r="E2783" s="96"/>
      <c r="F2783" s="96"/>
      <c r="G2783" s="96"/>
      <c r="H2783" s="96"/>
      <c r="I2783" s="96"/>
      <c r="J2783" s="105"/>
      <c r="K2783" s="105"/>
      <c r="L2783" s="105"/>
      <c r="M2783" s="105"/>
    </row>
    <row r="2784" spans="1:13" x14ac:dyDescent="0.25">
      <c r="A2784" s="96"/>
      <c r="B2784" s="96"/>
      <c r="C2784" s="96"/>
      <c r="D2784" s="95"/>
      <c r="E2784" s="96"/>
      <c r="F2784" s="96"/>
      <c r="G2784" s="96"/>
      <c r="H2784" s="96"/>
      <c r="I2784" s="96"/>
      <c r="J2784" s="105"/>
      <c r="K2784" s="105"/>
      <c r="L2784" s="105"/>
      <c r="M2784" s="105"/>
    </row>
    <row r="2785" spans="1:13" x14ac:dyDescent="0.25">
      <c r="A2785" s="96"/>
      <c r="B2785" s="96"/>
      <c r="C2785" s="96"/>
      <c r="D2785" s="95"/>
      <c r="E2785" s="96"/>
      <c r="F2785" s="96"/>
      <c r="G2785" s="96"/>
      <c r="H2785" s="96"/>
      <c r="I2785" s="96"/>
      <c r="J2785" s="105"/>
      <c r="K2785" s="105"/>
      <c r="L2785" s="105"/>
      <c r="M2785" s="105"/>
    </row>
    <row r="2786" spans="1:13" x14ac:dyDescent="0.25">
      <c r="A2786" s="96"/>
      <c r="B2786" s="96"/>
      <c r="C2786" s="96"/>
      <c r="D2786" s="95"/>
      <c r="E2786" s="96"/>
      <c r="F2786" s="96"/>
      <c r="G2786" s="96"/>
      <c r="H2786" s="96"/>
      <c r="I2786" s="96"/>
      <c r="J2786" s="105"/>
      <c r="K2786" s="105"/>
      <c r="L2786" s="105"/>
      <c r="M2786" s="105"/>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49" bestFit="1" customWidth="1"/>
    <col min="2" max="2" width="15" style="48" bestFit="1" customWidth="1"/>
    <col min="3" max="3" width="13.42578125" style="28" customWidth="1"/>
    <col min="4" max="4" width="16.28515625" style="49" bestFit="1" customWidth="1"/>
    <col min="5" max="5" width="15.85546875" style="49" bestFit="1" customWidth="1"/>
    <col min="6" max="22" width="0" style="8" hidden="1" customWidth="1"/>
    <col min="23" max="16384" width="8.85546875" style="8" hidden="1"/>
  </cols>
  <sheetData>
    <row r="1" spans="1:5" ht="18" customHeight="1" x14ac:dyDescent="0.15">
      <c r="A1" s="30" t="s">
        <v>159</v>
      </c>
      <c r="B1" s="30" t="s">
        <v>15</v>
      </c>
      <c r="C1" s="30" t="s">
        <v>221</v>
      </c>
      <c r="D1" s="30" t="s">
        <v>103</v>
      </c>
      <c r="E1" s="30" t="s">
        <v>102</v>
      </c>
    </row>
    <row r="2" spans="1:5" ht="15.95" customHeight="1" x14ac:dyDescent="0.15">
      <c r="A2" s="32" t="s">
        <v>53</v>
      </c>
      <c r="B2" s="31" t="s">
        <v>54</v>
      </c>
      <c r="C2" s="32" t="s">
        <v>220</v>
      </c>
      <c r="D2" s="31" t="s">
        <v>98</v>
      </c>
      <c r="E2" s="31" t="s">
        <v>97</v>
      </c>
    </row>
    <row r="3" spans="1:5" x14ac:dyDescent="0.15">
      <c r="A3" s="91"/>
      <c r="B3" s="91"/>
      <c r="C3" s="91"/>
      <c r="D3" s="91"/>
      <c r="E3" s="91"/>
    </row>
    <row r="4" spans="1:5" x14ac:dyDescent="0.15">
      <c r="A4" s="91"/>
      <c r="B4" s="91"/>
      <c r="C4" s="91"/>
      <c r="D4" s="91"/>
      <c r="E4" s="91"/>
    </row>
    <row r="5" spans="1:5" x14ac:dyDescent="0.15">
      <c r="A5" s="91"/>
      <c r="B5" s="91"/>
      <c r="C5" s="91"/>
      <c r="D5" s="91"/>
      <c r="E5" s="91"/>
    </row>
    <row r="6" spans="1:5" x14ac:dyDescent="0.15">
      <c r="A6" s="91"/>
      <c r="B6" s="91"/>
      <c r="C6" s="91"/>
      <c r="D6" s="91"/>
      <c r="E6" s="91"/>
    </row>
    <row r="7" spans="1:5" x14ac:dyDescent="0.15">
      <c r="A7" s="91"/>
      <c r="B7" s="91"/>
      <c r="C7" s="91"/>
      <c r="D7" s="91"/>
      <c r="E7" s="91"/>
    </row>
    <row r="8" spans="1:5" x14ac:dyDescent="0.15">
      <c r="A8" s="91"/>
      <c r="B8" s="91"/>
      <c r="C8" s="91"/>
      <c r="D8" s="91"/>
      <c r="E8" s="91"/>
    </row>
    <row r="9" spans="1:5" x14ac:dyDescent="0.15">
      <c r="A9" s="91"/>
      <c r="B9" s="91"/>
      <c r="C9" s="91"/>
      <c r="D9" s="91"/>
      <c r="E9" s="91"/>
    </row>
    <row r="10" spans="1:5" x14ac:dyDescent="0.15">
      <c r="A10" s="91"/>
      <c r="B10" s="91"/>
      <c r="C10" s="91"/>
      <c r="D10" s="91"/>
      <c r="E10" s="91"/>
    </row>
    <row r="11" spans="1:5" x14ac:dyDescent="0.15">
      <c r="A11" s="91"/>
      <c r="B11" s="91"/>
      <c r="C11" s="91"/>
      <c r="D11" s="91"/>
      <c r="E11" s="91"/>
    </row>
    <row r="12" spans="1:5" x14ac:dyDescent="0.15">
      <c r="A12" s="91"/>
      <c r="B12" s="91"/>
      <c r="C12" s="91"/>
      <c r="D12" s="91"/>
      <c r="E12" s="91"/>
    </row>
    <row r="13" spans="1:5" x14ac:dyDescent="0.15">
      <c r="A13" s="91"/>
      <c r="B13" s="91"/>
      <c r="C13" s="91"/>
      <c r="D13" s="91"/>
      <c r="E13" s="91"/>
    </row>
    <row r="14" spans="1:5" x14ac:dyDescent="0.15">
      <c r="A14" s="91"/>
      <c r="B14" s="91"/>
      <c r="C14" s="91"/>
      <c r="D14" s="91"/>
      <c r="E14" s="91"/>
    </row>
    <row r="15" spans="1:5" x14ac:dyDescent="0.15">
      <c r="A15" s="91"/>
      <c r="B15" s="91"/>
      <c r="C15" s="91"/>
      <c r="D15" s="91"/>
      <c r="E15" s="91"/>
    </row>
    <row r="16" spans="1:5" x14ac:dyDescent="0.15">
      <c r="A16" s="91"/>
      <c r="B16" s="91"/>
      <c r="C16" s="91"/>
      <c r="D16" s="91"/>
      <c r="E16" s="91"/>
    </row>
    <row r="17" spans="1:5" x14ac:dyDescent="0.15">
      <c r="A17" s="91"/>
      <c r="B17" s="91"/>
      <c r="C17" s="91"/>
      <c r="D17" s="91"/>
      <c r="E17" s="91"/>
    </row>
    <row r="18" spans="1:5" x14ac:dyDescent="0.15">
      <c r="A18" s="91"/>
      <c r="B18" s="91"/>
      <c r="C18" s="91"/>
      <c r="D18" s="91"/>
      <c r="E18" s="91"/>
    </row>
    <row r="19" spans="1:5" x14ac:dyDescent="0.15">
      <c r="A19" s="91"/>
      <c r="B19" s="91"/>
      <c r="C19" s="91"/>
      <c r="D19" s="91"/>
      <c r="E19" s="91"/>
    </row>
    <row r="20" spans="1:5" x14ac:dyDescent="0.15">
      <c r="A20" s="91"/>
      <c r="B20" s="91"/>
      <c r="C20" s="91"/>
      <c r="D20" s="91"/>
      <c r="E20" s="91"/>
    </row>
    <row r="21" spans="1:5" customFormat="1" x14ac:dyDescent="0.2">
      <c r="A21" s="91"/>
      <c r="B21" s="91"/>
      <c r="C21" s="91"/>
      <c r="D21" s="91"/>
      <c r="E21" s="91"/>
    </row>
    <row r="22" spans="1:5" customFormat="1" x14ac:dyDescent="0.2">
      <c r="A22" s="91"/>
      <c r="B22" s="91"/>
      <c r="C22" s="91"/>
      <c r="D22" s="91"/>
      <c r="E22" s="91"/>
    </row>
    <row r="23" spans="1:5" customFormat="1" x14ac:dyDescent="0.2">
      <c r="A23" s="91"/>
      <c r="B23" s="91"/>
      <c r="C23" s="91"/>
      <c r="D23" s="91"/>
      <c r="E23" s="91"/>
    </row>
    <row r="24" spans="1:5" customFormat="1" x14ac:dyDescent="0.2">
      <c r="A24" s="91"/>
      <c r="B24" s="91"/>
      <c r="C24" s="91"/>
      <c r="D24" s="91"/>
      <c r="E24" s="91"/>
    </row>
    <row r="25" spans="1:5" customFormat="1" x14ac:dyDescent="0.2">
      <c r="A25" s="91"/>
      <c r="B25" s="91"/>
      <c r="C25" s="91"/>
      <c r="D25" s="91"/>
      <c r="E25" s="91"/>
    </row>
    <row r="26" spans="1:5" customFormat="1" x14ac:dyDescent="0.2">
      <c r="A26" s="91"/>
      <c r="B26" s="91"/>
      <c r="C26" s="91"/>
      <c r="D26" s="91"/>
      <c r="E26" s="91"/>
    </row>
    <row r="27" spans="1:5" customFormat="1" x14ac:dyDescent="0.2">
      <c r="A27" s="91"/>
      <c r="B27" s="91"/>
      <c r="C27" s="91"/>
      <c r="D27" s="91"/>
      <c r="E27" s="91"/>
    </row>
    <row r="28" spans="1:5" customFormat="1" x14ac:dyDescent="0.2">
      <c r="A28" s="91"/>
      <c r="B28" s="91"/>
      <c r="C28" s="91"/>
      <c r="D28" s="91"/>
      <c r="E28" s="91"/>
    </row>
    <row r="29" spans="1:5" customFormat="1" x14ac:dyDescent="0.2">
      <c r="A29" s="91"/>
      <c r="B29" s="91"/>
      <c r="C29" s="91"/>
      <c r="D29" s="91"/>
      <c r="E29" s="91"/>
    </row>
    <row r="30" spans="1:5" customFormat="1" x14ac:dyDescent="0.2">
      <c r="A30" s="91"/>
      <c r="B30" s="91"/>
      <c r="C30" s="91"/>
      <c r="D30" s="91"/>
      <c r="E30" s="91"/>
    </row>
    <row r="31" spans="1:5" customFormat="1" x14ac:dyDescent="0.2">
      <c r="A31" s="91"/>
      <c r="B31" s="91"/>
      <c r="C31" s="91"/>
      <c r="D31" s="91"/>
      <c r="E31" s="91"/>
    </row>
    <row r="32" spans="1:5" customFormat="1" x14ac:dyDescent="0.2">
      <c r="A32" s="91"/>
      <c r="B32" s="91"/>
      <c r="C32" s="91"/>
      <c r="D32" s="91"/>
      <c r="E32" s="91"/>
    </row>
    <row r="33" spans="1:5" customFormat="1" x14ac:dyDescent="0.2">
      <c r="A33" s="91"/>
      <c r="B33" s="91"/>
      <c r="C33" s="91"/>
      <c r="D33" s="91"/>
      <c r="E33" s="91"/>
    </row>
    <row r="34" spans="1:5" customFormat="1" x14ac:dyDescent="0.2">
      <c r="A34" s="91"/>
      <c r="B34" s="91"/>
      <c r="C34" s="91"/>
      <c r="D34" s="91"/>
      <c r="E34" s="91"/>
    </row>
    <row r="35" spans="1:5" customFormat="1" x14ac:dyDescent="0.2">
      <c r="A35" s="91"/>
      <c r="B35" s="91"/>
      <c r="C35" s="91"/>
      <c r="D35" s="91"/>
      <c r="E35" s="91"/>
    </row>
    <row r="36" spans="1:5" customFormat="1" x14ac:dyDescent="0.2">
      <c r="A36" s="91"/>
      <c r="B36" s="91"/>
      <c r="C36" s="91"/>
      <c r="D36" s="91"/>
      <c r="E36" s="91"/>
    </row>
    <row r="37" spans="1:5" customFormat="1" x14ac:dyDescent="0.2">
      <c r="A37" s="91"/>
      <c r="B37" s="91"/>
      <c r="C37" s="91"/>
      <c r="D37" s="91"/>
      <c r="E37" s="91"/>
    </row>
    <row r="38" spans="1:5" customFormat="1" x14ac:dyDescent="0.2">
      <c r="A38" s="91"/>
      <c r="B38" s="91"/>
      <c r="C38" s="91"/>
      <c r="D38" s="91"/>
      <c r="E38" s="91"/>
    </row>
    <row r="39" spans="1:5" customFormat="1" x14ac:dyDescent="0.2">
      <c r="A39" s="91"/>
      <c r="B39" s="91"/>
      <c r="C39" s="91"/>
      <c r="D39" s="91"/>
      <c r="E39" s="91"/>
    </row>
    <row r="40" spans="1:5" customFormat="1" x14ac:dyDescent="0.2">
      <c r="A40" s="91"/>
      <c r="B40" s="91"/>
      <c r="C40" s="91"/>
      <c r="D40" s="91"/>
      <c r="E40" s="91"/>
    </row>
    <row r="41" spans="1:5" customFormat="1" x14ac:dyDescent="0.25">
      <c r="A41" s="91"/>
      <c r="B41" s="91"/>
      <c r="C41" s="91"/>
      <c r="D41" s="91"/>
      <c r="E41" s="91"/>
    </row>
    <row r="42" spans="1:5" customFormat="1" x14ac:dyDescent="0.25">
      <c r="A42" s="91"/>
      <c r="B42" s="91"/>
      <c r="C42" s="91"/>
      <c r="D42" s="91"/>
      <c r="E42" s="91"/>
    </row>
    <row r="43" spans="1:5" customFormat="1" x14ac:dyDescent="0.25">
      <c r="A43" s="91"/>
      <c r="B43" s="91"/>
      <c r="C43" s="91"/>
      <c r="D43" s="91"/>
      <c r="E43" s="91"/>
    </row>
    <row r="44" spans="1:5" customFormat="1" x14ac:dyDescent="0.25">
      <c r="A44" s="91"/>
      <c r="B44" s="91"/>
      <c r="C44" s="91"/>
      <c r="D44" s="91"/>
      <c r="E44" s="91"/>
    </row>
    <row r="45" spans="1:5" customFormat="1" x14ac:dyDescent="0.25">
      <c r="A45" s="91"/>
      <c r="B45" s="91"/>
      <c r="C45" s="91"/>
      <c r="D45" s="91"/>
      <c r="E45" s="91"/>
    </row>
    <row r="46" spans="1:5" customFormat="1" x14ac:dyDescent="0.25">
      <c r="A46" s="91"/>
      <c r="B46" s="91"/>
      <c r="C46" s="91"/>
      <c r="D46" s="91"/>
      <c r="E46" s="91"/>
    </row>
    <row r="47" spans="1:5" customFormat="1" x14ac:dyDescent="0.25">
      <c r="A47" s="91"/>
      <c r="B47" s="91"/>
      <c r="C47" s="91"/>
      <c r="D47" s="91"/>
      <c r="E47" s="91"/>
    </row>
    <row r="48" spans="1:5" customFormat="1" x14ac:dyDescent="0.25">
      <c r="A48" s="91"/>
      <c r="B48" s="91"/>
      <c r="C48" s="91"/>
      <c r="D48" s="91"/>
      <c r="E48" s="91"/>
    </row>
    <row r="49" spans="1:5" customFormat="1" x14ac:dyDescent="0.25">
      <c r="A49" s="91"/>
      <c r="B49" s="91"/>
      <c r="C49" s="91"/>
      <c r="D49" s="91"/>
      <c r="E49" s="91"/>
    </row>
    <row r="50" spans="1:5" customFormat="1" x14ac:dyDescent="0.25">
      <c r="A50" s="91"/>
      <c r="B50" s="91"/>
      <c r="C50" s="91"/>
      <c r="D50" s="91"/>
      <c r="E50" s="91"/>
    </row>
    <row r="51" spans="1:5" customFormat="1" x14ac:dyDescent="0.25">
      <c r="A51" s="91"/>
      <c r="B51" s="91"/>
      <c r="C51" s="91"/>
      <c r="D51" s="91"/>
      <c r="E51" s="91"/>
    </row>
    <row r="52" spans="1:5" customFormat="1" x14ac:dyDescent="0.25">
      <c r="A52" s="91"/>
      <c r="B52" s="91"/>
      <c r="C52" s="91"/>
      <c r="D52" s="91"/>
      <c r="E52" s="91"/>
    </row>
    <row r="53" spans="1:5" customFormat="1" x14ac:dyDescent="0.25">
      <c r="A53" s="91"/>
      <c r="B53" s="91"/>
      <c r="C53" s="91"/>
      <c r="D53" s="91"/>
      <c r="E53" s="91"/>
    </row>
    <row r="54" spans="1:5" customFormat="1" x14ac:dyDescent="0.25">
      <c r="A54" s="91"/>
      <c r="B54" s="91"/>
      <c r="C54" s="91"/>
      <c r="D54" s="91"/>
      <c r="E54" s="91"/>
    </row>
    <row r="55" spans="1:5" customFormat="1" x14ac:dyDescent="0.25">
      <c r="A55" s="91"/>
      <c r="B55" s="91"/>
      <c r="C55" s="91"/>
      <c r="D55" s="91"/>
      <c r="E55" s="91"/>
    </row>
    <row r="56" spans="1:5" customFormat="1" x14ac:dyDescent="0.25">
      <c r="A56" s="91"/>
      <c r="B56" s="91"/>
      <c r="C56" s="91"/>
      <c r="D56" s="91"/>
      <c r="E56" s="91"/>
    </row>
    <row r="57" spans="1:5" customFormat="1" x14ac:dyDescent="0.25">
      <c r="A57" s="91"/>
      <c r="B57" s="91"/>
      <c r="C57" s="91"/>
      <c r="D57" s="91"/>
      <c r="E57" s="91"/>
    </row>
    <row r="58" spans="1:5" customFormat="1" x14ac:dyDescent="0.25">
      <c r="A58" s="91"/>
      <c r="B58" s="91"/>
      <c r="C58" s="91"/>
      <c r="D58" s="91"/>
      <c r="E58" s="91"/>
    </row>
    <row r="59" spans="1:5" customFormat="1" x14ac:dyDescent="0.25">
      <c r="A59" s="91"/>
      <c r="B59" s="91"/>
      <c r="C59" s="91"/>
      <c r="D59" s="91"/>
      <c r="E59" s="91"/>
    </row>
    <row r="60" spans="1:5" customFormat="1" x14ac:dyDescent="0.25">
      <c r="A60" s="91"/>
      <c r="B60" s="91"/>
      <c r="C60" s="91"/>
      <c r="D60" s="91"/>
      <c r="E60" s="91"/>
    </row>
    <row r="61" spans="1:5" customFormat="1" x14ac:dyDescent="0.25">
      <c r="A61" s="91"/>
      <c r="B61" s="91"/>
      <c r="C61" s="91"/>
      <c r="D61" s="91"/>
      <c r="E61" s="91"/>
    </row>
    <row r="62" spans="1:5" customFormat="1" x14ac:dyDescent="0.25">
      <c r="A62" s="91"/>
      <c r="B62" s="91"/>
      <c r="C62" s="91"/>
      <c r="D62" s="91"/>
      <c r="E62" s="91"/>
    </row>
    <row r="63" spans="1:5" customFormat="1" x14ac:dyDescent="0.25">
      <c r="A63" s="91"/>
      <c r="B63" s="91"/>
      <c r="C63" s="91"/>
      <c r="D63" s="91"/>
      <c r="E63" s="91"/>
    </row>
    <row r="64" spans="1:5" customFormat="1" x14ac:dyDescent="0.25">
      <c r="A64" s="91"/>
      <c r="B64" s="91"/>
      <c r="C64" s="91"/>
      <c r="D64" s="91"/>
      <c r="E64" s="91"/>
    </row>
    <row r="65" spans="1:5" customFormat="1" x14ac:dyDescent="0.25">
      <c r="A65" s="91"/>
      <c r="B65" s="91"/>
      <c r="C65" s="91"/>
      <c r="D65" s="91"/>
      <c r="E65" s="91"/>
    </row>
    <row r="66" spans="1:5" customFormat="1" x14ac:dyDescent="0.25">
      <c r="A66" s="91"/>
      <c r="B66" s="91"/>
      <c r="C66" s="91"/>
      <c r="D66" s="91"/>
      <c r="E66" s="91"/>
    </row>
    <row r="67" spans="1:5" customFormat="1" x14ac:dyDescent="0.25">
      <c r="A67" s="91"/>
      <c r="B67" s="91"/>
      <c r="C67" s="91"/>
      <c r="D67" s="91"/>
      <c r="E67" s="91"/>
    </row>
    <row r="68" spans="1:5" customFormat="1" x14ac:dyDescent="0.25">
      <c r="A68" s="91"/>
      <c r="B68" s="91"/>
      <c r="C68" s="91"/>
      <c r="D68" s="91"/>
      <c r="E68" s="91"/>
    </row>
    <row r="69" spans="1:5" customFormat="1" x14ac:dyDescent="0.25">
      <c r="A69" s="91"/>
      <c r="B69" s="91"/>
      <c r="C69" s="91"/>
      <c r="D69" s="91"/>
      <c r="E69" s="91"/>
    </row>
    <row r="70" spans="1:5" customFormat="1" x14ac:dyDescent="0.25">
      <c r="A70" s="91"/>
      <c r="B70" s="91"/>
      <c r="C70" s="91"/>
      <c r="D70" s="91"/>
      <c r="E70" s="91"/>
    </row>
    <row r="71" spans="1:5" customFormat="1" x14ac:dyDescent="0.25">
      <c r="A71" s="91"/>
      <c r="B71" s="91"/>
      <c r="C71" s="91"/>
      <c r="D71" s="91"/>
      <c r="E71" s="91"/>
    </row>
    <row r="72" spans="1:5" customFormat="1" x14ac:dyDescent="0.25">
      <c r="A72" s="91"/>
      <c r="B72" s="91"/>
      <c r="C72" s="91"/>
      <c r="D72" s="91"/>
      <c r="E72" s="91"/>
    </row>
    <row r="73" spans="1:5" customFormat="1" x14ac:dyDescent="0.25">
      <c r="A73" s="91"/>
      <c r="B73" s="91"/>
      <c r="C73" s="91"/>
      <c r="D73" s="91"/>
      <c r="E73" s="91"/>
    </row>
    <row r="74" spans="1:5" customFormat="1" x14ac:dyDescent="0.25">
      <c r="A74" s="91"/>
      <c r="B74" s="91"/>
      <c r="C74" s="91"/>
      <c r="D74" s="91"/>
      <c r="E74" s="91"/>
    </row>
    <row r="75" spans="1:5" customFormat="1" x14ac:dyDescent="0.25">
      <c r="A75" s="91"/>
      <c r="B75" s="91"/>
      <c r="C75" s="91"/>
      <c r="D75" s="91"/>
      <c r="E75" s="91"/>
    </row>
    <row r="76" spans="1:5" customFormat="1" x14ac:dyDescent="0.25">
      <c r="A76" s="91"/>
      <c r="B76" s="91"/>
      <c r="C76" s="91"/>
      <c r="D76" s="91"/>
      <c r="E76" s="91"/>
    </row>
    <row r="77" spans="1:5" customFormat="1" x14ac:dyDescent="0.25">
      <c r="A77" s="91"/>
      <c r="B77" s="91"/>
      <c r="C77" s="91"/>
      <c r="D77" s="91"/>
      <c r="E77" s="91"/>
    </row>
    <row r="78" spans="1:5" customFormat="1" x14ac:dyDescent="0.25">
      <c r="A78" s="91"/>
      <c r="B78" s="91"/>
      <c r="C78" s="91"/>
      <c r="D78" s="91"/>
      <c r="E78" s="91"/>
    </row>
    <row r="79" spans="1:5" customFormat="1" x14ac:dyDescent="0.25">
      <c r="A79" s="91"/>
      <c r="B79" s="91"/>
      <c r="C79" s="91"/>
      <c r="D79" s="91"/>
      <c r="E79" s="91"/>
    </row>
    <row r="80" spans="1:5" customFormat="1" x14ac:dyDescent="0.25">
      <c r="A80" s="91"/>
      <c r="B80" s="91"/>
      <c r="C80" s="91"/>
      <c r="D80" s="91"/>
      <c r="E80" s="91"/>
    </row>
    <row r="81" spans="1:5" customFormat="1" x14ac:dyDescent="0.25">
      <c r="A81" s="91"/>
      <c r="B81" s="91"/>
      <c r="C81" s="91"/>
      <c r="D81" s="91"/>
      <c r="E81" s="91"/>
    </row>
    <row r="82" spans="1:5" customFormat="1" x14ac:dyDescent="0.25">
      <c r="A82" s="91"/>
      <c r="B82" s="91"/>
      <c r="C82" s="91"/>
      <c r="D82" s="91"/>
      <c r="E82" s="91"/>
    </row>
    <row r="83" spans="1:5" customFormat="1" x14ac:dyDescent="0.25">
      <c r="A83" s="91"/>
      <c r="B83" s="91"/>
      <c r="C83" s="91"/>
      <c r="D83" s="91"/>
      <c r="E83" s="91"/>
    </row>
    <row r="84" spans="1:5" customFormat="1" x14ac:dyDescent="0.25">
      <c r="A84" s="91"/>
      <c r="B84" s="91"/>
      <c r="C84" s="91"/>
      <c r="D84" s="91"/>
      <c r="E84" s="91"/>
    </row>
    <row r="85" spans="1:5" customFormat="1" x14ac:dyDescent="0.25">
      <c r="A85" s="91"/>
      <c r="B85" s="91"/>
      <c r="C85" s="91"/>
      <c r="D85" s="91"/>
      <c r="E85" s="91"/>
    </row>
    <row r="86" spans="1:5" customFormat="1" x14ac:dyDescent="0.25">
      <c r="A86" s="91"/>
      <c r="B86" s="91"/>
      <c r="C86" s="91"/>
      <c r="D86" s="91"/>
      <c r="E86" s="91"/>
    </row>
    <row r="87" spans="1:5" customFormat="1" x14ac:dyDescent="0.25">
      <c r="A87" s="91"/>
      <c r="B87" s="91"/>
      <c r="C87" s="91"/>
      <c r="D87" s="91"/>
      <c r="E87" s="91"/>
    </row>
    <row r="88" spans="1:5" customFormat="1" x14ac:dyDescent="0.25">
      <c r="A88" s="91"/>
      <c r="B88" s="91"/>
      <c r="C88" s="91"/>
      <c r="D88" s="91"/>
      <c r="E88" s="91"/>
    </row>
    <row r="89" spans="1:5" customFormat="1" x14ac:dyDescent="0.25">
      <c r="A89" s="91"/>
      <c r="B89" s="91"/>
      <c r="C89" s="91"/>
      <c r="D89" s="91"/>
      <c r="E89" s="91"/>
    </row>
    <row r="90" spans="1:5" customFormat="1" x14ac:dyDescent="0.25">
      <c r="A90" s="91"/>
      <c r="B90" s="91"/>
      <c r="C90" s="91"/>
      <c r="D90" s="91"/>
      <c r="E90" s="91"/>
    </row>
    <row r="91" spans="1:5" customFormat="1" x14ac:dyDescent="0.25">
      <c r="A91" s="91"/>
      <c r="B91" s="91"/>
      <c r="C91" s="91"/>
      <c r="D91" s="91"/>
      <c r="E91" s="91"/>
    </row>
    <row r="92" spans="1:5" customFormat="1" x14ac:dyDescent="0.25">
      <c r="A92" s="91"/>
      <c r="B92" s="91"/>
      <c r="C92" s="91"/>
      <c r="D92" s="91"/>
      <c r="E92" s="91"/>
    </row>
    <row r="93" spans="1:5" customFormat="1" x14ac:dyDescent="0.25">
      <c r="A93" s="91"/>
      <c r="B93" s="91"/>
      <c r="C93" s="91"/>
      <c r="D93" s="91"/>
      <c r="E93" s="91"/>
    </row>
    <row r="94" spans="1:5" customFormat="1" x14ac:dyDescent="0.25">
      <c r="A94" s="91"/>
      <c r="B94" s="91"/>
      <c r="C94" s="91"/>
      <c r="D94" s="91"/>
      <c r="E94" s="91"/>
    </row>
    <row r="95" spans="1:5" customFormat="1" x14ac:dyDescent="0.25">
      <c r="A95" s="91"/>
      <c r="B95" s="91"/>
      <c r="C95" s="91"/>
      <c r="D95" s="91"/>
      <c r="E95" s="91"/>
    </row>
    <row r="96" spans="1:5" customFormat="1" x14ac:dyDescent="0.25">
      <c r="A96" s="91"/>
      <c r="B96" s="91"/>
      <c r="C96" s="91"/>
      <c r="D96" s="91"/>
      <c r="E96" s="91"/>
    </row>
    <row r="97" spans="1:5" customFormat="1" x14ac:dyDescent="0.25">
      <c r="A97" s="91"/>
      <c r="B97" s="91"/>
      <c r="C97" s="91"/>
      <c r="D97" s="91"/>
      <c r="E97" s="91"/>
    </row>
    <row r="98" spans="1:5" customFormat="1" x14ac:dyDescent="0.25">
      <c r="A98" s="91"/>
      <c r="B98" s="91"/>
      <c r="C98" s="91"/>
      <c r="D98" s="91"/>
      <c r="E98" s="91"/>
    </row>
    <row r="99" spans="1:5" customFormat="1" x14ac:dyDescent="0.25">
      <c r="A99" s="91"/>
      <c r="B99" s="91"/>
      <c r="C99" s="91"/>
      <c r="D99" s="91"/>
      <c r="E99" s="91"/>
    </row>
    <row r="100" spans="1:5" customFormat="1" x14ac:dyDescent="0.25">
      <c r="A100" s="91"/>
      <c r="B100" s="91"/>
      <c r="C100" s="91"/>
      <c r="D100" s="91"/>
      <c r="E100" s="91"/>
    </row>
    <row r="101" spans="1:5" customFormat="1" x14ac:dyDescent="0.25">
      <c r="A101" s="91"/>
      <c r="B101" s="91"/>
      <c r="C101" s="91"/>
      <c r="D101" s="91"/>
      <c r="E101" s="91"/>
    </row>
    <row r="102" spans="1:5" customFormat="1" x14ac:dyDescent="0.25">
      <c r="A102" s="91"/>
      <c r="B102" s="91"/>
      <c r="C102" s="91"/>
      <c r="D102" s="91"/>
      <c r="E102" s="91"/>
    </row>
    <row r="103" spans="1:5" customFormat="1" x14ac:dyDescent="0.25">
      <c r="A103" s="91"/>
      <c r="B103" s="91"/>
      <c r="C103" s="91"/>
      <c r="D103" s="91"/>
      <c r="E103" s="91"/>
    </row>
    <row r="104" spans="1:5" customFormat="1" x14ac:dyDescent="0.25">
      <c r="A104" s="91"/>
      <c r="B104" s="91"/>
      <c r="C104" s="91"/>
      <c r="D104" s="91"/>
      <c r="E104" s="91"/>
    </row>
    <row r="105" spans="1:5" customFormat="1" x14ac:dyDescent="0.25">
      <c r="A105" s="91"/>
      <c r="B105" s="91"/>
      <c r="C105" s="91"/>
      <c r="D105" s="91"/>
      <c r="E105" s="91"/>
    </row>
    <row r="106" spans="1:5" customFormat="1" x14ac:dyDescent="0.25">
      <c r="A106" s="91"/>
      <c r="B106" s="91"/>
      <c r="C106" s="91"/>
      <c r="D106" s="91"/>
      <c r="E106" s="91"/>
    </row>
    <row r="107" spans="1:5" customFormat="1" x14ac:dyDescent="0.25">
      <c r="A107" s="91"/>
      <c r="B107" s="91"/>
      <c r="C107" s="91"/>
      <c r="D107" s="91"/>
      <c r="E107" s="91"/>
    </row>
    <row r="108" spans="1:5" customFormat="1" x14ac:dyDescent="0.25">
      <c r="A108" s="91"/>
      <c r="B108" s="91"/>
      <c r="C108" s="91"/>
      <c r="D108" s="91"/>
      <c r="E108" s="91"/>
    </row>
    <row r="109" spans="1:5" customFormat="1" x14ac:dyDescent="0.25">
      <c r="A109" s="91"/>
      <c r="B109" s="91"/>
      <c r="C109" s="91"/>
      <c r="D109" s="91"/>
      <c r="E109" s="91"/>
    </row>
    <row r="110" spans="1:5" customFormat="1" x14ac:dyDescent="0.25">
      <c r="A110" s="91"/>
      <c r="B110" s="91"/>
      <c r="C110" s="91"/>
      <c r="D110" s="91"/>
      <c r="E110" s="91"/>
    </row>
    <row r="111" spans="1:5" customFormat="1" x14ac:dyDescent="0.25">
      <c r="A111" s="91"/>
      <c r="B111" s="91"/>
      <c r="C111" s="91"/>
      <c r="D111" s="91"/>
      <c r="E111" s="91"/>
    </row>
    <row r="112" spans="1:5" customFormat="1" x14ac:dyDescent="0.25">
      <c r="A112" s="91"/>
      <c r="B112" s="91"/>
      <c r="C112" s="91"/>
      <c r="D112" s="91"/>
      <c r="E112" s="91"/>
    </row>
    <row r="113" spans="1:5" customFormat="1" x14ac:dyDescent="0.25">
      <c r="A113" s="91"/>
      <c r="B113" s="91"/>
      <c r="C113" s="91"/>
      <c r="D113" s="91"/>
      <c r="E113" s="91"/>
    </row>
    <row r="114" spans="1:5" customFormat="1" x14ac:dyDescent="0.25">
      <c r="A114" s="91"/>
      <c r="B114" s="91"/>
      <c r="C114" s="91"/>
      <c r="D114" s="91"/>
      <c r="E114" s="91"/>
    </row>
    <row r="115" spans="1:5" customFormat="1" x14ac:dyDescent="0.25">
      <c r="A115" s="91"/>
      <c r="B115" s="91"/>
      <c r="C115" s="91"/>
      <c r="D115" s="91"/>
      <c r="E115" s="91"/>
    </row>
    <row r="116" spans="1:5" customFormat="1" x14ac:dyDescent="0.25">
      <c r="A116" s="91"/>
      <c r="B116" s="91"/>
      <c r="C116" s="91"/>
      <c r="D116" s="91"/>
      <c r="E116" s="91"/>
    </row>
    <row r="117" spans="1:5" customFormat="1" x14ac:dyDescent="0.25">
      <c r="A117" s="91"/>
      <c r="B117" s="91"/>
      <c r="C117" s="91"/>
      <c r="D117" s="91"/>
      <c r="E117" s="91"/>
    </row>
    <row r="118" spans="1:5" customFormat="1" x14ac:dyDescent="0.25">
      <c r="A118" s="91"/>
      <c r="B118" s="91"/>
      <c r="C118" s="91"/>
      <c r="D118" s="91"/>
      <c r="E118" s="91"/>
    </row>
    <row r="119" spans="1:5" customFormat="1" x14ac:dyDescent="0.25">
      <c r="A119" s="91"/>
      <c r="B119" s="91"/>
      <c r="C119" s="91"/>
      <c r="D119" s="91"/>
      <c r="E119" s="91"/>
    </row>
    <row r="120" spans="1:5" customFormat="1" x14ac:dyDescent="0.25">
      <c r="A120" s="91"/>
      <c r="B120" s="91"/>
      <c r="C120" s="91"/>
      <c r="D120" s="91"/>
      <c r="E120" s="91"/>
    </row>
    <row r="121" spans="1:5" customFormat="1" x14ac:dyDescent="0.25">
      <c r="A121" s="91"/>
      <c r="B121" s="91"/>
      <c r="C121" s="91"/>
      <c r="D121" s="91"/>
      <c r="E121" s="91"/>
    </row>
    <row r="122" spans="1:5" customFormat="1" x14ac:dyDescent="0.25">
      <c r="A122" s="91"/>
      <c r="B122" s="91"/>
      <c r="C122" s="91"/>
      <c r="D122" s="91"/>
      <c r="E122" s="91"/>
    </row>
    <row r="123" spans="1:5" customFormat="1" x14ac:dyDescent="0.25">
      <c r="A123" s="91"/>
      <c r="B123" s="91"/>
      <c r="C123" s="91"/>
      <c r="D123" s="91"/>
      <c r="E123" s="91"/>
    </row>
    <row r="124" spans="1:5" customFormat="1" x14ac:dyDescent="0.25">
      <c r="A124" s="91"/>
      <c r="B124" s="91"/>
      <c r="C124" s="91"/>
      <c r="D124" s="91"/>
      <c r="E124" s="91"/>
    </row>
    <row r="125" spans="1:5" customFormat="1" x14ac:dyDescent="0.25">
      <c r="A125" s="91"/>
      <c r="B125" s="91"/>
      <c r="C125" s="91"/>
      <c r="D125" s="91"/>
      <c r="E125" s="91"/>
    </row>
    <row r="126" spans="1:5" customFormat="1" x14ac:dyDescent="0.25">
      <c r="A126" s="91"/>
      <c r="B126" s="91"/>
      <c r="C126" s="91"/>
      <c r="D126" s="91"/>
      <c r="E126" s="91"/>
    </row>
    <row r="127" spans="1:5" customFormat="1" x14ac:dyDescent="0.25">
      <c r="A127" s="91"/>
      <c r="B127" s="91"/>
      <c r="C127" s="91"/>
      <c r="D127" s="91"/>
      <c r="E127" s="91"/>
    </row>
    <row r="128" spans="1:5" customFormat="1" x14ac:dyDescent="0.25">
      <c r="A128" s="91"/>
      <c r="B128" s="91"/>
      <c r="C128" s="91"/>
      <c r="D128" s="91"/>
      <c r="E128" s="91"/>
    </row>
    <row r="129" spans="1:5" customFormat="1" x14ac:dyDescent="0.25">
      <c r="A129" s="91"/>
      <c r="B129" s="91"/>
      <c r="C129" s="91"/>
      <c r="D129" s="91"/>
      <c r="E129" s="91"/>
    </row>
    <row r="130" spans="1:5" customFormat="1" x14ac:dyDescent="0.25">
      <c r="A130" s="91"/>
      <c r="B130" s="91"/>
      <c r="C130" s="91"/>
      <c r="D130" s="91"/>
      <c r="E130" s="91"/>
    </row>
    <row r="131" spans="1:5" customFormat="1" x14ac:dyDescent="0.25">
      <c r="A131" s="91"/>
      <c r="B131" s="91"/>
      <c r="C131" s="91"/>
      <c r="D131" s="91"/>
      <c r="E131" s="91"/>
    </row>
    <row r="132" spans="1:5" customFormat="1" x14ac:dyDescent="0.25">
      <c r="A132" s="91"/>
      <c r="B132" s="91"/>
      <c r="C132" s="91"/>
      <c r="D132" s="91"/>
      <c r="E132" s="91"/>
    </row>
    <row r="133" spans="1:5" customFormat="1" x14ac:dyDescent="0.25">
      <c r="A133" s="91"/>
      <c r="B133" s="91"/>
      <c r="C133" s="91"/>
      <c r="D133" s="91"/>
      <c r="E133" s="91"/>
    </row>
    <row r="134" spans="1:5" customFormat="1" x14ac:dyDescent="0.25">
      <c r="A134" s="91"/>
      <c r="B134" s="91"/>
      <c r="C134" s="91"/>
      <c r="D134" s="91"/>
      <c r="E134" s="91"/>
    </row>
    <row r="135" spans="1:5" customFormat="1" x14ac:dyDescent="0.25">
      <c r="A135" s="91"/>
      <c r="B135" s="91"/>
      <c r="C135" s="91"/>
      <c r="D135" s="91"/>
      <c r="E135" s="91"/>
    </row>
    <row r="136" spans="1:5" customFormat="1" x14ac:dyDescent="0.25">
      <c r="A136" s="91"/>
      <c r="B136" s="91"/>
      <c r="C136" s="91"/>
      <c r="D136" s="91"/>
      <c r="E136" s="91"/>
    </row>
    <row r="137" spans="1:5" customFormat="1" x14ac:dyDescent="0.25">
      <c r="A137" s="91"/>
      <c r="B137" s="91"/>
      <c r="C137" s="91"/>
      <c r="D137" s="91"/>
      <c r="E137" s="91"/>
    </row>
    <row r="138" spans="1:5" customFormat="1" x14ac:dyDescent="0.25">
      <c r="A138" s="91"/>
      <c r="B138" s="91"/>
      <c r="C138" s="91"/>
      <c r="D138" s="91"/>
      <c r="E138" s="91"/>
    </row>
    <row r="139" spans="1:5" customFormat="1" x14ac:dyDescent="0.25">
      <c r="A139" s="91"/>
      <c r="B139" s="91"/>
      <c r="C139" s="91"/>
      <c r="D139" s="91"/>
      <c r="E139" s="91"/>
    </row>
    <row r="140" spans="1:5" customFormat="1" x14ac:dyDescent="0.25">
      <c r="A140" s="91"/>
      <c r="B140" s="91"/>
      <c r="C140" s="91"/>
      <c r="D140" s="91"/>
      <c r="E140" s="91"/>
    </row>
    <row r="141" spans="1:5" customFormat="1" x14ac:dyDescent="0.25">
      <c r="A141" s="91"/>
      <c r="B141" s="91"/>
      <c r="C141" s="91"/>
      <c r="D141" s="91"/>
      <c r="E141" s="91"/>
    </row>
    <row r="142" spans="1:5" customFormat="1" x14ac:dyDescent="0.25">
      <c r="A142" s="91"/>
      <c r="B142" s="91"/>
      <c r="C142" s="91"/>
      <c r="D142" s="91"/>
      <c r="E142" s="91"/>
    </row>
    <row r="143" spans="1:5" customFormat="1" x14ac:dyDescent="0.25">
      <c r="A143" s="91"/>
      <c r="B143" s="91"/>
      <c r="C143" s="91"/>
      <c r="D143" s="91"/>
      <c r="E143" s="91"/>
    </row>
    <row r="144" spans="1:5" customFormat="1" x14ac:dyDescent="0.25">
      <c r="A144" s="91"/>
      <c r="B144" s="91"/>
      <c r="C144" s="91"/>
      <c r="D144" s="91"/>
      <c r="E144" s="91"/>
    </row>
    <row r="145" spans="1:5" customFormat="1" x14ac:dyDescent="0.25">
      <c r="A145" s="91"/>
      <c r="B145" s="91"/>
      <c r="C145" s="91"/>
      <c r="D145" s="91"/>
      <c r="E145" s="91"/>
    </row>
    <row r="146" spans="1:5" customFormat="1" x14ac:dyDescent="0.25">
      <c r="A146" s="91"/>
      <c r="B146" s="91"/>
      <c r="C146" s="91"/>
      <c r="D146" s="91"/>
      <c r="E146" s="91"/>
    </row>
    <row r="147" spans="1:5" customFormat="1" x14ac:dyDescent="0.25">
      <c r="A147" s="91"/>
      <c r="B147" s="91"/>
      <c r="C147" s="91"/>
      <c r="D147" s="91"/>
      <c r="E147" s="91"/>
    </row>
    <row r="148" spans="1:5" customFormat="1" x14ac:dyDescent="0.25">
      <c r="A148" s="91"/>
      <c r="B148" s="91"/>
      <c r="C148" s="91"/>
      <c r="D148" s="91"/>
      <c r="E148" s="91"/>
    </row>
    <row r="149" spans="1:5" customFormat="1" x14ac:dyDescent="0.25">
      <c r="A149" s="91"/>
      <c r="B149" s="91"/>
      <c r="C149" s="91"/>
      <c r="D149" s="91"/>
      <c r="E149" s="91"/>
    </row>
    <row r="150" spans="1:5" customFormat="1" x14ac:dyDescent="0.25">
      <c r="A150" s="91"/>
      <c r="B150" s="91"/>
      <c r="C150" s="91"/>
      <c r="D150" s="91"/>
      <c r="E150" s="91"/>
    </row>
    <row r="151" spans="1:5" customFormat="1" x14ac:dyDescent="0.25">
      <c r="A151" s="91"/>
      <c r="B151" s="91"/>
      <c r="C151" s="91"/>
      <c r="D151" s="91"/>
      <c r="E151" s="91"/>
    </row>
    <row r="152" spans="1:5" customFormat="1" x14ac:dyDescent="0.25">
      <c r="A152" s="91"/>
      <c r="B152" s="91"/>
      <c r="C152" s="91"/>
      <c r="D152" s="91"/>
      <c r="E152" s="91"/>
    </row>
    <row r="153" spans="1:5" customFormat="1" x14ac:dyDescent="0.25">
      <c r="A153" s="91"/>
      <c r="B153" s="91"/>
      <c r="C153" s="91"/>
      <c r="D153" s="91"/>
      <c r="E153" s="91"/>
    </row>
    <row r="154" spans="1:5" customFormat="1" x14ac:dyDescent="0.25">
      <c r="A154" s="91"/>
      <c r="B154" s="91"/>
      <c r="C154" s="91"/>
      <c r="D154" s="91"/>
      <c r="E154" s="91"/>
    </row>
    <row r="155" spans="1:5" customFormat="1" x14ac:dyDescent="0.25">
      <c r="A155" s="91"/>
      <c r="B155" s="91"/>
      <c r="C155" s="91"/>
      <c r="D155" s="91"/>
      <c r="E155" s="91"/>
    </row>
    <row r="156" spans="1:5" customFormat="1" x14ac:dyDescent="0.25">
      <c r="A156" s="91"/>
      <c r="B156" s="91"/>
      <c r="C156" s="91"/>
      <c r="D156" s="91"/>
      <c r="E156" s="91"/>
    </row>
    <row r="157" spans="1:5" customFormat="1" x14ac:dyDescent="0.25">
      <c r="A157" s="91"/>
      <c r="B157" s="91"/>
      <c r="C157" s="91"/>
      <c r="D157" s="91"/>
      <c r="E157" s="91"/>
    </row>
    <row r="158" spans="1:5" customFormat="1" x14ac:dyDescent="0.25">
      <c r="A158" s="91"/>
      <c r="B158" s="91"/>
      <c r="C158" s="91"/>
      <c r="D158" s="91"/>
      <c r="E158" s="91"/>
    </row>
    <row r="159" spans="1:5" customFormat="1" x14ac:dyDescent="0.25">
      <c r="A159" s="91"/>
      <c r="B159" s="91"/>
      <c r="C159" s="91"/>
      <c r="D159" s="91"/>
      <c r="E159" s="91"/>
    </row>
    <row r="160" spans="1:5" customFormat="1" x14ac:dyDescent="0.25">
      <c r="A160" s="91"/>
      <c r="B160" s="91"/>
      <c r="C160" s="91"/>
      <c r="D160" s="91"/>
      <c r="E160" s="91"/>
    </row>
    <row r="161" spans="1:5" customFormat="1" x14ac:dyDescent="0.25">
      <c r="A161" s="91"/>
      <c r="B161" s="91"/>
      <c r="C161" s="91"/>
      <c r="D161" s="91"/>
      <c r="E161" s="91"/>
    </row>
    <row r="162" spans="1:5" customFormat="1" x14ac:dyDescent="0.25">
      <c r="A162" s="91"/>
      <c r="B162" s="91"/>
      <c r="C162" s="91"/>
      <c r="D162" s="91"/>
      <c r="E162" s="91"/>
    </row>
    <row r="163" spans="1:5" customFormat="1" x14ac:dyDescent="0.25">
      <c r="A163" s="91"/>
      <c r="B163" s="91"/>
      <c r="C163" s="91"/>
      <c r="D163" s="91"/>
      <c r="E163" s="91"/>
    </row>
    <row r="164" spans="1:5" customFormat="1" x14ac:dyDescent="0.25">
      <c r="A164" s="91"/>
      <c r="B164" s="91"/>
      <c r="C164" s="91"/>
      <c r="D164" s="91"/>
      <c r="E164" s="91"/>
    </row>
    <row r="165" spans="1:5" customFormat="1" x14ac:dyDescent="0.25">
      <c r="A165" s="91"/>
      <c r="B165" s="91"/>
      <c r="C165" s="91"/>
      <c r="D165" s="91"/>
      <c r="E165" s="91"/>
    </row>
    <row r="166" spans="1:5" customFormat="1" x14ac:dyDescent="0.25">
      <c r="A166" s="91"/>
      <c r="B166" s="91"/>
      <c r="C166" s="91"/>
      <c r="D166" s="91"/>
      <c r="E166" s="91"/>
    </row>
    <row r="167" spans="1:5" customFormat="1" x14ac:dyDescent="0.25">
      <c r="A167" s="91"/>
      <c r="B167" s="91"/>
      <c r="C167" s="91"/>
      <c r="D167" s="91"/>
      <c r="E167" s="91"/>
    </row>
    <row r="168" spans="1:5" customFormat="1" x14ac:dyDescent="0.25">
      <c r="A168" s="91"/>
      <c r="B168" s="91"/>
      <c r="C168" s="91"/>
      <c r="D168" s="91"/>
      <c r="E168" s="91"/>
    </row>
    <row r="169" spans="1:5" customFormat="1" x14ac:dyDescent="0.25">
      <c r="A169" s="91"/>
      <c r="B169" s="91"/>
      <c r="C169" s="91"/>
      <c r="D169" s="91"/>
      <c r="E169" s="91"/>
    </row>
    <row r="170" spans="1:5" customFormat="1" x14ac:dyDescent="0.25">
      <c r="A170" s="91"/>
      <c r="B170" s="91"/>
      <c r="C170" s="91"/>
      <c r="D170" s="91"/>
      <c r="E170" s="91"/>
    </row>
    <row r="171" spans="1:5" customFormat="1" x14ac:dyDescent="0.25">
      <c r="A171" s="91"/>
      <c r="B171" s="91"/>
      <c r="C171" s="91"/>
      <c r="D171" s="91"/>
      <c r="E171" s="91"/>
    </row>
    <row r="172" spans="1:5" customFormat="1" x14ac:dyDescent="0.25">
      <c r="A172" s="91"/>
      <c r="B172" s="91"/>
      <c r="C172" s="91"/>
      <c r="D172" s="91"/>
      <c r="E172" s="91"/>
    </row>
    <row r="173" spans="1:5" customFormat="1" x14ac:dyDescent="0.25">
      <c r="A173" s="91"/>
      <c r="B173" s="91"/>
      <c r="C173" s="91"/>
      <c r="D173" s="91"/>
      <c r="E173" s="91"/>
    </row>
    <row r="174" spans="1:5" customFormat="1" x14ac:dyDescent="0.25">
      <c r="A174" s="91"/>
      <c r="B174" s="91"/>
      <c r="C174" s="91"/>
      <c r="D174" s="91"/>
      <c r="E174" s="91"/>
    </row>
    <row r="175" spans="1:5" customFormat="1" x14ac:dyDescent="0.25">
      <c r="A175" s="91"/>
      <c r="B175" s="91"/>
      <c r="C175" s="91"/>
      <c r="D175" s="91"/>
      <c r="E175" s="91"/>
    </row>
    <row r="176" spans="1:5" customFormat="1" x14ac:dyDescent="0.25">
      <c r="A176" s="91"/>
      <c r="B176" s="91"/>
      <c r="C176" s="91"/>
      <c r="D176" s="91"/>
      <c r="E176" s="91"/>
    </row>
    <row r="177" spans="1:5" customFormat="1" x14ac:dyDescent="0.25">
      <c r="A177" s="91"/>
      <c r="B177" s="91"/>
      <c r="C177" s="91"/>
      <c r="D177" s="91"/>
      <c r="E177" s="91"/>
    </row>
    <row r="178" spans="1:5" customFormat="1" x14ac:dyDescent="0.25">
      <c r="A178" s="91"/>
      <c r="B178" s="91"/>
      <c r="C178" s="91"/>
      <c r="D178" s="91"/>
      <c r="E178" s="91"/>
    </row>
    <row r="179" spans="1:5" customFormat="1" x14ac:dyDescent="0.25">
      <c r="A179" s="91"/>
      <c r="B179" s="91"/>
      <c r="C179" s="91"/>
      <c r="D179" s="91"/>
      <c r="E179" s="91"/>
    </row>
    <row r="180" spans="1:5" customFormat="1" x14ac:dyDescent="0.25">
      <c r="A180" s="91"/>
      <c r="B180" s="91"/>
      <c r="C180" s="91"/>
      <c r="D180" s="91"/>
      <c r="E180" s="91"/>
    </row>
    <row r="181" spans="1:5" customFormat="1" x14ac:dyDescent="0.25">
      <c r="A181" s="91"/>
      <c r="B181" s="91"/>
      <c r="C181" s="91"/>
      <c r="D181" s="91"/>
      <c r="E181" s="91"/>
    </row>
    <row r="182" spans="1:5" customFormat="1" x14ac:dyDescent="0.25">
      <c r="A182" s="91"/>
      <c r="B182" s="91"/>
      <c r="C182" s="91"/>
      <c r="D182" s="91"/>
      <c r="E182" s="91"/>
    </row>
    <row r="183" spans="1:5" customFormat="1" x14ac:dyDescent="0.25">
      <c r="A183" s="91"/>
      <c r="B183" s="91"/>
      <c r="C183" s="91"/>
      <c r="D183" s="91"/>
      <c r="E183" s="91"/>
    </row>
    <row r="184" spans="1:5" customFormat="1" x14ac:dyDescent="0.25">
      <c r="A184" s="91"/>
      <c r="B184" s="91"/>
      <c r="C184" s="91"/>
      <c r="D184" s="91"/>
      <c r="E184" s="91"/>
    </row>
    <row r="185" spans="1:5" customFormat="1" x14ac:dyDescent="0.25">
      <c r="A185" s="91"/>
      <c r="B185" s="91"/>
      <c r="C185" s="91"/>
      <c r="D185" s="91"/>
      <c r="E185" s="91"/>
    </row>
    <row r="186" spans="1:5" customFormat="1" x14ac:dyDescent="0.25">
      <c r="A186" s="91"/>
      <c r="B186" s="91"/>
      <c r="C186" s="91"/>
      <c r="D186" s="91"/>
      <c r="E186" s="91"/>
    </row>
    <row r="187" spans="1:5" customFormat="1" x14ac:dyDescent="0.25">
      <c r="A187" s="91"/>
      <c r="B187" s="91"/>
      <c r="C187" s="91"/>
      <c r="D187" s="91"/>
      <c r="E187" s="91"/>
    </row>
    <row r="188" spans="1:5" customFormat="1" x14ac:dyDescent="0.25">
      <c r="A188" s="91"/>
      <c r="B188" s="91"/>
      <c r="C188" s="91"/>
      <c r="D188" s="91"/>
      <c r="E188" s="91"/>
    </row>
    <row r="189" spans="1:5" customFormat="1" x14ac:dyDescent="0.25">
      <c r="A189" s="91"/>
      <c r="B189" s="91"/>
      <c r="C189" s="91"/>
      <c r="D189" s="91"/>
      <c r="E189" s="91"/>
    </row>
    <row r="190" spans="1:5" customFormat="1" x14ac:dyDescent="0.25">
      <c r="A190" s="91"/>
      <c r="B190" s="91"/>
      <c r="C190" s="91"/>
      <c r="D190" s="91"/>
      <c r="E190" s="91"/>
    </row>
    <row r="191" spans="1:5" customFormat="1" x14ac:dyDescent="0.25">
      <c r="A191" s="91"/>
      <c r="B191" s="91"/>
      <c r="C191" s="91"/>
      <c r="D191" s="91"/>
      <c r="E191" s="91"/>
    </row>
    <row r="192" spans="1:5" customFormat="1" x14ac:dyDescent="0.25">
      <c r="A192" s="91"/>
      <c r="B192" s="91"/>
      <c r="C192" s="91"/>
      <c r="D192" s="91"/>
      <c r="E192" s="91"/>
    </row>
    <row r="193" spans="1:5" customFormat="1" x14ac:dyDescent="0.25">
      <c r="A193" s="91"/>
      <c r="B193" s="91"/>
      <c r="C193" s="91"/>
      <c r="D193" s="91"/>
      <c r="E193" s="91"/>
    </row>
    <row r="194" spans="1:5" customFormat="1" x14ac:dyDescent="0.25">
      <c r="A194" s="91"/>
      <c r="B194" s="91"/>
      <c r="C194" s="91"/>
      <c r="D194" s="91"/>
      <c r="E194" s="91"/>
    </row>
    <row r="195" spans="1:5" customFormat="1" x14ac:dyDescent="0.25">
      <c r="A195" s="91"/>
      <c r="B195" s="91"/>
      <c r="C195" s="91"/>
      <c r="D195" s="91"/>
      <c r="E195" s="91"/>
    </row>
    <row r="196" spans="1:5" customFormat="1" x14ac:dyDescent="0.25">
      <c r="A196" s="91"/>
      <c r="B196" s="91"/>
      <c r="C196" s="91"/>
      <c r="D196" s="91"/>
      <c r="E196" s="91"/>
    </row>
    <row r="197" spans="1:5" customFormat="1" x14ac:dyDescent="0.25">
      <c r="A197" s="91"/>
      <c r="B197" s="91"/>
      <c r="C197" s="91"/>
      <c r="D197" s="91"/>
      <c r="E197" s="91"/>
    </row>
    <row r="198" spans="1:5" customFormat="1" x14ac:dyDescent="0.25">
      <c r="A198" s="91"/>
      <c r="B198" s="91"/>
      <c r="C198" s="91"/>
      <c r="D198" s="91"/>
      <c r="E198" s="91"/>
    </row>
    <row r="199" spans="1:5" customFormat="1" x14ac:dyDescent="0.25">
      <c r="A199" s="91"/>
      <c r="B199" s="91"/>
      <c r="C199" s="91"/>
      <c r="D199" s="91"/>
      <c r="E199" s="91"/>
    </row>
    <row r="200" spans="1:5" customFormat="1" x14ac:dyDescent="0.25">
      <c r="A200" s="91"/>
      <c r="B200" s="91"/>
      <c r="C200" s="91"/>
      <c r="D200" s="91"/>
      <c r="E200" s="91"/>
    </row>
    <row r="201" spans="1:5" customFormat="1" x14ac:dyDescent="0.25">
      <c r="A201" s="91"/>
      <c r="B201" s="91"/>
      <c r="C201" s="91"/>
      <c r="D201" s="91"/>
      <c r="E201" s="91"/>
    </row>
    <row r="202" spans="1:5" customFormat="1" x14ac:dyDescent="0.25">
      <c r="A202" s="91"/>
      <c r="B202" s="91"/>
      <c r="C202" s="91"/>
      <c r="D202" s="91"/>
      <c r="E202" s="91"/>
    </row>
    <row r="203" spans="1:5" customFormat="1" x14ac:dyDescent="0.25">
      <c r="A203" s="91"/>
      <c r="B203" s="91"/>
      <c r="C203" s="91"/>
      <c r="D203" s="91"/>
      <c r="E203" s="91"/>
    </row>
    <row r="204" spans="1:5" customFormat="1" x14ac:dyDescent="0.25">
      <c r="A204" s="91"/>
      <c r="B204" s="91"/>
      <c r="C204" s="91"/>
      <c r="D204" s="91"/>
      <c r="E204" s="91"/>
    </row>
    <row r="205" spans="1:5" customFormat="1" x14ac:dyDescent="0.25">
      <c r="A205" s="91"/>
      <c r="B205" s="91"/>
      <c r="C205" s="91"/>
      <c r="D205" s="91"/>
      <c r="E205" s="91"/>
    </row>
    <row r="206" spans="1:5" customFormat="1" x14ac:dyDescent="0.25">
      <c r="A206" s="91"/>
      <c r="B206" s="91"/>
      <c r="C206" s="91"/>
      <c r="D206" s="91"/>
      <c r="E206" s="91"/>
    </row>
    <row r="207" spans="1:5" customFormat="1" x14ac:dyDescent="0.25">
      <c r="A207" s="91"/>
      <c r="B207" s="91"/>
      <c r="C207" s="91"/>
      <c r="D207" s="91"/>
      <c r="E207" s="91"/>
    </row>
    <row r="208" spans="1:5" customFormat="1" x14ac:dyDescent="0.25">
      <c r="A208" s="91"/>
      <c r="B208" s="91"/>
      <c r="C208" s="91"/>
      <c r="D208" s="91"/>
      <c r="E208" s="91"/>
    </row>
    <row r="209" spans="1:5" customFormat="1" x14ac:dyDescent="0.25">
      <c r="A209" s="91"/>
      <c r="B209" s="91"/>
      <c r="C209" s="91"/>
      <c r="D209" s="91"/>
      <c r="E209" s="91"/>
    </row>
    <row r="210" spans="1:5" customFormat="1" x14ac:dyDescent="0.25">
      <c r="A210" s="91"/>
      <c r="B210" s="91"/>
      <c r="C210" s="91"/>
      <c r="D210" s="91"/>
      <c r="E210" s="91"/>
    </row>
    <row r="211" spans="1:5" customFormat="1" x14ac:dyDescent="0.25">
      <c r="A211" s="91"/>
      <c r="B211" s="91"/>
      <c r="C211" s="91"/>
      <c r="D211" s="91"/>
      <c r="E211" s="91"/>
    </row>
    <row r="212" spans="1:5" customFormat="1" x14ac:dyDescent="0.25">
      <c r="A212" s="91"/>
      <c r="B212" s="91"/>
      <c r="C212" s="91"/>
      <c r="D212" s="91"/>
      <c r="E212" s="91"/>
    </row>
    <row r="213" spans="1:5" customFormat="1" x14ac:dyDescent="0.25">
      <c r="A213" s="91"/>
      <c r="B213" s="91"/>
      <c r="C213" s="91"/>
      <c r="D213" s="91"/>
      <c r="E213" s="91"/>
    </row>
    <row r="214" spans="1:5" customFormat="1" x14ac:dyDescent="0.25">
      <c r="A214" s="91"/>
      <c r="B214" s="91"/>
      <c r="C214" s="91"/>
      <c r="D214" s="91"/>
      <c r="E214" s="91"/>
    </row>
    <row r="215" spans="1:5" customFormat="1" x14ac:dyDescent="0.25">
      <c r="A215" s="91"/>
      <c r="B215" s="91"/>
      <c r="C215" s="91"/>
      <c r="D215" s="91"/>
      <c r="E215" s="91"/>
    </row>
    <row r="216" spans="1:5" customFormat="1" x14ac:dyDescent="0.25">
      <c r="A216" s="91"/>
      <c r="B216" s="91"/>
      <c r="C216" s="91"/>
      <c r="D216" s="91"/>
      <c r="E216" s="91"/>
    </row>
    <row r="217" spans="1:5" customFormat="1" x14ac:dyDescent="0.25">
      <c r="A217" s="91"/>
      <c r="B217" s="91"/>
      <c r="C217" s="91"/>
      <c r="D217" s="91"/>
      <c r="E217" s="91"/>
    </row>
    <row r="218" spans="1:5" customFormat="1" x14ac:dyDescent="0.25">
      <c r="A218" s="91"/>
      <c r="B218" s="91"/>
      <c r="C218" s="91"/>
      <c r="D218" s="91"/>
      <c r="E218" s="91"/>
    </row>
    <row r="219" spans="1:5" customFormat="1" x14ac:dyDescent="0.25">
      <c r="A219" s="91"/>
      <c r="B219" s="91"/>
      <c r="C219" s="91"/>
      <c r="D219" s="91"/>
      <c r="E219" s="91"/>
    </row>
    <row r="220" spans="1:5" customFormat="1" x14ac:dyDescent="0.25">
      <c r="A220" s="91"/>
      <c r="B220" s="91"/>
      <c r="C220" s="91"/>
      <c r="D220" s="91"/>
      <c r="E220" s="91"/>
    </row>
    <row r="221" spans="1:5" customFormat="1" x14ac:dyDescent="0.25">
      <c r="A221" s="91"/>
      <c r="B221" s="91"/>
      <c r="C221" s="91"/>
      <c r="D221" s="91"/>
      <c r="E221" s="91"/>
    </row>
    <row r="222" spans="1:5" customFormat="1" x14ac:dyDescent="0.25">
      <c r="A222" s="91"/>
      <c r="B222" s="91"/>
      <c r="C222" s="91"/>
      <c r="D222" s="91"/>
      <c r="E222" s="91"/>
    </row>
    <row r="223" spans="1:5" customFormat="1" x14ac:dyDescent="0.25">
      <c r="A223" s="91"/>
      <c r="B223" s="91"/>
      <c r="C223" s="91"/>
      <c r="D223" s="91"/>
      <c r="E223" s="91"/>
    </row>
    <row r="224" spans="1:5" customFormat="1" x14ac:dyDescent="0.25">
      <c r="A224" s="91"/>
      <c r="B224" s="91"/>
      <c r="C224" s="91"/>
      <c r="D224" s="91"/>
      <c r="E224" s="91"/>
    </row>
    <row r="225" spans="1:5" customFormat="1" x14ac:dyDescent="0.25">
      <c r="A225" s="91"/>
      <c r="B225" s="91"/>
      <c r="C225" s="91"/>
      <c r="D225" s="91"/>
      <c r="E225" s="91"/>
    </row>
    <row r="226" spans="1:5" customFormat="1" x14ac:dyDescent="0.25">
      <c r="A226" s="91"/>
      <c r="B226" s="91"/>
      <c r="C226" s="91"/>
      <c r="D226" s="91"/>
      <c r="E226" s="91"/>
    </row>
    <row r="227" spans="1:5" customFormat="1" x14ac:dyDescent="0.25">
      <c r="A227" s="91"/>
      <c r="B227" s="91"/>
      <c r="C227" s="91"/>
      <c r="D227" s="91"/>
      <c r="E227" s="91"/>
    </row>
    <row r="228" spans="1:5" customFormat="1" x14ac:dyDescent="0.25">
      <c r="A228" s="91"/>
      <c r="B228" s="91"/>
      <c r="C228" s="91"/>
      <c r="D228" s="91"/>
      <c r="E228" s="91"/>
    </row>
    <row r="229" spans="1:5" customFormat="1" x14ac:dyDescent="0.25">
      <c r="A229" s="91"/>
      <c r="B229" s="91"/>
      <c r="C229" s="91"/>
      <c r="D229" s="91"/>
      <c r="E229" s="91"/>
    </row>
    <row r="230" spans="1:5" customFormat="1" x14ac:dyDescent="0.25">
      <c r="A230" s="91"/>
      <c r="B230" s="91"/>
      <c r="C230" s="91"/>
      <c r="D230" s="91"/>
      <c r="E230" s="91"/>
    </row>
    <row r="231" spans="1:5" customFormat="1" x14ac:dyDescent="0.25">
      <c r="A231" s="91"/>
      <c r="B231" s="91"/>
      <c r="C231" s="91"/>
      <c r="D231" s="91"/>
      <c r="E231" s="91"/>
    </row>
    <row r="232" spans="1:5" customFormat="1" x14ac:dyDescent="0.25">
      <c r="A232" s="91"/>
      <c r="B232" s="91"/>
      <c r="C232" s="91"/>
      <c r="D232" s="91"/>
      <c r="E232" s="91"/>
    </row>
    <row r="233" spans="1:5" customFormat="1" x14ac:dyDescent="0.25">
      <c r="A233" s="91"/>
      <c r="B233" s="91"/>
      <c r="C233" s="91"/>
      <c r="D233" s="91"/>
      <c r="E233" s="91"/>
    </row>
    <row r="234" spans="1:5" customFormat="1" x14ac:dyDescent="0.25">
      <c r="A234" s="91"/>
      <c r="B234" s="91"/>
      <c r="C234" s="91"/>
      <c r="D234" s="91"/>
      <c r="E234" s="91"/>
    </row>
    <row r="235" spans="1:5" customFormat="1" x14ac:dyDescent="0.25">
      <c r="A235" s="91"/>
      <c r="B235" s="91"/>
      <c r="C235" s="91"/>
      <c r="D235" s="91"/>
      <c r="E235" s="91"/>
    </row>
    <row r="236" spans="1:5" customFormat="1" x14ac:dyDescent="0.25">
      <c r="A236" s="91"/>
      <c r="B236" s="91"/>
      <c r="C236" s="91"/>
      <c r="D236" s="91"/>
      <c r="E236" s="91"/>
    </row>
    <row r="237" spans="1:5" customFormat="1" x14ac:dyDescent="0.25">
      <c r="A237" s="91"/>
      <c r="B237" s="91"/>
      <c r="C237" s="91"/>
      <c r="D237" s="91"/>
      <c r="E237" s="91"/>
    </row>
    <row r="238" spans="1:5" customFormat="1" x14ac:dyDescent="0.25">
      <c r="A238" s="91"/>
      <c r="B238" s="91"/>
      <c r="C238" s="91"/>
      <c r="D238" s="91"/>
      <c r="E238" s="91"/>
    </row>
    <row r="239" spans="1:5" customFormat="1" x14ac:dyDescent="0.25">
      <c r="A239" s="91"/>
      <c r="B239" s="91"/>
      <c r="C239" s="91"/>
      <c r="D239" s="91"/>
      <c r="E239" s="91"/>
    </row>
    <row r="240" spans="1:5" customFormat="1" x14ac:dyDescent="0.25">
      <c r="A240" s="91"/>
      <c r="B240" s="91"/>
      <c r="C240" s="91"/>
      <c r="D240" s="91"/>
      <c r="E240" s="91"/>
    </row>
    <row r="241" spans="1:5" customFormat="1" x14ac:dyDescent="0.25">
      <c r="A241" s="91"/>
      <c r="B241" s="91"/>
      <c r="C241" s="91"/>
      <c r="D241" s="91"/>
      <c r="E241" s="91"/>
    </row>
    <row r="242" spans="1:5" customFormat="1" x14ac:dyDescent="0.25">
      <c r="A242" s="91"/>
      <c r="B242" s="91"/>
      <c r="C242" s="91"/>
      <c r="D242" s="91"/>
      <c r="E242" s="91"/>
    </row>
    <row r="243" spans="1:5" customFormat="1" x14ac:dyDescent="0.25">
      <c r="A243" s="91"/>
      <c r="B243" s="91"/>
      <c r="C243" s="91"/>
      <c r="D243" s="91"/>
      <c r="E243" s="91"/>
    </row>
    <row r="244" spans="1:5" customFormat="1" x14ac:dyDescent="0.25">
      <c r="A244" s="91"/>
      <c r="B244" s="91"/>
      <c r="C244" s="91"/>
      <c r="D244" s="91"/>
      <c r="E244" s="91"/>
    </row>
    <row r="245" spans="1:5" customFormat="1" x14ac:dyDescent="0.25">
      <c r="A245" s="91"/>
      <c r="B245" s="91"/>
      <c r="C245" s="91"/>
      <c r="D245" s="91"/>
      <c r="E245" s="91"/>
    </row>
    <row r="246" spans="1:5" customFormat="1" x14ac:dyDescent="0.25">
      <c r="A246" s="91"/>
      <c r="B246" s="91"/>
      <c r="C246" s="91"/>
      <c r="D246" s="91"/>
      <c r="E246" s="91"/>
    </row>
    <row r="247" spans="1:5" customFormat="1" x14ac:dyDescent="0.25">
      <c r="A247" s="91"/>
      <c r="B247" s="91"/>
      <c r="C247" s="91"/>
      <c r="D247" s="91"/>
      <c r="E247" s="91"/>
    </row>
    <row r="248" spans="1:5" customFormat="1" x14ac:dyDescent="0.25">
      <c r="A248" s="91"/>
      <c r="B248" s="91"/>
      <c r="C248" s="91"/>
      <c r="D248" s="91"/>
      <c r="E248" s="91"/>
    </row>
    <row r="249" spans="1:5" customFormat="1" x14ac:dyDescent="0.25">
      <c r="A249" s="91"/>
      <c r="B249" s="91"/>
      <c r="C249" s="91"/>
      <c r="D249" s="91"/>
      <c r="E249" s="91"/>
    </row>
    <row r="250" spans="1:5" customFormat="1" x14ac:dyDescent="0.25">
      <c r="A250" s="91"/>
      <c r="B250" s="91"/>
      <c r="C250" s="91"/>
      <c r="D250" s="91"/>
      <c r="E250" s="91"/>
    </row>
    <row r="251" spans="1:5" customFormat="1" x14ac:dyDescent="0.25">
      <c r="A251" s="91"/>
      <c r="B251" s="91"/>
      <c r="C251" s="91"/>
      <c r="D251" s="91"/>
      <c r="E251" s="91"/>
    </row>
    <row r="252" spans="1:5" customFormat="1" x14ac:dyDescent="0.25">
      <c r="A252" s="91"/>
      <c r="B252" s="91"/>
      <c r="C252" s="91"/>
      <c r="D252" s="91"/>
      <c r="E252" s="91"/>
    </row>
    <row r="253" spans="1:5" customFormat="1" x14ac:dyDescent="0.25">
      <c r="A253" s="91"/>
      <c r="B253" s="91"/>
      <c r="C253" s="91"/>
      <c r="D253" s="91"/>
      <c r="E253" s="91"/>
    </row>
    <row r="254" spans="1:5" customFormat="1" x14ac:dyDescent="0.25">
      <c r="A254" s="91"/>
      <c r="B254" s="91"/>
      <c r="C254" s="91"/>
      <c r="D254" s="91"/>
      <c r="E254" s="91"/>
    </row>
    <row r="255" spans="1:5" customFormat="1" x14ac:dyDescent="0.25">
      <c r="A255" s="91"/>
      <c r="B255" s="91"/>
      <c r="C255" s="91"/>
      <c r="D255" s="91"/>
      <c r="E255" s="91"/>
    </row>
    <row r="256" spans="1:5" customFormat="1" x14ac:dyDescent="0.25">
      <c r="A256" s="91"/>
      <c r="B256" s="91"/>
      <c r="C256" s="91"/>
      <c r="D256" s="91"/>
      <c r="E256" s="91"/>
    </row>
    <row r="257" spans="1:5" customFormat="1" x14ac:dyDescent="0.25">
      <c r="A257" s="91"/>
      <c r="B257" s="91"/>
      <c r="C257" s="91"/>
      <c r="D257" s="91"/>
      <c r="E257" s="91"/>
    </row>
    <row r="258" spans="1:5" customFormat="1" x14ac:dyDescent="0.25">
      <c r="A258" s="91"/>
      <c r="B258" s="91"/>
      <c r="C258" s="91"/>
      <c r="D258" s="91"/>
      <c r="E258" s="91"/>
    </row>
    <row r="259" spans="1:5" customFormat="1" x14ac:dyDescent="0.25">
      <c r="A259" s="91"/>
      <c r="B259" s="91"/>
      <c r="C259" s="91"/>
      <c r="D259" s="91"/>
      <c r="E259" s="91"/>
    </row>
    <row r="260" spans="1:5" customFormat="1" x14ac:dyDescent="0.25">
      <c r="A260" s="91"/>
      <c r="B260" s="91"/>
      <c r="C260" s="91"/>
      <c r="D260" s="91"/>
      <c r="E260" s="91"/>
    </row>
    <row r="261" spans="1:5" customFormat="1" x14ac:dyDescent="0.25">
      <c r="A261" s="91"/>
      <c r="B261" s="91"/>
      <c r="C261" s="91"/>
      <c r="D261" s="91"/>
      <c r="E261" s="91"/>
    </row>
    <row r="262" spans="1:5" customFormat="1" x14ac:dyDescent="0.25">
      <c r="A262" s="91"/>
      <c r="B262" s="91"/>
      <c r="C262" s="91"/>
      <c r="D262" s="91"/>
      <c r="E262" s="91"/>
    </row>
    <row r="263" spans="1:5" customFormat="1" x14ac:dyDescent="0.25">
      <c r="A263" s="91"/>
      <c r="B263" s="91"/>
      <c r="C263" s="91"/>
      <c r="D263" s="91"/>
      <c r="E263" s="91"/>
    </row>
    <row r="264" spans="1:5" customFormat="1" x14ac:dyDescent="0.25">
      <c r="A264" s="91"/>
      <c r="B264" s="91"/>
      <c r="C264" s="91"/>
      <c r="D264" s="91"/>
      <c r="E264" s="91"/>
    </row>
    <row r="265" spans="1:5" customFormat="1" x14ac:dyDescent="0.25">
      <c r="A265" s="91"/>
      <c r="B265" s="91"/>
      <c r="C265" s="91"/>
      <c r="D265" s="91"/>
      <c r="E265" s="91"/>
    </row>
    <row r="266" spans="1:5" customFormat="1" x14ac:dyDescent="0.25">
      <c r="A266" s="91"/>
      <c r="B266" s="91"/>
      <c r="C266" s="91"/>
      <c r="D266" s="91"/>
      <c r="E266" s="91"/>
    </row>
    <row r="267" spans="1:5" customFormat="1" x14ac:dyDescent="0.25">
      <c r="A267" s="91"/>
      <c r="B267" s="91"/>
      <c r="C267" s="91"/>
      <c r="D267" s="91"/>
      <c r="E267" s="91"/>
    </row>
    <row r="268" spans="1:5" customFormat="1" x14ac:dyDescent="0.25">
      <c r="A268" s="91"/>
      <c r="B268" s="91"/>
      <c r="C268" s="91"/>
      <c r="D268" s="91"/>
      <c r="E268" s="91"/>
    </row>
    <row r="269" spans="1:5" customFormat="1" x14ac:dyDescent="0.25">
      <c r="A269" s="91"/>
      <c r="B269" s="91"/>
      <c r="C269" s="91"/>
      <c r="D269" s="91"/>
      <c r="E269" s="91"/>
    </row>
    <row r="270" spans="1:5" customFormat="1" x14ac:dyDescent="0.25">
      <c r="A270" s="91"/>
      <c r="B270" s="91"/>
      <c r="C270" s="91"/>
      <c r="D270" s="91"/>
      <c r="E270" s="91"/>
    </row>
    <row r="271" spans="1:5" customFormat="1" x14ac:dyDescent="0.25">
      <c r="A271" s="91"/>
      <c r="B271" s="91"/>
      <c r="C271" s="91"/>
      <c r="D271" s="91"/>
      <c r="E271" s="91"/>
    </row>
    <row r="272" spans="1:5" customFormat="1" x14ac:dyDescent="0.25">
      <c r="A272" s="91"/>
      <c r="B272" s="91"/>
      <c r="C272" s="91"/>
      <c r="D272" s="91"/>
      <c r="E272" s="91"/>
    </row>
    <row r="273" spans="1:5" customFormat="1" x14ac:dyDescent="0.25">
      <c r="A273" s="91"/>
      <c r="B273" s="91"/>
      <c r="C273" s="91"/>
      <c r="D273" s="91"/>
      <c r="E273" s="91"/>
    </row>
    <row r="274" spans="1:5" customFormat="1" x14ac:dyDescent="0.25">
      <c r="A274" s="91"/>
      <c r="B274" s="91"/>
      <c r="C274" s="91"/>
      <c r="D274" s="91"/>
      <c r="E274" s="91"/>
    </row>
    <row r="275" spans="1:5" customFormat="1" x14ac:dyDescent="0.25">
      <c r="A275" s="91"/>
      <c r="B275" s="91"/>
      <c r="C275" s="91"/>
      <c r="D275" s="91"/>
      <c r="E275" s="91"/>
    </row>
    <row r="276" spans="1:5" customFormat="1" x14ac:dyDescent="0.25">
      <c r="A276" s="91"/>
      <c r="B276" s="91"/>
      <c r="C276" s="91"/>
      <c r="D276" s="91"/>
      <c r="E276" s="91"/>
    </row>
    <row r="277" spans="1:5" customFormat="1" x14ac:dyDescent="0.25">
      <c r="A277" s="91"/>
      <c r="B277" s="91"/>
      <c r="C277" s="91"/>
      <c r="D277" s="91"/>
      <c r="E277" s="91"/>
    </row>
    <row r="278" spans="1:5" customFormat="1" x14ac:dyDescent="0.25">
      <c r="A278" s="91"/>
      <c r="B278" s="91"/>
      <c r="C278" s="91"/>
      <c r="D278" s="91"/>
      <c r="E278" s="91"/>
    </row>
    <row r="279" spans="1:5" customFormat="1" x14ac:dyDescent="0.25">
      <c r="A279" s="91"/>
      <c r="B279" s="91"/>
      <c r="C279" s="91"/>
      <c r="D279" s="91"/>
      <c r="E279" s="91"/>
    </row>
    <row r="280" spans="1:5" customFormat="1" x14ac:dyDescent="0.25">
      <c r="A280" s="91"/>
      <c r="B280" s="91"/>
      <c r="C280" s="91"/>
      <c r="D280" s="91"/>
      <c r="E280" s="91"/>
    </row>
    <row r="281" spans="1:5" customFormat="1" x14ac:dyDescent="0.25">
      <c r="A281" s="91"/>
      <c r="B281" s="91"/>
      <c r="C281" s="91"/>
      <c r="D281" s="91"/>
      <c r="E281" s="91"/>
    </row>
    <row r="282" spans="1:5" customFormat="1" x14ac:dyDescent="0.25">
      <c r="A282" s="91"/>
      <c r="B282" s="91"/>
      <c r="C282" s="91"/>
      <c r="D282" s="91"/>
      <c r="E282" s="91"/>
    </row>
    <row r="283" spans="1:5" customFormat="1" x14ac:dyDescent="0.25">
      <c r="A283" s="91"/>
      <c r="B283" s="91"/>
      <c r="C283" s="91"/>
      <c r="D283" s="91"/>
      <c r="E283" s="91"/>
    </row>
    <row r="284" spans="1:5" customFormat="1" x14ac:dyDescent="0.25">
      <c r="A284" s="91"/>
      <c r="B284" s="91"/>
      <c r="C284" s="91"/>
      <c r="D284" s="91"/>
      <c r="E284" s="91"/>
    </row>
    <row r="285" spans="1:5" customFormat="1" x14ac:dyDescent="0.25">
      <c r="A285" s="91"/>
      <c r="B285" s="91"/>
      <c r="C285" s="91"/>
      <c r="D285" s="91"/>
      <c r="E285" s="91"/>
    </row>
    <row r="286" spans="1:5" customFormat="1" x14ac:dyDescent="0.25">
      <c r="A286" s="91"/>
      <c r="B286" s="91"/>
      <c r="C286" s="91"/>
      <c r="D286" s="91"/>
      <c r="E286" s="91"/>
    </row>
    <row r="287" spans="1:5" customFormat="1" x14ac:dyDescent="0.25">
      <c r="A287" s="91"/>
      <c r="B287" s="91"/>
      <c r="C287" s="91"/>
      <c r="D287" s="91"/>
      <c r="E287" s="91"/>
    </row>
    <row r="288" spans="1:5" customFormat="1" x14ac:dyDescent="0.25">
      <c r="A288" s="91"/>
      <c r="B288" s="91"/>
      <c r="C288" s="91"/>
      <c r="D288" s="91"/>
      <c r="E288" s="91"/>
    </row>
    <row r="289" spans="1:5" customFormat="1" x14ac:dyDescent="0.25">
      <c r="A289" s="91"/>
      <c r="B289" s="91"/>
      <c r="C289" s="91"/>
      <c r="D289" s="91"/>
      <c r="E289" s="91"/>
    </row>
    <row r="290" spans="1:5" customFormat="1" x14ac:dyDescent="0.25">
      <c r="A290" s="91"/>
      <c r="B290" s="91"/>
      <c r="C290" s="91"/>
      <c r="D290" s="91"/>
      <c r="E290" s="91"/>
    </row>
    <row r="291" spans="1:5" customFormat="1" x14ac:dyDescent="0.25">
      <c r="A291" s="91"/>
      <c r="B291" s="91"/>
      <c r="C291" s="91"/>
      <c r="D291" s="91"/>
      <c r="E291" s="91"/>
    </row>
    <row r="292" spans="1:5" customFormat="1" x14ac:dyDescent="0.25">
      <c r="A292" s="91"/>
      <c r="B292" s="91"/>
      <c r="C292" s="91"/>
      <c r="D292" s="91"/>
      <c r="E292" s="91"/>
    </row>
    <row r="293" spans="1:5" customFormat="1" x14ac:dyDescent="0.25">
      <c r="A293" s="91"/>
      <c r="B293" s="91"/>
      <c r="C293" s="91"/>
      <c r="D293" s="91"/>
      <c r="E293" s="91"/>
    </row>
    <row r="294" spans="1:5" customFormat="1" x14ac:dyDescent="0.25">
      <c r="A294" s="91"/>
      <c r="B294" s="91"/>
      <c r="C294" s="91"/>
      <c r="D294" s="91"/>
      <c r="E294" s="91"/>
    </row>
    <row r="295" spans="1:5" customFormat="1" x14ac:dyDescent="0.25">
      <c r="A295" s="91"/>
      <c r="B295" s="91"/>
      <c r="C295" s="91"/>
      <c r="D295" s="91"/>
      <c r="E295" s="91"/>
    </row>
    <row r="296" spans="1:5" customFormat="1" x14ac:dyDescent="0.25">
      <c r="A296" s="91"/>
      <c r="B296" s="91"/>
      <c r="C296" s="91"/>
      <c r="D296" s="91"/>
      <c r="E296" s="91"/>
    </row>
    <row r="297" spans="1:5" customFormat="1" x14ac:dyDescent="0.25">
      <c r="A297" s="91"/>
      <c r="B297" s="91"/>
      <c r="C297" s="91"/>
      <c r="D297" s="91"/>
      <c r="E297" s="91"/>
    </row>
    <row r="298" spans="1:5" customFormat="1" x14ac:dyDescent="0.25">
      <c r="A298" s="91"/>
      <c r="B298" s="91"/>
      <c r="C298" s="91"/>
      <c r="D298" s="91"/>
      <c r="E298" s="91"/>
    </row>
    <row r="299" spans="1:5" customFormat="1" x14ac:dyDescent="0.25">
      <c r="A299" s="91"/>
      <c r="B299" s="91"/>
      <c r="C299" s="91"/>
      <c r="D299" s="91"/>
      <c r="E299" s="91"/>
    </row>
    <row r="300" spans="1:5" customFormat="1" x14ac:dyDescent="0.25">
      <c r="A300" s="91"/>
      <c r="B300" s="91"/>
      <c r="C300" s="91"/>
      <c r="D300" s="91"/>
      <c r="E300" s="91"/>
    </row>
    <row r="301" spans="1:5" customFormat="1" x14ac:dyDescent="0.25">
      <c r="A301" s="91"/>
      <c r="B301" s="91"/>
      <c r="C301" s="91"/>
      <c r="D301" s="91"/>
      <c r="E301" s="91"/>
    </row>
    <row r="302" spans="1:5" customFormat="1" x14ac:dyDescent="0.25">
      <c r="A302" s="91"/>
      <c r="B302" s="91"/>
      <c r="C302" s="91"/>
      <c r="D302" s="91"/>
      <c r="E302" s="91"/>
    </row>
    <row r="303" spans="1:5" customFormat="1" x14ac:dyDescent="0.25">
      <c r="A303" s="91"/>
      <c r="B303" s="91"/>
      <c r="C303" s="91"/>
      <c r="D303" s="91"/>
      <c r="E303" s="91"/>
    </row>
    <row r="304" spans="1:5" customFormat="1" x14ac:dyDescent="0.25">
      <c r="A304" s="91"/>
      <c r="B304" s="91"/>
      <c r="C304" s="91"/>
      <c r="D304" s="91"/>
      <c r="E304" s="91"/>
    </row>
    <row r="305" spans="1:5" customFormat="1" x14ac:dyDescent="0.25">
      <c r="A305" s="91"/>
      <c r="B305" s="91"/>
      <c r="C305" s="91"/>
      <c r="D305" s="91"/>
      <c r="E305" s="91"/>
    </row>
    <row r="306" spans="1:5" customFormat="1" x14ac:dyDescent="0.25">
      <c r="A306" s="91"/>
      <c r="B306" s="91"/>
      <c r="C306" s="91"/>
      <c r="D306" s="91"/>
      <c r="E306" s="91"/>
    </row>
    <row r="307" spans="1:5" customFormat="1" x14ac:dyDescent="0.25">
      <c r="A307" s="91"/>
      <c r="B307" s="91"/>
      <c r="C307" s="91"/>
      <c r="D307" s="91"/>
      <c r="E307" s="91"/>
    </row>
    <row r="308" spans="1:5" customFormat="1" x14ac:dyDescent="0.25">
      <c r="A308" s="91"/>
      <c r="B308" s="91"/>
      <c r="C308" s="91"/>
      <c r="D308" s="91"/>
      <c r="E308" s="91"/>
    </row>
    <row r="309" spans="1:5" customFormat="1" x14ac:dyDescent="0.25">
      <c r="A309" s="91"/>
      <c r="B309" s="91"/>
      <c r="C309" s="91"/>
      <c r="D309" s="91"/>
      <c r="E309" s="91"/>
    </row>
    <row r="310" spans="1:5" customFormat="1" x14ac:dyDescent="0.25">
      <c r="A310" s="91"/>
      <c r="B310" s="91"/>
      <c r="C310" s="91"/>
      <c r="D310" s="91"/>
      <c r="E310" s="91"/>
    </row>
    <row r="311" spans="1:5" customFormat="1" x14ac:dyDescent="0.25">
      <c r="A311" s="91"/>
      <c r="B311" s="91"/>
      <c r="C311" s="91"/>
      <c r="D311" s="91"/>
      <c r="E311" s="91"/>
    </row>
    <row r="312" spans="1:5" customFormat="1" x14ac:dyDescent="0.25">
      <c r="A312" s="91"/>
      <c r="B312" s="91"/>
      <c r="C312" s="91"/>
      <c r="D312" s="91"/>
      <c r="E312" s="91"/>
    </row>
    <row r="313" spans="1:5" customFormat="1" x14ac:dyDescent="0.25">
      <c r="A313" s="91"/>
      <c r="B313" s="91"/>
      <c r="C313" s="91"/>
      <c r="D313" s="91"/>
      <c r="E313" s="91"/>
    </row>
    <row r="314" spans="1:5" customFormat="1" x14ac:dyDescent="0.25">
      <c r="A314" s="91"/>
      <c r="B314" s="91"/>
      <c r="C314" s="91"/>
      <c r="D314" s="91"/>
      <c r="E314" s="91"/>
    </row>
    <row r="315" spans="1:5" customFormat="1" x14ac:dyDescent="0.25">
      <c r="A315" s="91"/>
      <c r="B315" s="91"/>
      <c r="C315" s="91"/>
      <c r="D315" s="91"/>
      <c r="E315" s="91"/>
    </row>
    <row r="316" spans="1:5" customFormat="1" x14ac:dyDescent="0.25">
      <c r="A316" s="91"/>
      <c r="B316" s="91"/>
      <c r="C316" s="91"/>
      <c r="D316" s="91"/>
      <c r="E316" s="91"/>
    </row>
    <row r="317" spans="1:5" customFormat="1" x14ac:dyDescent="0.25">
      <c r="A317" s="91"/>
      <c r="B317" s="91"/>
      <c r="C317" s="91"/>
      <c r="D317" s="91"/>
      <c r="E317" s="91"/>
    </row>
    <row r="318" spans="1:5" customFormat="1" x14ac:dyDescent="0.25">
      <c r="A318" s="91"/>
      <c r="B318" s="91"/>
      <c r="C318" s="91"/>
      <c r="D318" s="91"/>
      <c r="E318" s="91"/>
    </row>
    <row r="319" spans="1:5" customFormat="1" x14ac:dyDescent="0.25">
      <c r="A319" s="91"/>
      <c r="B319" s="91"/>
      <c r="C319" s="91"/>
      <c r="D319" s="91"/>
      <c r="E319" s="91"/>
    </row>
    <row r="320" spans="1:5" customFormat="1" x14ac:dyDescent="0.25">
      <c r="A320" s="91"/>
      <c r="B320" s="91"/>
      <c r="C320" s="91"/>
      <c r="D320" s="91"/>
      <c r="E320" s="91"/>
    </row>
    <row r="321" spans="1:5" customFormat="1" x14ac:dyDescent="0.25">
      <c r="A321" s="91"/>
      <c r="B321" s="91"/>
      <c r="C321" s="91"/>
      <c r="D321" s="91"/>
      <c r="E321" s="91"/>
    </row>
    <row r="322" spans="1:5" customFormat="1" x14ac:dyDescent="0.25">
      <c r="A322" s="91"/>
      <c r="B322" s="91"/>
      <c r="C322" s="91"/>
      <c r="D322" s="91"/>
      <c r="E322" s="91"/>
    </row>
    <row r="323" spans="1:5" customFormat="1" x14ac:dyDescent="0.25">
      <c r="A323" s="91"/>
      <c r="B323" s="91"/>
      <c r="C323" s="91"/>
      <c r="D323" s="91"/>
      <c r="E323" s="91"/>
    </row>
    <row r="324" spans="1:5" customFormat="1" x14ac:dyDescent="0.25">
      <c r="A324" s="91"/>
      <c r="B324" s="91"/>
      <c r="C324" s="91"/>
      <c r="D324" s="91"/>
      <c r="E324" s="91"/>
    </row>
    <row r="325" spans="1:5" customFormat="1" x14ac:dyDescent="0.25">
      <c r="A325" s="91"/>
      <c r="B325" s="91"/>
      <c r="C325" s="91"/>
      <c r="D325" s="91"/>
      <c r="E325" s="91"/>
    </row>
    <row r="326" spans="1:5" customFormat="1" x14ac:dyDescent="0.25">
      <c r="A326" s="91"/>
      <c r="B326" s="91"/>
      <c r="C326" s="91"/>
      <c r="D326" s="91"/>
      <c r="E326" s="91"/>
    </row>
    <row r="327" spans="1:5" customFormat="1" x14ac:dyDescent="0.25">
      <c r="A327" s="91"/>
      <c r="B327" s="91"/>
      <c r="C327" s="91"/>
      <c r="D327" s="91"/>
      <c r="E327" s="91"/>
    </row>
    <row r="328" spans="1:5" customFormat="1" x14ac:dyDescent="0.25">
      <c r="A328" s="91"/>
      <c r="B328" s="91"/>
      <c r="C328" s="91"/>
      <c r="D328" s="91"/>
      <c r="E328" s="91"/>
    </row>
    <row r="329" spans="1:5" customFormat="1" x14ac:dyDescent="0.25">
      <c r="A329" s="91"/>
      <c r="B329" s="91"/>
      <c r="C329" s="91"/>
      <c r="D329" s="91"/>
      <c r="E329" s="91"/>
    </row>
    <row r="330" spans="1:5" customFormat="1" x14ac:dyDescent="0.25">
      <c r="A330" s="91"/>
      <c r="B330" s="91"/>
      <c r="C330" s="91"/>
      <c r="D330" s="91"/>
      <c r="E330" s="91"/>
    </row>
    <row r="331" spans="1:5" customFormat="1" x14ac:dyDescent="0.25">
      <c r="A331" s="91"/>
      <c r="B331" s="91"/>
      <c r="C331" s="91"/>
      <c r="D331" s="91"/>
      <c r="E331" s="91"/>
    </row>
    <row r="332" spans="1:5" customFormat="1" x14ac:dyDescent="0.25">
      <c r="A332" s="91"/>
      <c r="B332" s="91"/>
      <c r="C332" s="91"/>
      <c r="D332" s="91"/>
      <c r="E332" s="91"/>
    </row>
    <row r="333" spans="1:5" customFormat="1" x14ac:dyDescent="0.25">
      <c r="A333" s="91"/>
      <c r="B333" s="91"/>
      <c r="C333" s="91"/>
      <c r="D333" s="91"/>
      <c r="E333" s="91"/>
    </row>
    <row r="334" spans="1:5" customFormat="1" x14ac:dyDescent="0.25">
      <c r="A334" s="91"/>
      <c r="B334" s="91"/>
      <c r="C334" s="91"/>
      <c r="D334" s="91"/>
      <c r="E334" s="91"/>
    </row>
    <row r="335" spans="1:5" customFormat="1" x14ac:dyDescent="0.25">
      <c r="A335" s="91"/>
      <c r="B335" s="91"/>
      <c r="C335" s="91"/>
      <c r="D335" s="91"/>
      <c r="E335" s="91"/>
    </row>
    <row r="336" spans="1:5" customFormat="1" x14ac:dyDescent="0.25">
      <c r="A336" s="91"/>
      <c r="B336" s="91"/>
      <c r="C336" s="91"/>
      <c r="D336" s="91"/>
      <c r="E336" s="91"/>
    </row>
    <row r="337" spans="1:5" customFormat="1" x14ac:dyDescent="0.25">
      <c r="A337" s="91"/>
      <c r="B337" s="91"/>
      <c r="C337" s="91"/>
      <c r="D337" s="91"/>
      <c r="E337" s="91"/>
    </row>
    <row r="338" spans="1:5" customFormat="1" x14ac:dyDescent="0.25">
      <c r="A338" s="91"/>
      <c r="B338" s="91"/>
      <c r="C338" s="91"/>
      <c r="D338" s="91"/>
      <c r="E338" s="91"/>
    </row>
    <row r="339" spans="1:5" customFormat="1" x14ac:dyDescent="0.25">
      <c r="A339" s="91"/>
      <c r="B339" s="91"/>
      <c r="C339" s="91"/>
      <c r="D339" s="91"/>
      <c r="E339" s="91"/>
    </row>
    <row r="340" spans="1:5" customFormat="1" x14ac:dyDescent="0.25">
      <c r="A340" s="91"/>
      <c r="B340" s="91"/>
      <c r="C340" s="91"/>
      <c r="D340" s="91"/>
      <c r="E340" s="91"/>
    </row>
    <row r="341" spans="1:5" customFormat="1" x14ac:dyDescent="0.25">
      <c r="A341" s="91"/>
      <c r="B341" s="91"/>
      <c r="C341" s="91"/>
      <c r="D341" s="91"/>
      <c r="E341" s="91"/>
    </row>
    <row r="342" spans="1:5" customFormat="1" x14ac:dyDescent="0.25">
      <c r="A342" s="91"/>
      <c r="B342" s="91"/>
      <c r="C342" s="91"/>
      <c r="D342" s="91"/>
      <c r="E342" s="91"/>
    </row>
    <row r="343" spans="1:5" customFormat="1" x14ac:dyDescent="0.25">
      <c r="A343" s="91"/>
      <c r="B343" s="91"/>
      <c r="C343" s="91"/>
      <c r="D343" s="91"/>
      <c r="E343" s="91"/>
    </row>
    <row r="344" spans="1:5" customFormat="1" x14ac:dyDescent="0.25">
      <c r="A344" s="91"/>
      <c r="B344" s="91"/>
      <c r="C344" s="91"/>
      <c r="D344" s="91"/>
      <c r="E344" s="91"/>
    </row>
    <row r="345" spans="1:5" customFormat="1" x14ac:dyDescent="0.25">
      <c r="A345" s="91"/>
      <c r="B345" s="91"/>
      <c r="C345" s="91"/>
      <c r="D345" s="91"/>
      <c r="E345" s="91"/>
    </row>
    <row r="346" spans="1:5" customFormat="1" x14ac:dyDescent="0.25">
      <c r="A346" s="91"/>
      <c r="B346" s="91"/>
      <c r="C346" s="91"/>
      <c r="D346" s="91"/>
      <c r="E346" s="91"/>
    </row>
    <row r="347" spans="1:5" customFormat="1" x14ac:dyDescent="0.25">
      <c r="A347" s="91"/>
      <c r="B347" s="91"/>
      <c r="C347" s="91"/>
      <c r="D347" s="91"/>
      <c r="E347" s="91"/>
    </row>
    <row r="348" spans="1:5" customFormat="1" x14ac:dyDescent="0.25">
      <c r="A348" s="91"/>
      <c r="B348" s="91"/>
      <c r="C348" s="91"/>
      <c r="D348" s="91"/>
      <c r="E348" s="91"/>
    </row>
    <row r="349" spans="1:5" customFormat="1" x14ac:dyDescent="0.25">
      <c r="A349" s="91"/>
      <c r="B349" s="91"/>
      <c r="C349" s="91"/>
      <c r="D349" s="91"/>
      <c r="E349" s="91"/>
    </row>
    <row r="350" spans="1:5" customFormat="1" x14ac:dyDescent="0.25">
      <c r="A350" s="91"/>
      <c r="B350" s="91"/>
      <c r="C350" s="91"/>
      <c r="D350" s="91"/>
      <c r="E350" s="91"/>
    </row>
    <row r="351" spans="1:5" customFormat="1" x14ac:dyDescent="0.25">
      <c r="A351" s="91"/>
      <c r="B351" s="91"/>
      <c r="C351" s="91"/>
      <c r="D351" s="91"/>
      <c r="E351" s="91"/>
    </row>
    <row r="352" spans="1:5" customFormat="1" x14ac:dyDescent="0.25">
      <c r="A352" s="91"/>
      <c r="B352" s="91"/>
      <c r="C352" s="91"/>
      <c r="D352" s="91"/>
      <c r="E352" s="91"/>
    </row>
    <row r="353" spans="1:5" customFormat="1" x14ac:dyDescent="0.25">
      <c r="A353" s="91"/>
      <c r="B353" s="91"/>
      <c r="C353" s="91"/>
      <c r="D353" s="91"/>
      <c r="E353" s="91"/>
    </row>
    <row r="354" spans="1:5" customFormat="1" x14ac:dyDescent="0.25">
      <c r="A354" s="91"/>
      <c r="B354" s="91"/>
      <c r="C354" s="91"/>
      <c r="D354" s="91"/>
      <c r="E354" s="91"/>
    </row>
    <row r="355" spans="1:5" customFormat="1" x14ac:dyDescent="0.25">
      <c r="A355" s="91"/>
      <c r="B355" s="91"/>
      <c r="C355" s="91"/>
      <c r="D355" s="91"/>
      <c r="E355" s="91"/>
    </row>
    <row r="356" spans="1:5" customFormat="1" x14ac:dyDescent="0.25">
      <c r="A356" s="91"/>
      <c r="B356" s="91"/>
      <c r="C356" s="91"/>
      <c r="D356" s="91"/>
      <c r="E356" s="91"/>
    </row>
    <row r="357" spans="1:5" customFormat="1" x14ac:dyDescent="0.25">
      <c r="A357" s="91"/>
      <c r="B357" s="91"/>
      <c r="C357" s="91"/>
      <c r="D357" s="91"/>
      <c r="E357" s="91"/>
    </row>
    <row r="358" spans="1:5" customFormat="1" x14ac:dyDescent="0.25">
      <c r="A358" s="91"/>
      <c r="B358" s="91"/>
      <c r="C358" s="91"/>
      <c r="D358" s="91"/>
      <c r="E358" s="91"/>
    </row>
    <row r="359" spans="1:5" customFormat="1" x14ac:dyDescent="0.25">
      <c r="A359" s="91"/>
      <c r="B359" s="91"/>
      <c r="C359" s="91"/>
      <c r="D359" s="91"/>
      <c r="E359" s="91"/>
    </row>
    <row r="360" spans="1:5" customFormat="1" x14ac:dyDescent="0.25">
      <c r="A360" s="91"/>
      <c r="B360" s="91"/>
      <c r="C360" s="91"/>
      <c r="D360" s="91"/>
      <c r="E360" s="91"/>
    </row>
    <row r="361" spans="1:5" customFormat="1" x14ac:dyDescent="0.25">
      <c r="A361" s="91"/>
      <c r="B361" s="91"/>
      <c r="C361" s="91"/>
      <c r="D361" s="91"/>
      <c r="E361" s="91"/>
    </row>
    <row r="362" spans="1:5" customFormat="1" x14ac:dyDescent="0.25">
      <c r="A362" s="91"/>
      <c r="B362" s="91"/>
      <c r="C362" s="91"/>
      <c r="D362" s="91"/>
      <c r="E362" s="91"/>
    </row>
    <row r="363" spans="1:5" customFormat="1" x14ac:dyDescent="0.25">
      <c r="A363" s="91"/>
      <c r="B363" s="91"/>
      <c r="C363" s="91"/>
      <c r="D363" s="91"/>
      <c r="E363" s="91"/>
    </row>
    <row r="364" spans="1:5" customFormat="1" x14ac:dyDescent="0.25">
      <c r="A364" s="91"/>
      <c r="B364" s="91"/>
      <c r="C364" s="91"/>
      <c r="D364" s="91"/>
      <c r="E364" s="91"/>
    </row>
    <row r="365" spans="1:5" customFormat="1" x14ac:dyDescent="0.25">
      <c r="A365" s="91"/>
      <c r="B365" s="91"/>
      <c r="C365" s="91"/>
      <c r="D365" s="91"/>
      <c r="E365" s="91"/>
    </row>
    <row r="366" spans="1:5" customFormat="1" x14ac:dyDescent="0.25">
      <c r="A366" s="91"/>
      <c r="B366" s="91"/>
      <c r="C366" s="91"/>
      <c r="D366" s="91"/>
      <c r="E366" s="91"/>
    </row>
    <row r="367" spans="1:5" customFormat="1" x14ac:dyDescent="0.25">
      <c r="A367" s="91"/>
      <c r="B367" s="91"/>
      <c r="C367" s="91"/>
      <c r="D367" s="91"/>
      <c r="E367" s="91"/>
    </row>
    <row r="368" spans="1:5" customFormat="1" x14ac:dyDescent="0.25">
      <c r="A368" s="91"/>
      <c r="B368" s="91"/>
      <c r="C368" s="91"/>
      <c r="D368" s="91"/>
      <c r="E368" s="91"/>
    </row>
    <row r="369" spans="1:5" customFormat="1" x14ac:dyDescent="0.25">
      <c r="A369" s="91"/>
      <c r="B369" s="91"/>
      <c r="C369" s="91"/>
      <c r="D369" s="91"/>
      <c r="E369" s="91"/>
    </row>
    <row r="370" spans="1:5" customFormat="1" x14ac:dyDescent="0.25">
      <c r="A370" s="91"/>
      <c r="B370" s="91"/>
      <c r="C370" s="91"/>
      <c r="D370" s="91"/>
      <c r="E370" s="91"/>
    </row>
    <row r="371" spans="1:5" customFormat="1" x14ac:dyDescent="0.25">
      <c r="A371" s="91"/>
      <c r="B371" s="91"/>
      <c r="C371" s="91"/>
      <c r="D371" s="91"/>
      <c r="E371" s="91"/>
    </row>
    <row r="372" spans="1:5" customFormat="1" x14ac:dyDescent="0.25">
      <c r="A372" s="91"/>
      <c r="B372" s="91"/>
      <c r="C372" s="91"/>
      <c r="D372" s="91"/>
      <c r="E372" s="91"/>
    </row>
    <row r="373" spans="1:5" customFormat="1" x14ac:dyDescent="0.25">
      <c r="A373" s="91"/>
      <c r="B373" s="91"/>
      <c r="C373" s="91"/>
      <c r="D373" s="91"/>
      <c r="E373" s="91"/>
    </row>
    <row r="374" spans="1:5" customFormat="1" x14ac:dyDescent="0.25">
      <c r="A374" s="91"/>
      <c r="B374" s="91"/>
      <c r="C374" s="91"/>
      <c r="D374" s="91"/>
      <c r="E374" s="91"/>
    </row>
    <row r="375" spans="1:5" customFormat="1" x14ac:dyDescent="0.25">
      <c r="A375" s="91"/>
      <c r="B375" s="91"/>
      <c r="C375" s="91"/>
      <c r="D375" s="91"/>
      <c r="E375" s="91"/>
    </row>
    <row r="376" spans="1:5" customFormat="1" x14ac:dyDescent="0.25">
      <c r="A376" s="91"/>
      <c r="B376" s="91"/>
      <c r="C376" s="91"/>
      <c r="D376" s="91"/>
      <c r="E376" s="91"/>
    </row>
    <row r="377" spans="1:5" customFormat="1" x14ac:dyDescent="0.25">
      <c r="A377" s="91"/>
      <c r="B377" s="91"/>
      <c r="C377" s="91"/>
      <c r="D377" s="91"/>
      <c r="E377" s="91"/>
    </row>
    <row r="378" spans="1:5" customFormat="1" x14ac:dyDescent="0.25">
      <c r="A378" s="91"/>
      <c r="B378" s="91"/>
      <c r="C378" s="91"/>
      <c r="D378" s="91"/>
      <c r="E378" s="91"/>
    </row>
    <row r="379" spans="1:5" customFormat="1" x14ac:dyDescent="0.25">
      <c r="A379" s="91"/>
      <c r="B379" s="91"/>
      <c r="C379" s="91"/>
      <c r="D379" s="91"/>
      <c r="E379" s="91"/>
    </row>
    <row r="380" spans="1:5" customFormat="1" x14ac:dyDescent="0.25">
      <c r="A380" s="91"/>
      <c r="B380" s="91"/>
      <c r="C380" s="91"/>
      <c r="D380" s="91"/>
      <c r="E380" s="91"/>
    </row>
    <row r="381" spans="1:5" customFormat="1" x14ac:dyDescent="0.25">
      <c r="A381" s="91"/>
      <c r="B381" s="91"/>
      <c r="C381" s="91"/>
      <c r="D381" s="91"/>
      <c r="E381" s="91"/>
    </row>
    <row r="382" spans="1:5" customFormat="1" x14ac:dyDescent="0.25">
      <c r="A382" s="91"/>
      <c r="B382" s="91"/>
      <c r="C382" s="91"/>
      <c r="D382" s="91"/>
      <c r="E382" s="91"/>
    </row>
    <row r="383" spans="1:5" customFormat="1" x14ac:dyDescent="0.25">
      <c r="A383" s="91"/>
      <c r="B383" s="91"/>
      <c r="C383" s="91"/>
      <c r="D383" s="91"/>
      <c r="E383" s="91"/>
    </row>
    <row r="384" spans="1:5" customFormat="1" x14ac:dyDescent="0.25">
      <c r="A384" s="91"/>
      <c r="B384" s="91"/>
      <c r="C384" s="91"/>
      <c r="D384" s="91"/>
      <c r="E384" s="91"/>
    </row>
    <row r="385" spans="1:5" customFormat="1" x14ac:dyDescent="0.25">
      <c r="A385" s="91"/>
      <c r="B385" s="91"/>
      <c r="C385" s="91"/>
      <c r="D385" s="91"/>
      <c r="E385" s="91"/>
    </row>
    <row r="386" spans="1:5" customFormat="1" x14ac:dyDescent="0.25">
      <c r="A386" s="91"/>
      <c r="B386" s="91"/>
      <c r="C386" s="91"/>
      <c r="D386" s="91"/>
      <c r="E386" s="91"/>
    </row>
    <row r="387" spans="1:5" customFormat="1" x14ac:dyDescent="0.25">
      <c r="A387" s="91"/>
      <c r="B387" s="91"/>
      <c r="C387" s="91"/>
      <c r="D387" s="91"/>
      <c r="E387" s="91"/>
    </row>
    <row r="388" spans="1:5" customFormat="1" x14ac:dyDescent="0.25">
      <c r="A388" s="91"/>
      <c r="B388" s="91"/>
      <c r="C388" s="91"/>
      <c r="D388" s="91"/>
      <c r="E388" s="91"/>
    </row>
    <row r="389" spans="1:5" customFormat="1" x14ac:dyDescent="0.25">
      <c r="A389" s="91"/>
      <c r="B389" s="91"/>
      <c r="C389" s="91"/>
      <c r="D389" s="91"/>
      <c r="E389" s="91"/>
    </row>
    <row r="390" spans="1:5" customFormat="1" x14ac:dyDescent="0.25">
      <c r="A390" s="91"/>
      <c r="B390" s="91"/>
      <c r="C390" s="91"/>
      <c r="D390" s="91"/>
      <c r="E390" s="91"/>
    </row>
    <row r="391" spans="1:5" customFormat="1" x14ac:dyDescent="0.25">
      <c r="A391" s="91"/>
      <c r="B391" s="91"/>
      <c r="C391" s="91"/>
      <c r="D391" s="91"/>
      <c r="E391" s="91"/>
    </row>
    <row r="392" spans="1:5" customFormat="1" x14ac:dyDescent="0.25">
      <c r="A392" s="91"/>
      <c r="B392" s="91"/>
      <c r="C392" s="91"/>
      <c r="D392" s="91"/>
      <c r="E392" s="91"/>
    </row>
    <row r="393" spans="1:5" customFormat="1" x14ac:dyDescent="0.25">
      <c r="A393" s="91"/>
      <c r="B393" s="91"/>
      <c r="C393" s="91"/>
      <c r="D393" s="91"/>
      <c r="E393" s="91"/>
    </row>
    <row r="394" spans="1:5" customFormat="1" x14ac:dyDescent="0.25">
      <c r="A394" s="91"/>
      <c r="B394" s="91"/>
      <c r="C394" s="91"/>
      <c r="D394" s="91"/>
      <c r="E394" s="91"/>
    </row>
    <row r="395" spans="1:5" customFormat="1" x14ac:dyDescent="0.25">
      <c r="A395" s="91"/>
      <c r="B395" s="91"/>
      <c r="C395" s="91"/>
      <c r="D395" s="91"/>
      <c r="E395" s="91"/>
    </row>
    <row r="396" spans="1:5" customFormat="1" x14ac:dyDescent="0.25">
      <c r="A396" s="91"/>
      <c r="B396" s="91"/>
      <c r="C396" s="91"/>
      <c r="D396" s="91"/>
      <c r="E396" s="91"/>
    </row>
    <row r="397" spans="1:5" customFormat="1" x14ac:dyDescent="0.25">
      <c r="A397" s="91"/>
      <c r="B397" s="91"/>
      <c r="C397" s="91"/>
      <c r="D397" s="91"/>
      <c r="E397" s="91"/>
    </row>
    <row r="398" spans="1:5" customFormat="1" x14ac:dyDescent="0.25">
      <c r="A398" s="91"/>
      <c r="B398" s="91"/>
      <c r="C398" s="91"/>
      <c r="D398" s="91"/>
      <c r="E398" s="91"/>
    </row>
    <row r="399" spans="1:5" customFormat="1" x14ac:dyDescent="0.25">
      <c r="A399" s="91"/>
      <c r="B399" s="91"/>
      <c r="C399" s="91"/>
      <c r="D399" s="91"/>
      <c r="E399" s="91"/>
    </row>
    <row r="400" spans="1:5" customFormat="1" x14ac:dyDescent="0.25">
      <c r="A400" s="91"/>
      <c r="B400" s="91"/>
      <c r="C400" s="91"/>
      <c r="D400" s="91"/>
      <c r="E400" s="91"/>
    </row>
    <row r="401" spans="1:5" customFormat="1" x14ac:dyDescent="0.25">
      <c r="A401" s="91"/>
      <c r="B401" s="91"/>
      <c r="C401" s="91"/>
      <c r="D401" s="91"/>
      <c r="E401" s="91"/>
    </row>
    <row r="402" spans="1:5" customFormat="1" x14ac:dyDescent="0.25">
      <c r="A402" s="91"/>
      <c r="B402" s="91"/>
      <c r="C402" s="91"/>
      <c r="D402" s="91"/>
      <c r="E402" s="91"/>
    </row>
    <row r="403" spans="1:5" customFormat="1" x14ac:dyDescent="0.25">
      <c r="A403" s="91"/>
      <c r="B403" s="91"/>
      <c r="C403" s="91"/>
      <c r="D403" s="91"/>
      <c r="E403" s="91"/>
    </row>
    <row r="404" spans="1:5" customFormat="1" x14ac:dyDescent="0.25">
      <c r="A404" s="91"/>
      <c r="B404" s="91"/>
      <c r="C404" s="91"/>
      <c r="D404" s="91"/>
      <c r="E404" s="91"/>
    </row>
    <row r="405" spans="1:5" customFormat="1" x14ac:dyDescent="0.25">
      <c r="A405" s="91"/>
      <c r="B405" s="91"/>
      <c r="C405" s="91"/>
      <c r="D405" s="91"/>
      <c r="E405" s="91"/>
    </row>
    <row r="406" spans="1:5" customFormat="1" x14ac:dyDescent="0.25">
      <c r="A406" s="91"/>
      <c r="B406" s="91"/>
      <c r="C406" s="91"/>
      <c r="D406" s="91"/>
      <c r="E406" s="91"/>
    </row>
    <row r="407" spans="1:5" customFormat="1" x14ac:dyDescent="0.25">
      <c r="A407" s="91"/>
      <c r="B407" s="91"/>
      <c r="C407" s="91"/>
      <c r="D407" s="91"/>
      <c r="E407" s="91"/>
    </row>
    <row r="408" spans="1:5" customFormat="1" x14ac:dyDescent="0.25">
      <c r="A408" s="91"/>
      <c r="B408" s="91"/>
      <c r="C408" s="91"/>
      <c r="D408" s="91"/>
      <c r="E408" s="91"/>
    </row>
    <row r="409" spans="1:5" customFormat="1" x14ac:dyDescent="0.25">
      <c r="A409" s="91"/>
      <c r="B409" s="91"/>
      <c r="C409" s="91"/>
      <c r="D409" s="91"/>
      <c r="E409" s="91"/>
    </row>
    <row r="410" spans="1:5" customFormat="1" x14ac:dyDescent="0.25">
      <c r="A410" s="91"/>
      <c r="B410" s="91"/>
      <c r="C410" s="91"/>
      <c r="D410" s="91"/>
      <c r="E410" s="91"/>
    </row>
    <row r="411" spans="1:5" customFormat="1" x14ac:dyDescent="0.25">
      <c r="A411" s="91"/>
      <c r="B411" s="91"/>
      <c r="C411" s="91"/>
      <c r="D411" s="91"/>
      <c r="E411" s="91"/>
    </row>
    <row r="412" spans="1:5" customFormat="1" x14ac:dyDescent="0.25">
      <c r="A412" s="91"/>
      <c r="B412" s="91"/>
      <c r="C412" s="91"/>
      <c r="D412" s="91"/>
      <c r="E412" s="91"/>
    </row>
    <row r="413" spans="1:5" customFormat="1" x14ac:dyDescent="0.25">
      <c r="A413" s="91"/>
      <c r="B413" s="91"/>
      <c r="C413" s="91"/>
      <c r="D413" s="91"/>
      <c r="E413" s="91"/>
    </row>
    <row r="414" spans="1:5" customFormat="1" x14ac:dyDescent="0.25">
      <c r="A414" s="91"/>
      <c r="B414" s="91"/>
      <c r="C414" s="91"/>
      <c r="D414" s="91"/>
      <c r="E414" s="91"/>
    </row>
    <row r="415" spans="1:5" customFormat="1" x14ac:dyDescent="0.25">
      <c r="A415" s="91"/>
      <c r="B415" s="91"/>
      <c r="C415" s="91"/>
      <c r="D415" s="91"/>
      <c r="E415" s="91"/>
    </row>
    <row r="416" spans="1:5" customFormat="1" x14ac:dyDescent="0.25">
      <c r="A416" s="91"/>
      <c r="B416" s="91"/>
      <c r="C416" s="91"/>
      <c r="D416" s="91"/>
      <c r="E416" s="91"/>
    </row>
    <row r="417" spans="1:5" customFormat="1" x14ac:dyDescent="0.25">
      <c r="A417" s="91"/>
      <c r="B417" s="91"/>
      <c r="C417" s="91"/>
      <c r="D417" s="91"/>
      <c r="E417" s="91"/>
    </row>
    <row r="418" spans="1:5" customFormat="1" x14ac:dyDescent="0.25">
      <c r="A418" s="91"/>
      <c r="B418" s="91"/>
      <c r="C418" s="91"/>
      <c r="D418" s="91"/>
      <c r="E418" s="91"/>
    </row>
    <row r="419" spans="1:5" customFormat="1" x14ac:dyDescent="0.25">
      <c r="A419" s="91"/>
      <c r="B419" s="91"/>
      <c r="C419" s="91"/>
      <c r="D419" s="91"/>
      <c r="E419" s="91"/>
    </row>
    <row r="420" spans="1:5" customFormat="1" x14ac:dyDescent="0.25">
      <c r="A420" s="91"/>
      <c r="B420" s="91"/>
      <c r="C420" s="91"/>
      <c r="D420" s="91"/>
      <c r="E420" s="91"/>
    </row>
    <row r="421" spans="1:5" customFormat="1" x14ac:dyDescent="0.25">
      <c r="A421" s="91"/>
      <c r="B421" s="91"/>
      <c r="C421" s="91"/>
      <c r="D421" s="91"/>
      <c r="E421" s="91"/>
    </row>
    <row r="422" spans="1:5" customFormat="1" x14ac:dyDescent="0.25">
      <c r="A422" s="91"/>
      <c r="B422" s="91"/>
      <c r="C422" s="91"/>
      <c r="D422" s="91"/>
      <c r="E422" s="91"/>
    </row>
    <row r="423" spans="1:5" customFormat="1" x14ac:dyDescent="0.25">
      <c r="A423" s="91"/>
      <c r="B423" s="91"/>
      <c r="C423" s="91"/>
      <c r="D423" s="91"/>
      <c r="E423" s="91"/>
    </row>
    <row r="424" spans="1:5" customFormat="1" x14ac:dyDescent="0.25">
      <c r="A424" s="91"/>
      <c r="B424" s="91"/>
      <c r="C424" s="91"/>
      <c r="D424" s="91"/>
      <c r="E424" s="91"/>
    </row>
    <row r="425" spans="1:5" customFormat="1" x14ac:dyDescent="0.25">
      <c r="A425" s="91"/>
      <c r="B425" s="91"/>
      <c r="C425" s="91"/>
      <c r="D425" s="91"/>
      <c r="E425" s="91"/>
    </row>
    <row r="426" spans="1:5" customFormat="1" x14ac:dyDescent="0.25">
      <c r="A426" s="91"/>
      <c r="B426" s="91"/>
      <c r="C426" s="91"/>
      <c r="D426" s="91"/>
      <c r="E426" s="91"/>
    </row>
    <row r="427" spans="1:5" customFormat="1" x14ac:dyDescent="0.25">
      <c r="A427" s="91"/>
      <c r="B427" s="91"/>
      <c r="C427" s="91"/>
      <c r="D427" s="91"/>
      <c r="E427" s="91"/>
    </row>
    <row r="428" spans="1:5" customFormat="1" x14ac:dyDescent="0.25">
      <c r="A428" s="91"/>
      <c r="B428" s="91"/>
      <c r="C428" s="91"/>
      <c r="D428" s="91"/>
      <c r="E428" s="91"/>
    </row>
    <row r="429" spans="1:5" customFormat="1" x14ac:dyDescent="0.25">
      <c r="A429" s="91"/>
      <c r="B429" s="91"/>
      <c r="C429" s="91"/>
      <c r="D429" s="91"/>
      <c r="E429" s="91"/>
    </row>
    <row r="430" spans="1:5" customFormat="1" x14ac:dyDescent="0.25">
      <c r="A430" s="91"/>
      <c r="B430" s="91"/>
      <c r="C430" s="91"/>
      <c r="D430" s="91"/>
      <c r="E430" s="91"/>
    </row>
    <row r="431" spans="1:5" customFormat="1" x14ac:dyDescent="0.25">
      <c r="A431" s="91"/>
      <c r="B431" s="91"/>
      <c r="C431" s="91"/>
      <c r="D431" s="91"/>
      <c r="E431" s="91"/>
    </row>
    <row r="432" spans="1:5" customFormat="1" x14ac:dyDescent="0.25">
      <c r="A432" s="91"/>
      <c r="B432" s="91"/>
      <c r="C432" s="91"/>
      <c r="D432" s="91"/>
      <c r="E432" s="91"/>
    </row>
    <row r="433" spans="1:5" customFormat="1" x14ac:dyDescent="0.25">
      <c r="A433" s="91"/>
      <c r="B433" s="91"/>
      <c r="C433" s="91"/>
      <c r="D433" s="91"/>
      <c r="E433" s="91"/>
    </row>
    <row r="434" spans="1:5" customFormat="1" x14ac:dyDescent="0.25">
      <c r="A434" s="91"/>
      <c r="B434" s="91"/>
      <c r="C434" s="91"/>
      <c r="D434" s="91"/>
      <c r="E434" s="91"/>
    </row>
    <row r="435" spans="1:5" customFormat="1" x14ac:dyDescent="0.25">
      <c r="A435" s="91"/>
      <c r="B435" s="91"/>
      <c r="C435" s="91"/>
      <c r="D435" s="91"/>
      <c r="E435" s="91"/>
    </row>
    <row r="436" spans="1:5" customFormat="1" x14ac:dyDescent="0.25">
      <c r="A436" s="91"/>
      <c r="B436" s="91"/>
      <c r="C436" s="91"/>
      <c r="D436" s="91"/>
      <c r="E436" s="91"/>
    </row>
    <row r="437" spans="1:5" customFormat="1" x14ac:dyDescent="0.25">
      <c r="A437" s="91"/>
      <c r="B437" s="91"/>
      <c r="C437" s="91"/>
      <c r="D437" s="91"/>
      <c r="E437" s="91"/>
    </row>
    <row r="438" spans="1:5" customFormat="1" x14ac:dyDescent="0.25">
      <c r="A438" s="91"/>
      <c r="B438" s="91"/>
      <c r="C438" s="91"/>
      <c r="D438" s="91"/>
      <c r="E438" s="91"/>
    </row>
    <row r="439" spans="1:5" customFormat="1" x14ac:dyDescent="0.25">
      <c r="A439" s="91"/>
      <c r="B439" s="91"/>
      <c r="C439" s="91"/>
      <c r="D439" s="91"/>
      <c r="E439" s="91"/>
    </row>
    <row r="440" spans="1:5" customFormat="1" x14ac:dyDescent="0.25">
      <c r="A440" s="91"/>
      <c r="B440" s="91"/>
      <c r="C440" s="91"/>
      <c r="D440" s="91"/>
      <c r="E440" s="91"/>
    </row>
    <row r="441" spans="1:5" customFormat="1" x14ac:dyDescent="0.25">
      <c r="A441" s="91"/>
      <c r="B441" s="91"/>
      <c r="C441" s="91"/>
      <c r="D441" s="91"/>
      <c r="E441" s="91"/>
    </row>
    <row r="442" spans="1:5" customFormat="1" x14ac:dyDescent="0.25">
      <c r="A442" s="91"/>
      <c r="B442" s="91"/>
      <c r="C442" s="91"/>
      <c r="D442" s="91"/>
      <c r="E442" s="91"/>
    </row>
    <row r="443" spans="1:5" customFormat="1" x14ac:dyDescent="0.25">
      <c r="A443" s="91"/>
      <c r="B443" s="91"/>
      <c r="C443" s="91"/>
      <c r="D443" s="91"/>
      <c r="E443" s="91"/>
    </row>
    <row r="444" spans="1:5" customFormat="1" x14ac:dyDescent="0.25">
      <c r="A444" s="91"/>
      <c r="B444" s="91"/>
      <c r="C444" s="91"/>
      <c r="D444" s="91"/>
      <c r="E444" s="91"/>
    </row>
    <row r="445" spans="1:5" customFormat="1" x14ac:dyDescent="0.25">
      <c r="A445" s="91"/>
      <c r="B445" s="91"/>
      <c r="C445" s="91"/>
      <c r="D445" s="91"/>
      <c r="E445" s="91"/>
    </row>
    <row r="446" spans="1:5" customFormat="1" x14ac:dyDescent="0.25">
      <c r="A446" s="91"/>
      <c r="B446" s="91"/>
      <c r="C446" s="91"/>
      <c r="D446" s="91"/>
      <c r="E446" s="91"/>
    </row>
    <row r="447" spans="1:5" customFormat="1" x14ac:dyDescent="0.25">
      <c r="A447" s="91"/>
      <c r="B447" s="91"/>
      <c r="C447" s="91"/>
      <c r="D447" s="91"/>
      <c r="E447" s="91"/>
    </row>
    <row r="448" spans="1:5" customFormat="1" x14ac:dyDescent="0.25">
      <c r="A448" s="91"/>
      <c r="B448" s="91"/>
      <c r="C448" s="91"/>
      <c r="D448" s="91"/>
      <c r="E448" s="91"/>
    </row>
    <row r="449" spans="1:5" customFormat="1" x14ac:dyDescent="0.25">
      <c r="A449" s="91"/>
      <c r="B449" s="91"/>
      <c r="C449" s="91"/>
      <c r="D449" s="91"/>
      <c r="E449" s="91"/>
    </row>
    <row r="450" spans="1:5" customFormat="1" x14ac:dyDescent="0.25">
      <c r="A450" s="91"/>
      <c r="B450" s="91"/>
      <c r="C450" s="91"/>
      <c r="D450" s="91"/>
      <c r="E450" s="91"/>
    </row>
    <row r="451" spans="1:5" customFormat="1" x14ac:dyDescent="0.25">
      <c r="A451" s="91"/>
      <c r="B451" s="91"/>
      <c r="C451" s="91"/>
      <c r="D451" s="91"/>
      <c r="E451" s="91"/>
    </row>
    <row r="452" spans="1:5" customFormat="1" x14ac:dyDescent="0.25">
      <c r="A452" s="91"/>
      <c r="B452" s="91"/>
      <c r="C452" s="91"/>
      <c r="D452" s="91"/>
      <c r="E452" s="91"/>
    </row>
    <row r="453" spans="1:5" customFormat="1" x14ac:dyDescent="0.25">
      <c r="A453" s="91"/>
      <c r="B453" s="91"/>
      <c r="C453" s="91"/>
      <c r="D453" s="91"/>
      <c r="E453" s="91"/>
    </row>
    <row r="454" spans="1:5" customFormat="1" x14ac:dyDescent="0.25">
      <c r="A454" s="91"/>
      <c r="B454" s="91"/>
      <c r="C454" s="91"/>
      <c r="D454" s="91"/>
      <c r="E454" s="91"/>
    </row>
    <row r="455" spans="1:5" customFormat="1" x14ac:dyDescent="0.25">
      <c r="A455" s="91"/>
      <c r="B455" s="91"/>
      <c r="C455" s="91"/>
      <c r="D455" s="91"/>
      <c r="E455" s="91"/>
    </row>
    <row r="456" spans="1:5" customFormat="1" x14ac:dyDescent="0.25">
      <c r="A456" s="91"/>
      <c r="B456" s="91"/>
      <c r="C456" s="91"/>
      <c r="D456" s="91"/>
      <c r="E456" s="91"/>
    </row>
    <row r="457" spans="1:5" customFormat="1" x14ac:dyDescent="0.25">
      <c r="A457" s="91"/>
      <c r="B457" s="91"/>
      <c r="C457" s="91"/>
      <c r="D457" s="91"/>
      <c r="E457" s="91"/>
    </row>
    <row r="458" spans="1:5" customFormat="1" x14ac:dyDescent="0.25">
      <c r="A458" s="91"/>
      <c r="B458" s="91"/>
      <c r="C458" s="91"/>
      <c r="D458" s="91"/>
      <c r="E458" s="91"/>
    </row>
    <row r="459" spans="1:5" customFormat="1" x14ac:dyDescent="0.25">
      <c r="A459" s="91"/>
      <c r="B459" s="91"/>
      <c r="C459" s="91"/>
      <c r="D459" s="91"/>
      <c r="E459" s="91"/>
    </row>
    <row r="460" spans="1:5" customFormat="1" x14ac:dyDescent="0.25">
      <c r="A460" s="91"/>
      <c r="B460" s="91"/>
      <c r="C460" s="91"/>
      <c r="D460" s="91"/>
      <c r="E460" s="91"/>
    </row>
    <row r="461" spans="1:5" customFormat="1" x14ac:dyDescent="0.25">
      <c r="A461" s="91"/>
      <c r="B461" s="91"/>
      <c r="C461" s="91"/>
      <c r="D461" s="91"/>
      <c r="E461" s="91"/>
    </row>
    <row r="462" spans="1:5" customFormat="1" x14ac:dyDescent="0.25">
      <c r="A462" s="91"/>
      <c r="B462" s="91"/>
      <c r="C462" s="91"/>
      <c r="D462" s="91"/>
      <c r="E462" s="91"/>
    </row>
    <row r="463" spans="1:5" customFormat="1" x14ac:dyDescent="0.25">
      <c r="A463" s="91"/>
      <c r="B463" s="91"/>
      <c r="C463" s="91"/>
      <c r="D463" s="91"/>
      <c r="E463" s="91"/>
    </row>
    <row r="464" spans="1:5" customFormat="1" x14ac:dyDescent="0.25">
      <c r="A464" s="91"/>
      <c r="B464" s="91"/>
      <c r="C464" s="91"/>
      <c r="D464" s="91"/>
      <c r="E464" s="91"/>
    </row>
    <row r="465" spans="1:5" customFormat="1" x14ac:dyDescent="0.25">
      <c r="A465" s="91"/>
      <c r="B465" s="91"/>
      <c r="C465" s="91"/>
      <c r="D465" s="91"/>
      <c r="E465" s="91"/>
    </row>
    <row r="466" spans="1:5" customFormat="1" x14ac:dyDescent="0.25">
      <c r="A466" s="91"/>
      <c r="B466" s="91"/>
      <c r="C466" s="91"/>
      <c r="D466" s="91"/>
      <c r="E466" s="91"/>
    </row>
    <row r="467" spans="1:5" customFormat="1" x14ac:dyDescent="0.25">
      <c r="A467" s="91"/>
      <c r="B467" s="91"/>
      <c r="C467" s="91"/>
      <c r="D467" s="91"/>
      <c r="E467" s="91"/>
    </row>
    <row r="468" spans="1:5" customFormat="1" x14ac:dyDescent="0.25">
      <c r="A468" s="91"/>
      <c r="B468" s="91"/>
      <c r="C468" s="91"/>
      <c r="D468" s="91"/>
      <c r="E468" s="91"/>
    </row>
    <row r="469" spans="1:5" customFormat="1" x14ac:dyDescent="0.25">
      <c r="A469" s="91"/>
      <c r="B469" s="91"/>
      <c r="C469" s="91"/>
      <c r="D469" s="91"/>
      <c r="E469" s="91"/>
    </row>
    <row r="470" spans="1:5" customFormat="1" x14ac:dyDescent="0.25">
      <c r="A470" s="91"/>
      <c r="B470" s="91"/>
      <c r="C470" s="91"/>
      <c r="D470" s="91"/>
      <c r="E470" s="91"/>
    </row>
    <row r="471" spans="1:5" customFormat="1" x14ac:dyDescent="0.25">
      <c r="A471" s="91"/>
      <c r="B471" s="91"/>
      <c r="C471" s="91"/>
      <c r="D471" s="91"/>
      <c r="E471" s="91"/>
    </row>
    <row r="472" spans="1:5" customFormat="1" x14ac:dyDescent="0.25">
      <c r="A472" s="91"/>
      <c r="B472" s="91"/>
      <c r="C472" s="91"/>
      <c r="D472" s="91"/>
      <c r="E472" s="91"/>
    </row>
    <row r="473" spans="1:5" customFormat="1" x14ac:dyDescent="0.25">
      <c r="A473" s="91"/>
      <c r="B473" s="91"/>
      <c r="C473" s="91"/>
      <c r="D473" s="91"/>
      <c r="E473" s="91"/>
    </row>
    <row r="474" spans="1:5" customFormat="1" x14ac:dyDescent="0.25">
      <c r="A474" s="91"/>
      <c r="B474" s="91"/>
      <c r="C474" s="91"/>
      <c r="D474" s="91"/>
      <c r="E474" s="91"/>
    </row>
    <row r="475" spans="1:5" customFormat="1" x14ac:dyDescent="0.25">
      <c r="A475" s="91"/>
      <c r="B475" s="91"/>
      <c r="C475" s="91"/>
      <c r="D475" s="91"/>
      <c r="E475" s="91"/>
    </row>
    <row r="476" spans="1:5" customFormat="1" x14ac:dyDescent="0.25">
      <c r="A476" s="91"/>
      <c r="B476" s="91"/>
      <c r="C476" s="91"/>
      <c r="D476" s="91"/>
      <c r="E476" s="91"/>
    </row>
    <row r="477" spans="1:5" customFormat="1" x14ac:dyDescent="0.25">
      <c r="A477" s="91"/>
      <c r="B477" s="91"/>
      <c r="C477" s="91"/>
      <c r="D477" s="91"/>
      <c r="E477" s="91"/>
    </row>
    <row r="478" spans="1:5" customFormat="1" x14ac:dyDescent="0.25">
      <c r="A478" s="91"/>
      <c r="B478" s="91"/>
      <c r="C478" s="91"/>
      <c r="D478" s="91"/>
      <c r="E478" s="91"/>
    </row>
    <row r="479" spans="1:5" customFormat="1" x14ac:dyDescent="0.25">
      <c r="A479" s="91"/>
      <c r="B479" s="91"/>
      <c r="C479" s="91"/>
      <c r="D479" s="91"/>
      <c r="E479" s="91"/>
    </row>
    <row r="480" spans="1:5" customFormat="1" x14ac:dyDescent="0.25">
      <c r="A480" s="91"/>
      <c r="B480" s="91"/>
      <c r="C480" s="91"/>
      <c r="D480" s="91"/>
      <c r="E480" s="91"/>
    </row>
    <row r="481" spans="1:5" customFormat="1" x14ac:dyDescent="0.25">
      <c r="A481" s="91"/>
      <c r="B481" s="91"/>
      <c r="C481" s="91"/>
      <c r="D481" s="91"/>
      <c r="E481" s="91"/>
    </row>
    <row r="482" spans="1:5" customFormat="1" x14ac:dyDescent="0.25">
      <c r="A482" s="91"/>
      <c r="B482" s="91"/>
      <c r="C482" s="91"/>
      <c r="D482" s="91"/>
      <c r="E482" s="91"/>
    </row>
    <row r="483" spans="1:5" customFormat="1" x14ac:dyDescent="0.25">
      <c r="A483" s="91"/>
      <c r="B483" s="91"/>
      <c r="C483" s="91"/>
      <c r="D483" s="91"/>
      <c r="E483" s="91"/>
    </row>
    <row r="484" spans="1:5" customFormat="1" x14ac:dyDescent="0.25">
      <c r="A484" s="91"/>
      <c r="B484" s="91"/>
      <c r="C484" s="91"/>
      <c r="D484" s="91"/>
      <c r="E484" s="91"/>
    </row>
    <row r="485" spans="1:5" customFormat="1" x14ac:dyDescent="0.25">
      <c r="A485" s="91"/>
      <c r="B485" s="91"/>
      <c r="C485" s="91"/>
      <c r="D485" s="91"/>
      <c r="E485" s="91"/>
    </row>
    <row r="486" spans="1:5" customFormat="1" x14ac:dyDescent="0.25">
      <c r="A486" s="91"/>
      <c r="B486" s="91"/>
      <c r="C486" s="91"/>
      <c r="D486" s="91"/>
      <c r="E486" s="91"/>
    </row>
    <row r="487" spans="1:5" customFormat="1" x14ac:dyDescent="0.25">
      <c r="A487" s="91"/>
      <c r="B487" s="91"/>
      <c r="C487" s="91"/>
      <c r="D487" s="91"/>
      <c r="E487" s="91"/>
    </row>
    <row r="488" spans="1:5" customFormat="1" x14ac:dyDescent="0.25">
      <c r="A488" s="91"/>
      <c r="B488" s="91"/>
      <c r="C488" s="91"/>
      <c r="D488" s="91"/>
      <c r="E488" s="91"/>
    </row>
    <row r="489" spans="1:5" customFormat="1" x14ac:dyDescent="0.25">
      <c r="A489" s="91"/>
      <c r="B489" s="91"/>
      <c r="C489" s="91"/>
      <c r="D489" s="91"/>
      <c r="E489" s="91"/>
    </row>
    <row r="490" spans="1:5" customFormat="1" x14ac:dyDescent="0.25">
      <c r="A490" s="91"/>
      <c r="B490" s="91"/>
      <c r="C490" s="91"/>
      <c r="D490" s="91"/>
      <c r="E490" s="91"/>
    </row>
    <row r="491" spans="1:5" customFormat="1" x14ac:dyDescent="0.25">
      <c r="A491" s="91"/>
      <c r="B491" s="91"/>
      <c r="C491" s="91"/>
      <c r="D491" s="91"/>
      <c r="E491" s="91"/>
    </row>
    <row r="492" spans="1:5" customFormat="1" x14ac:dyDescent="0.25">
      <c r="A492" s="91"/>
      <c r="B492" s="91"/>
      <c r="C492" s="91"/>
      <c r="D492" s="91"/>
      <c r="E492" s="91"/>
    </row>
    <row r="493" spans="1:5" customFormat="1" x14ac:dyDescent="0.25">
      <c r="A493" s="91"/>
      <c r="B493" s="91"/>
      <c r="C493" s="91"/>
      <c r="D493" s="91"/>
      <c r="E493" s="91"/>
    </row>
    <row r="494" spans="1:5" customFormat="1" x14ac:dyDescent="0.25">
      <c r="A494" s="91"/>
      <c r="B494" s="91"/>
      <c r="C494" s="91"/>
      <c r="D494" s="91"/>
      <c r="E494" s="91"/>
    </row>
    <row r="495" spans="1:5" customFormat="1" x14ac:dyDescent="0.25">
      <c r="A495" s="91"/>
      <c r="B495" s="91"/>
      <c r="C495" s="91"/>
      <c r="D495" s="91"/>
      <c r="E495" s="91"/>
    </row>
    <row r="496" spans="1:5" customFormat="1" x14ac:dyDescent="0.25">
      <c r="A496" s="91"/>
      <c r="B496" s="91"/>
      <c r="C496" s="91"/>
      <c r="D496" s="91"/>
      <c r="E496" s="91"/>
    </row>
    <row r="497" spans="1:5" customFormat="1" x14ac:dyDescent="0.25">
      <c r="A497" s="91"/>
      <c r="B497" s="91"/>
      <c r="C497" s="91"/>
      <c r="D497" s="91"/>
      <c r="E497" s="91"/>
    </row>
    <row r="498" spans="1:5" customFormat="1" x14ac:dyDescent="0.25">
      <c r="A498" s="91"/>
      <c r="B498" s="91"/>
      <c r="C498" s="91"/>
      <c r="D498" s="91"/>
      <c r="E498" s="91"/>
    </row>
    <row r="499" spans="1:5" customFormat="1" x14ac:dyDescent="0.25">
      <c r="A499" s="91"/>
      <c r="B499" s="91"/>
      <c r="C499" s="91"/>
      <c r="D499" s="91"/>
      <c r="E499" s="91"/>
    </row>
    <row r="500" spans="1:5" customFormat="1" x14ac:dyDescent="0.25">
      <c r="A500" s="91"/>
      <c r="B500" s="91"/>
      <c r="C500" s="91"/>
      <c r="D500" s="91"/>
      <c r="E500" s="91"/>
    </row>
    <row r="501" spans="1:5" customFormat="1" x14ac:dyDescent="0.25">
      <c r="A501" s="91"/>
      <c r="B501" s="91"/>
      <c r="C501" s="91"/>
      <c r="D501" s="91"/>
      <c r="E501" s="91"/>
    </row>
    <row r="502" spans="1:5" customFormat="1" x14ac:dyDescent="0.25">
      <c r="A502" s="91"/>
      <c r="B502" s="91"/>
      <c r="C502" s="91"/>
      <c r="D502" s="91"/>
      <c r="E502" s="91"/>
    </row>
    <row r="503" spans="1:5" customFormat="1" x14ac:dyDescent="0.25">
      <c r="A503" s="91"/>
      <c r="B503" s="91"/>
      <c r="C503" s="91"/>
      <c r="D503" s="91"/>
      <c r="E503" s="91"/>
    </row>
    <row r="504" spans="1:5" customFormat="1" x14ac:dyDescent="0.25">
      <c r="A504" s="91"/>
      <c r="B504" s="91"/>
      <c r="C504" s="91"/>
      <c r="D504" s="91"/>
      <c r="E504" s="91"/>
    </row>
    <row r="505" spans="1:5" customFormat="1" x14ac:dyDescent="0.25">
      <c r="A505" s="91"/>
      <c r="B505" s="91"/>
      <c r="C505" s="91"/>
      <c r="D505" s="91"/>
      <c r="E505" s="91"/>
    </row>
    <row r="506" spans="1:5" customFormat="1" x14ac:dyDescent="0.25">
      <c r="A506" s="91"/>
      <c r="B506" s="91"/>
      <c r="C506" s="91"/>
      <c r="D506" s="91"/>
      <c r="E506" s="91"/>
    </row>
    <row r="507" spans="1:5" customFormat="1" x14ac:dyDescent="0.25">
      <c r="A507" s="91"/>
      <c r="B507" s="91"/>
      <c r="C507" s="91"/>
      <c r="D507" s="91"/>
      <c r="E507" s="91"/>
    </row>
    <row r="508" spans="1:5" customFormat="1" x14ac:dyDescent="0.25">
      <c r="A508" s="91"/>
      <c r="B508" s="91"/>
      <c r="C508" s="91"/>
      <c r="D508" s="91"/>
      <c r="E508" s="91"/>
    </row>
    <row r="509" spans="1:5" customFormat="1" x14ac:dyDescent="0.25">
      <c r="A509" s="91"/>
      <c r="B509" s="91"/>
      <c r="C509" s="91"/>
      <c r="D509" s="91"/>
      <c r="E509" s="91"/>
    </row>
    <row r="510" spans="1:5" customFormat="1" x14ac:dyDescent="0.25">
      <c r="A510" s="91"/>
      <c r="B510" s="91"/>
      <c r="C510" s="91"/>
      <c r="D510" s="91"/>
      <c r="E510" s="91"/>
    </row>
    <row r="511" spans="1:5" customFormat="1" x14ac:dyDescent="0.25">
      <c r="A511" s="91"/>
      <c r="B511" s="91"/>
      <c r="C511" s="91"/>
      <c r="D511" s="91"/>
      <c r="E511" s="91"/>
    </row>
    <row r="512" spans="1:5" customFormat="1" x14ac:dyDescent="0.25">
      <c r="A512" s="91"/>
      <c r="B512" s="91"/>
      <c r="C512" s="91"/>
      <c r="D512" s="91"/>
      <c r="E512" s="91"/>
    </row>
    <row r="513" spans="1:5" customFormat="1" x14ac:dyDescent="0.25">
      <c r="A513" s="91"/>
      <c r="B513" s="91"/>
      <c r="C513" s="91"/>
      <c r="D513" s="91"/>
      <c r="E513" s="91"/>
    </row>
    <row r="514" spans="1:5" customFormat="1" x14ac:dyDescent="0.25">
      <c r="A514" s="91"/>
      <c r="B514" s="91"/>
      <c r="C514" s="91"/>
      <c r="D514" s="91"/>
      <c r="E514" s="91"/>
    </row>
    <row r="515" spans="1:5" customFormat="1" x14ac:dyDescent="0.25">
      <c r="A515" s="91"/>
      <c r="B515" s="91"/>
      <c r="C515" s="91"/>
      <c r="D515" s="91"/>
      <c r="E515" s="91"/>
    </row>
    <row r="516" spans="1:5" customFormat="1" x14ac:dyDescent="0.25">
      <c r="A516" s="91"/>
      <c r="B516" s="91"/>
      <c r="C516" s="91"/>
      <c r="D516" s="91"/>
      <c r="E516" s="91"/>
    </row>
    <row r="517" spans="1:5" customFormat="1" x14ac:dyDescent="0.25">
      <c r="A517" s="91"/>
      <c r="B517" s="91"/>
      <c r="C517" s="91"/>
      <c r="D517" s="91"/>
      <c r="E517" s="91"/>
    </row>
    <row r="518" spans="1:5" customFormat="1" x14ac:dyDescent="0.25">
      <c r="A518" s="91"/>
      <c r="B518" s="91"/>
      <c r="C518" s="91"/>
      <c r="D518" s="91"/>
      <c r="E518" s="91"/>
    </row>
    <row r="519" spans="1:5" customFormat="1" x14ac:dyDescent="0.25">
      <c r="A519" s="91"/>
      <c r="B519" s="91"/>
      <c r="C519" s="91"/>
      <c r="D519" s="91"/>
      <c r="E519" s="91"/>
    </row>
    <row r="520" spans="1:5" customFormat="1" x14ac:dyDescent="0.25">
      <c r="A520" s="91"/>
      <c r="B520" s="91"/>
      <c r="C520" s="91"/>
      <c r="D520" s="91"/>
      <c r="E520" s="91"/>
    </row>
    <row r="521" spans="1:5" customFormat="1" x14ac:dyDescent="0.25">
      <c r="A521" s="91"/>
      <c r="B521" s="91"/>
      <c r="C521" s="91"/>
      <c r="D521" s="91"/>
      <c r="E521" s="91"/>
    </row>
    <row r="522" spans="1:5" customFormat="1" x14ac:dyDescent="0.25">
      <c r="A522" s="91"/>
      <c r="B522" s="91"/>
      <c r="C522" s="91"/>
      <c r="D522" s="91"/>
      <c r="E522" s="91"/>
    </row>
    <row r="523" spans="1:5" customFormat="1" x14ac:dyDescent="0.25">
      <c r="A523" s="91"/>
      <c r="B523" s="91"/>
      <c r="C523" s="91"/>
      <c r="D523" s="91"/>
      <c r="E523" s="91"/>
    </row>
    <row r="524" spans="1:5" customFormat="1" x14ac:dyDescent="0.25">
      <c r="A524" s="91"/>
      <c r="B524" s="91"/>
      <c r="C524" s="91"/>
      <c r="D524" s="91"/>
      <c r="E524" s="91"/>
    </row>
    <row r="525" spans="1:5" customFormat="1" x14ac:dyDescent="0.25">
      <c r="A525" s="91"/>
      <c r="B525" s="91"/>
      <c r="C525" s="91"/>
      <c r="D525" s="91"/>
      <c r="E525" s="91"/>
    </row>
    <row r="526" spans="1:5" customFormat="1" x14ac:dyDescent="0.25">
      <c r="A526" s="91"/>
      <c r="B526" s="91"/>
      <c r="C526" s="91"/>
      <c r="D526" s="91"/>
      <c r="E526" s="91"/>
    </row>
    <row r="527" spans="1:5" customFormat="1" x14ac:dyDescent="0.25">
      <c r="A527" s="91"/>
      <c r="B527" s="91"/>
      <c r="C527" s="91"/>
      <c r="D527" s="91"/>
      <c r="E527" s="91"/>
    </row>
    <row r="528" spans="1:5" customFormat="1" x14ac:dyDescent="0.25">
      <c r="A528" s="91"/>
      <c r="B528" s="91"/>
      <c r="C528" s="91"/>
      <c r="D528" s="91"/>
      <c r="E528" s="91"/>
    </row>
    <row r="529" spans="1:5" customFormat="1" x14ac:dyDescent="0.25">
      <c r="A529" s="91"/>
      <c r="B529" s="91"/>
      <c r="C529" s="91"/>
      <c r="D529" s="91"/>
      <c r="E529" s="91"/>
    </row>
    <row r="530" spans="1:5" customFormat="1" x14ac:dyDescent="0.25">
      <c r="A530" s="91"/>
      <c r="B530" s="91"/>
      <c r="C530" s="91"/>
      <c r="D530" s="91"/>
      <c r="E530" s="91"/>
    </row>
    <row r="531" spans="1:5" customFormat="1" x14ac:dyDescent="0.25">
      <c r="A531" s="91"/>
      <c r="B531" s="91"/>
      <c r="C531" s="91"/>
      <c r="D531" s="91"/>
      <c r="E531" s="91"/>
    </row>
    <row r="532" spans="1:5" customFormat="1" x14ac:dyDescent="0.25">
      <c r="A532" s="91"/>
      <c r="B532" s="91"/>
      <c r="C532" s="91"/>
      <c r="D532" s="91"/>
      <c r="E532" s="91"/>
    </row>
    <row r="533" spans="1:5" customFormat="1" x14ac:dyDescent="0.25">
      <c r="A533" s="91"/>
      <c r="B533" s="91"/>
      <c r="C533" s="91"/>
      <c r="D533" s="91"/>
      <c r="E533" s="91"/>
    </row>
    <row r="534" spans="1:5" customFormat="1" x14ac:dyDescent="0.25">
      <c r="A534" s="91"/>
      <c r="B534" s="91"/>
      <c r="C534" s="91"/>
      <c r="D534" s="91"/>
      <c r="E534" s="91"/>
    </row>
    <row r="535" spans="1:5" customFormat="1" x14ac:dyDescent="0.25">
      <c r="A535" s="91"/>
      <c r="B535" s="91"/>
      <c r="C535" s="91"/>
      <c r="D535" s="91"/>
      <c r="E535" s="91"/>
    </row>
    <row r="536" spans="1:5" customFormat="1" x14ac:dyDescent="0.25">
      <c r="A536" s="91"/>
      <c r="B536" s="91"/>
      <c r="C536" s="91"/>
      <c r="D536" s="91"/>
      <c r="E536" s="91"/>
    </row>
    <row r="537" spans="1:5" customFormat="1" x14ac:dyDescent="0.25">
      <c r="A537" s="91"/>
      <c r="B537" s="91"/>
      <c r="C537" s="91"/>
      <c r="D537" s="91"/>
      <c r="E537" s="91"/>
    </row>
    <row r="538" spans="1:5" customFormat="1" x14ac:dyDescent="0.25">
      <c r="A538" s="91"/>
      <c r="B538" s="91"/>
      <c r="C538" s="91"/>
      <c r="D538" s="91"/>
      <c r="E538" s="91"/>
    </row>
    <row r="539" spans="1:5" customFormat="1" x14ac:dyDescent="0.25">
      <c r="A539" s="91"/>
      <c r="B539" s="91"/>
      <c r="C539" s="91"/>
      <c r="D539" s="91"/>
      <c r="E539" s="91"/>
    </row>
    <row r="540" spans="1:5" customFormat="1" x14ac:dyDescent="0.25">
      <c r="A540" s="91"/>
      <c r="B540" s="91"/>
      <c r="C540" s="91"/>
      <c r="D540" s="91"/>
      <c r="E540" s="91"/>
    </row>
    <row r="541" spans="1:5" customFormat="1" x14ac:dyDescent="0.25">
      <c r="A541" s="91"/>
      <c r="B541" s="91"/>
      <c r="C541" s="91"/>
      <c r="D541" s="91"/>
      <c r="E541" s="91"/>
    </row>
    <row r="542" spans="1:5" customFormat="1" x14ac:dyDescent="0.25">
      <c r="A542" s="91"/>
      <c r="B542" s="91"/>
      <c r="C542" s="91"/>
      <c r="D542" s="91"/>
      <c r="E542" s="91"/>
    </row>
    <row r="543" spans="1:5" customFormat="1" x14ac:dyDescent="0.25">
      <c r="A543" s="91"/>
      <c r="B543" s="91"/>
      <c r="C543" s="91"/>
      <c r="D543" s="91"/>
      <c r="E543" s="91"/>
    </row>
    <row r="544" spans="1:5" customFormat="1" x14ac:dyDescent="0.25">
      <c r="A544" s="91"/>
      <c r="B544" s="91"/>
      <c r="C544" s="91"/>
      <c r="D544" s="91"/>
      <c r="E544" s="91"/>
    </row>
    <row r="545" spans="1:5" customFormat="1" x14ac:dyDescent="0.25">
      <c r="A545" s="91"/>
      <c r="B545" s="91"/>
      <c r="C545" s="91"/>
      <c r="D545" s="91"/>
      <c r="E545" s="91"/>
    </row>
    <row r="546" spans="1:5" customFormat="1" x14ac:dyDescent="0.25">
      <c r="A546" s="91"/>
      <c r="B546" s="91"/>
      <c r="C546" s="91"/>
      <c r="D546" s="91"/>
      <c r="E546" s="91"/>
    </row>
    <row r="547" spans="1:5" customFormat="1" x14ac:dyDescent="0.25">
      <c r="A547" s="91"/>
      <c r="B547" s="91"/>
      <c r="C547" s="91"/>
      <c r="D547" s="91"/>
      <c r="E547" s="91"/>
    </row>
    <row r="548" spans="1:5" customFormat="1" x14ac:dyDescent="0.25">
      <c r="A548" s="91"/>
      <c r="B548" s="91"/>
      <c r="C548" s="91"/>
      <c r="D548" s="91"/>
      <c r="E548" s="91"/>
    </row>
    <row r="549" spans="1:5" customFormat="1" x14ac:dyDescent="0.25">
      <c r="A549" s="91"/>
      <c r="B549" s="91"/>
      <c r="C549" s="91"/>
      <c r="D549" s="91"/>
      <c r="E549" s="91"/>
    </row>
    <row r="550" spans="1:5" customFormat="1" x14ac:dyDescent="0.25">
      <c r="A550" s="91"/>
      <c r="B550" s="91"/>
      <c r="C550" s="91"/>
      <c r="D550" s="91"/>
      <c r="E550" s="91"/>
    </row>
    <row r="551" spans="1:5" customFormat="1" x14ac:dyDescent="0.25">
      <c r="A551" s="91"/>
      <c r="B551" s="91"/>
      <c r="C551" s="91"/>
      <c r="D551" s="91"/>
      <c r="E551" s="91"/>
    </row>
    <row r="552" spans="1:5" customFormat="1" x14ac:dyDescent="0.25">
      <c r="A552" s="91"/>
      <c r="B552" s="91"/>
      <c r="C552" s="91"/>
      <c r="D552" s="91"/>
      <c r="E552" s="91"/>
    </row>
    <row r="553" spans="1:5" customFormat="1" x14ac:dyDescent="0.25">
      <c r="A553" s="91"/>
      <c r="B553" s="91"/>
      <c r="C553" s="91"/>
      <c r="D553" s="91"/>
      <c r="E553" s="91"/>
    </row>
    <row r="554" spans="1:5" customFormat="1" x14ac:dyDescent="0.25">
      <c r="A554" s="91"/>
      <c r="B554" s="91"/>
      <c r="C554" s="91"/>
      <c r="D554" s="91"/>
      <c r="E554" s="91"/>
    </row>
    <row r="555" spans="1:5" customFormat="1" x14ac:dyDescent="0.25">
      <c r="A555" s="91"/>
      <c r="B555" s="91"/>
      <c r="C555" s="91"/>
      <c r="D555" s="91"/>
      <c r="E555" s="91"/>
    </row>
    <row r="556" spans="1:5" customFormat="1" x14ac:dyDescent="0.25">
      <c r="A556" s="91"/>
      <c r="B556" s="91"/>
      <c r="C556" s="91"/>
      <c r="D556" s="91"/>
      <c r="E556" s="91"/>
    </row>
    <row r="557" spans="1:5" customFormat="1" x14ac:dyDescent="0.25">
      <c r="A557" s="91"/>
      <c r="B557" s="91"/>
      <c r="C557" s="91"/>
      <c r="D557" s="91"/>
      <c r="E557" s="91"/>
    </row>
    <row r="558" spans="1:5" customFormat="1" x14ac:dyDescent="0.25">
      <c r="A558" s="91"/>
      <c r="B558" s="91"/>
      <c r="C558" s="91"/>
      <c r="D558" s="91"/>
      <c r="E558" s="91"/>
    </row>
    <row r="559" spans="1:5" customFormat="1" x14ac:dyDescent="0.25">
      <c r="A559" s="91"/>
      <c r="B559" s="91"/>
      <c r="C559" s="91"/>
      <c r="D559" s="91"/>
      <c r="E559" s="91"/>
    </row>
    <row r="560" spans="1:5" customFormat="1" x14ac:dyDescent="0.25">
      <c r="A560" s="91"/>
      <c r="B560" s="91"/>
      <c r="C560" s="91"/>
      <c r="D560" s="91"/>
      <c r="E560" s="91"/>
    </row>
    <row r="561" spans="1:5" customFormat="1" x14ac:dyDescent="0.25">
      <c r="A561" s="91"/>
      <c r="B561" s="91"/>
      <c r="C561" s="91"/>
      <c r="D561" s="91"/>
      <c r="E561" s="91"/>
    </row>
    <row r="562" spans="1:5" customFormat="1" x14ac:dyDescent="0.25">
      <c r="A562" s="91"/>
      <c r="B562" s="91"/>
      <c r="C562" s="91"/>
      <c r="D562" s="91"/>
      <c r="E562" s="91"/>
    </row>
    <row r="563" spans="1:5" customFormat="1" x14ac:dyDescent="0.25">
      <c r="A563" s="91"/>
      <c r="B563" s="91"/>
      <c r="C563" s="91"/>
      <c r="D563" s="91"/>
      <c r="E563" s="91"/>
    </row>
    <row r="564" spans="1:5" customFormat="1" x14ac:dyDescent="0.25">
      <c r="A564" s="91"/>
      <c r="B564" s="91"/>
      <c r="C564" s="91"/>
      <c r="D564" s="91"/>
      <c r="E564" s="91"/>
    </row>
    <row r="565" spans="1:5" customFormat="1" x14ac:dyDescent="0.25">
      <c r="A565" s="91"/>
      <c r="B565" s="91"/>
      <c r="C565" s="91"/>
      <c r="D565" s="91"/>
      <c r="E565" s="91"/>
    </row>
    <row r="566" spans="1:5" customFormat="1" x14ac:dyDescent="0.25">
      <c r="A566" s="91"/>
      <c r="B566" s="91"/>
      <c r="C566" s="91"/>
      <c r="D566" s="91"/>
      <c r="E566" s="91"/>
    </row>
    <row r="567" spans="1:5" customFormat="1" x14ac:dyDescent="0.25">
      <c r="A567" s="91"/>
      <c r="B567" s="91"/>
      <c r="C567" s="91"/>
      <c r="D567" s="91"/>
      <c r="E567" s="91"/>
    </row>
    <row r="568" spans="1:5" customFormat="1" x14ac:dyDescent="0.25">
      <c r="A568" s="91"/>
      <c r="B568" s="91"/>
      <c r="C568" s="91"/>
      <c r="D568" s="91"/>
      <c r="E568" s="91"/>
    </row>
    <row r="569" spans="1:5" customFormat="1" x14ac:dyDescent="0.25">
      <c r="A569" s="91"/>
      <c r="B569" s="91"/>
      <c r="C569" s="91"/>
      <c r="D569" s="91"/>
      <c r="E569" s="91"/>
    </row>
    <row r="570" spans="1:5" customFormat="1" x14ac:dyDescent="0.25">
      <c r="A570" s="91"/>
      <c r="B570" s="91"/>
      <c r="C570" s="91"/>
      <c r="D570" s="91"/>
      <c r="E570" s="91"/>
    </row>
    <row r="571" spans="1:5" customFormat="1" x14ac:dyDescent="0.25">
      <c r="A571" s="91"/>
      <c r="B571" s="91"/>
      <c r="C571" s="91"/>
      <c r="D571" s="91"/>
      <c r="E571" s="91"/>
    </row>
    <row r="572" spans="1:5" customFormat="1" x14ac:dyDescent="0.25">
      <c r="A572" s="91"/>
      <c r="B572" s="91"/>
      <c r="C572" s="91"/>
      <c r="D572" s="91"/>
      <c r="E572" s="91"/>
    </row>
    <row r="573" spans="1:5" customFormat="1" x14ac:dyDescent="0.25">
      <c r="A573" s="91"/>
      <c r="B573" s="91"/>
      <c r="C573" s="91"/>
      <c r="D573" s="91"/>
      <c r="E573" s="91"/>
    </row>
    <row r="574" spans="1:5" customFormat="1" x14ac:dyDescent="0.25">
      <c r="A574" s="91"/>
      <c r="B574" s="91"/>
      <c r="C574" s="91"/>
      <c r="D574" s="91"/>
      <c r="E574" s="91"/>
    </row>
    <row r="575" spans="1:5" customFormat="1" x14ac:dyDescent="0.25">
      <c r="A575" s="91"/>
      <c r="B575" s="91"/>
      <c r="C575" s="91"/>
      <c r="D575" s="91"/>
      <c r="E575" s="91"/>
    </row>
    <row r="576" spans="1:5" customFormat="1" x14ac:dyDescent="0.25">
      <c r="A576" s="91"/>
      <c r="B576" s="91"/>
      <c r="C576" s="91"/>
      <c r="D576" s="91"/>
      <c r="E576" s="91"/>
    </row>
    <row r="577" spans="1:5" customFormat="1" x14ac:dyDescent="0.25">
      <c r="A577" s="91"/>
      <c r="B577" s="91"/>
      <c r="C577" s="91"/>
      <c r="D577" s="91"/>
      <c r="E577" s="91"/>
    </row>
    <row r="578" spans="1:5" customFormat="1" x14ac:dyDescent="0.25">
      <c r="A578" s="91"/>
      <c r="B578" s="91"/>
      <c r="C578" s="91"/>
      <c r="D578" s="91"/>
      <c r="E578" s="91"/>
    </row>
    <row r="579" spans="1:5" customFormat="1" x14ac:dyDescent="0.25">
      <c r="A579" s="91"/>
      <c r="B579" s="91"/>
      <c r="C579" s="91"/>
      <c r="D579" s="91"/>
      <c r="E579" s="91"/>
    </row>
    <row r="580" spans="1:5" customFormat="1" x14ac:dyDescent="0.25">
      <c r="A580" s="91"/>
      <c r="B580" s="91"/>
      <c r="C580" s="91"/>
      <c r="D580" s="91"/>
      <c r="E580" s="91"/>
    </row>
    <row r="581" spans="1:5" customFormat="1" x14ac:dyDescent="0.25">
      <c r="A581" s="91"/>
      <c r="B581" s="91"/>
      <c r="C581" s="91"/>
      <c r="D581" s="91"/>
      <c r="E581" s="91"/>
    </row>
    <row r="582" spans="1:5" customFormat="1" x14ac:dyDescent="0.25">
      <c r="A582" s="91"/>
      <c r="B582" s="91"/>
      <c r="C582" s="91"/>
      <c r="D582" s="91"/>
      <c r="E582" s="91"/>
    </row>
    <row r="583" spans="1:5" customFormat="1" x14ac:dyDescent="0.25">
      <c r="A583" s="91"/>
      <c r="B583" s="91"/>
      <c r="C583" s="91"/>
      <c r="D583" s="91"/>
      <c r="E583" s="91"/>
    </row>
    <row r="584" spans="1:5" customFormat="1" x14ac:dyDescent="0.25">
      <c r="A584" s="91"/>
      <c r="B584" s="91"/>
      <c r="C584" s="91"/>
      <c r="D584" s="91"/>
      <c r="E584" s="91"/>
    </row>
    <row r="585" spans="1:5" customFormat="1" x14ac:dyDescent="0.25">
      <c r="A585" s="91"/>
      <c r="B585" s="91"/>
      <c r="C585" s="91"/>
      <c r="D585" s="91"/>
      <c r="E585" s="91"/>
    </row>
    <row r="586" spans="1:5" customFormat="1" x14ac:dyDescent="0.25">
      <c r="A586" s="91"/>
      <c r="B586" s="91"/>
      <c r="C586" s="91"/>
      <c r="D586" s="91"/>
      <c r="E586" s="91"/>
    </row>
    <row r="587" spans="1:5" customFormat="1" x14ac:dyDescent="0.25">
      <c r="A587" s="91"/>
      <c r="B587" s="91"/>
      <c r="C587" s="91"/>
      <c r="D587" s="91"/>
      <c r="E587" s="91"/>
    </row>
    <row r="588" spans="1:5" customFormat="1" x14ac:dyDescent="0.25">
      <c r="A588" s="91"/>
      <c r="B588" s="91"/>
      <c r="C588" s="91"/>
      <c r="D588" s="91"/>
      <c r="E588" s="91"/>
    </row>
    <row r="589" spans="1:5" customFormat="1" x14ac:dyDescent="0.25">
      <c r="A589" s="91"/>
      <c r="B589" s="91"/>
      <c r="C589" s="91"/>
      <c r="D589" s="91"/>
      <c r="E589" s="91"/>
    </row>
    <row r="590" spans="1:5" customFormat="1" x14ac:dyDescent="0.25">
      <c r="A590" s="91"/>
      <c r="B590" s="91"/>
      <c r="C590" s="91"/>
      <c r="D590" s="91"/>
      <c r="E590" s="91"/>
    </row>
    <row r="591" spans="1:5" customFormat="1" x14ac:dyDescent="0.25">
      <c r="A591" s="91"/>
      <c r="B591" s="91"/>
      <c r="C591" s="91"/>
      <c r="D591" s="91"/>
      <c r="E591" s="91"/>
    </row>
    <row r="592" spans="1:5" customFormat="1" x14ac:dyDescent="0.25">
      <c r="A592" s="91"/>
      <c r="B592" s="91"/>
      <c r="C592" s="91"/>
      <c r="D592" s="91"/>
      <c r="E592" s="91"/>
    </row>
    <row r="593" spans="1:5" customFormat="1" x14ac:dyDescent="0.25">
      <c r="A593" s="91"/>
      <c r="B593" s="91"/>
      <c r="C593" s="91"/>
      <c r="D593" s="91"/>
      <c r="E593" s="91"/>
    </row>
    <row r="594" spans="1:5" customFormat="1" x14ac:dyDescent="0.25">
      <c r="A594" s="91"/>
      <c r="B594" s="91"/>
      <c r="C594" s="91"/>
      <c r="D594" s="91"/>
      <c r="E594" s="91"/>
    </row>
    <row r="595" spans="1:5" customFormat="1" x14ac:dyDescent="0.25">
      <c r="A595" s="91"/>
      <c r="B595" s="91"/>
      <c r="C595" s="91"/>
      <c r="D595" s="91"/>
      <c r="E595" s="91"/>
    </row>
    <row r="596" spans="1:5" customFormat="1" x14ac:dyDescent="0.25">
      <c r="A596" s="91"/>
      <c r="B596" s="91"/>
      <c r="C596" s="91"/>
      <c r="D596" s="91"/>
      <c r="E596" s="91"/>
    </row>
    <row r="597" spans="1:5" customFormat="1" x14ac:dyDescent="0.25">
      <c r="A597" s="91"/>
      <c r="B597" s="91"/>
      <c r="C597" s="91"/>
      <c r="D597" s="91"/>
      <c r="E597" s="91"/>
    </row>
    <row r="598" spans="1:5" customFormat="1" x14ac:dyDescent="0.25">
      <c r="A598" s="91"/>
      <c r="B598" s="91"/>
      <c r="C598" s="91"/>
      <c r="D598" s="91"/>
      <c r="E598" s="91"/>
    </row>
    <row r="599" spans="1:5" customFormat="1" x14ac:dyDescent="0.25">
      <c r="A599" s="91"/>
      <c r="B599" s="91"/>
      <c r="C599" s="91"/>
      <c r="D599" s="91"/>
      <c r="E599" s="91"/>
    </row>
    <row r="600" spans="1:5" customFormat="1" x14ac:dyDescent="0.25">
      <c r="A600" s="91"/>
      <c r="B600" s="91"/>
      <c r="C600" s="91"/>
      <c r="D600" s="91"/>
      <c r="E600" s="91"/>
    </row>
    <row r="601" spans="1:5" customFormat="1" x14ac:dyDescent="0.25">
      <c r="A601" s="91"/>
      <c r="B601" s="91"/>
      <c r="C601" s="91"/>
      <c r="D601" s="91"/>
      <c r="E601" s="91"/>
    </row>
    <row r="602" spans="1:5" customFormat="1" x14ac:dyDescent="0.25">
      <c r="A602" s="91"/>
      <c r="B602" s="91"/>
      <c r="C602" s="91"/>
      <c r="D602" s="91"/>
      <c r="E602" s="91"/>
    </row>
    <row r="603" spans="1:5" customFormat="1" x14ac:dyDescent="0.25">
      <c r="A603" s="91"/>
      <c r="B603" s="91"/>
      <c r="C603" s="91"/>
      <c r="D603" s="91"/>
      <c r="E603" s="91"/>
    </row>
    <row r="604" spans="1:5" customFormat="1" x14ac:dyDescent="0.25">
      <c r="A604" s="91"/>
      <c r="B604" s="91"/>
      <c r="C604" s="91"/>
      <c r="D604" s="91"/>
      <c r="E604" s="91"/>
    </row>
    <row r="605" spans="1:5" customFormat="1" x14ac:dyDescent="0.25">
      <c r="A605" s="91"/>
      <c r="B605" s="91"/>
      <c r="C605" s="91"/>
      <c r="D605" s="91"/>
      <c r="E605" s="91"/>
    </row>
    <row r="606" spans="1:5" customFormat="1" x14ac:dyDescent="0.25">
      <c r="A606" s="91"/>
      <c r="B606" s="91"/>
      <c r="C606" s="91"/>
      <c r="D606" s="91"/>
      <c r="E606" s="91"/>
    </row>
    <row r="607" spans="1:5" customFormat="1" x14ac:dyDescent="0.25">
      <c r="A607" s="91"/>
      <c r="B607" s="91"/>
      <c r="C607" s="91"/>
      <c r="D607" s="91"/>
      <c r="E607" s="91"/>
    </row>
    <row r="608" spans="1:5" customFormat="1" x14ac:dyDescent="0.25">
      <c r="A608" s="91"/>
      <c r="B608" s="91"/>
      <c r="C608" s="91"/>
      <c r="D608" s="91"/>
      <c r="E608" s="91"/>
    </row>
    <row r="609" spans="1:5" customFormat="1" x14ac:dyDescent="0.25">
      <c r="A609" s="91"/>
      <c r="B609" s="91"/>
      <c r="C609" s="91"/>
      <c r="D609" s="91"/>
      <c r="E609" s="91"/>
    </row>
    <row r="610" spans="1:5" customFormat="1" x14ac:dyDescent="0.25">
      <c r="A610" s="91"/>
      <c r="B610" s="91"/>
      <c r="C610" s="91"/>
      <c r="D610" s="91"/>
      <c r="E610" s="91"/>
    </row>
    <row r="611" spans="1:5" customFormat="1" x14ac:dyDescent="0.25">
      <c r="A611" s="91"/>
      <c r="B611" s="91"/>
      <c r="C611" s="91"/>
      <c r="D611" s="91"/>
      <c r="E611" s="91"/>
    </row>
    <row r="612" spans="1:5" customFormat="1" x14ac:dyDescent="0.25">
      <c r="A612" s="91"/>
      <c r="B612" s="91"/>
      <c r="C612" s="91"/>
      <c r="D612" s="91"/>
      <c r="E612" s="91"/>
    </row>
    <row r="613" spans="1:5" customFormat="1" x14ac:dyDescent="0.25">
      <c r="A613" s="91"/>
      <c r="B613" s="91"/>
      <c r="C613" s="91"/>
      <c r="D613" s="91"/>
      <c r="E613" s="91"/>
    </row>
    <row r="614" spans="1:5" customFormat="1" x14ac:dyDescent="0.25">
      <c r="A614" s="91"/>
      <c r="B614" s="91"/>
      <c r="C614" s="91"/>
      <c r="D614" s="91"/>
      <c r="E614" s="91"/>
    </row>
    <row r="615" spans="1:5" customFormat="1" x14ac:dyDescent="0.25">
      <c r="A615" s="91"/>
      <c r="B615" s="91"/>
      <c r="C615" s="91"/>
      <c r="D615" s="91"/>
      <c r="E615" s="91"/>
    </row>
    <row r="616" spans="1:5" customFormat="1" x14ac:dyDescent="0.25">
      <c r="A616" s="91"/>
      <c r="B616" s="91"/>
      <c r="C616" s="91"/>
      <c r="D616" s="91"/>
      <c r="E616" s="91"/>
    </row>
    <row r="617" spans="1:5" customFormat="1" x14ac:dyDescent="0.25">
      <c r="A617" s="91"/>
      <c r="B617" s="91"/>
      <c r="C617" s="91"/>
      <c r="D617" s="91"/>
      <c r="E617" s="91"/>
    </row>
    <row r="618" spans="1:5" customFormat="1" x14ac:dyDescent="0.25">
      <c r="A618" s="91"/>
      <c r="B618" s="91"/>
      <c r="C618" s="91"/>
      <c r="D618" s="91"/>
      <c r="E618" s="91"/>
    </row>
    <row r="619" spans="1:5" customFormat="1" x14ac:dyDescent="0.25">
      <c r="A619" s="91"/>
      <c r="B619" s="91"/>
      <c r="C619" s="91"/>
      <c r="D619" s="91"/>
      <c r="E619" s="91"/>
    </row>
    <row r="620" spans="1:5" customFormat="1" x14ac:dyDescent="0.25">
      <c r="A620" s="91"/>
      <c r="B620" s="91"/>
      <c r="C620" s="91"/>
      <c r="D620" s="91"/>
      <c r="E620" s="91"/>
    </row>
    <row r="621" spans="1:5" customFormat="1" x14ac:dyDescent="0.25">
      <c r="A621" s="91"/>
      <c r="B621" s="91"/>
      <c r="C621" s="91"/>
      <c r="D621" s="91"/>
      <c r="E621" s="91"/>
    </row>
    <row r="622" spans="1:5" customFormat="1" x14ac:dyDescent="0.25">
      <c r="A622" s="91"/>
      <c r="B622" s="91"/>
      <c r="C622" s="91"/>
      <c r="D622" s="91"/>
      <c r="E622" s="91"/>
    </row>
    <row r="623" spans="1:5" customFormat="1" x14ac:dyDescent="0.25">
      <c r="A623" s="91"/>
      <c r="B623" s="91"/>
      <c r="C623" s="91"/>
      <c r="D623" s="91"/>
      <c r="E623" s="91"/>
    </row>
    <row r="624" spans="1:5" customFormat="1" x14ac:dyDescent="0.25">
      <c r="A624" s="91"/>
      <c r="B624" s="91"/>
      <c r="C624" s="91"/>
      <c r="D624" s="91"/>
      <c r="E624" s="91"/>
    </row>
    <row r="625" spans="1:5" customFormat="1" x14ac:dyDescent="0.25">
      <c r="A625" s="91"/>
      <c r="B625" s="91"/>
      <c r="C625" s="91"/>
      <c r="D625" s="91"/>
      <c r="E625" s="91"/>
    </row>
    <row r="626" spans="1:5" customFormat="1" x14ac:dyDescent="0.25">
      <c r="A626" s="91"/>
      <c r="B626" s="91"/>
      <c r="C626" s="91"/>
      <c r="D626" s="91"/>
      <c r="E626" s="91"/>
    </row>
    <row r="627" spans="1:5" customFormat="1" x14ac:dyDescent="0.25">
      <c r="A627" s="91"/>
      <c r="B627" s="91"/>
      <c r="C627" s="91"/>
      <c r="D627" s="91"/>
      <c r="E627" s="91"/>
    </row>
    <row r="628" spans="1:5" customFormat="1" x14ac:dyDescent="0.25">
      <c r="A628" s="91"/>
      <c r="B628" s="91"/>
      <c r="C628" s="91"/>
      <c r="D628" s="91"/>
      <c r="E628" s="91"/>
    </row>
    <row r="629" spans="1:5" customFormat="1" x14ac:dyDescent="0.25">
      <c r="A629" s="91"/>
      <c r="B629" s="91"/>
      <c r="C629" s="91"/>
      <c r="D629" s="91"/>
      <c r="E629" s="91"/>
    </row>
    <row r="630" spans="1:5" customFormat="1" x14ac:dyDescent="0.25">
      <c r="A630" s="91"/>
      <c r="B630" s="91"/>
      <c r="C630" s="91"/>
      <c r="D630" s="91"/>
      <c r="E630" s="91"/>
    </row>
    <row r="631" spans="1:5" customFormat="1" x14ac:dyDescent="0.25">
      <c r="A631" s="91"/>
      <c r="B631" s="91"/>
      <c r="C631" s="91"/>
      <c r="D631" s="91"/>
      <c r="E631" s="91"/>
    </row>
    <row r="632" spans="1:5" customFormat="1" x14ac:dyDescent="0.25">
      <c r="A632" s="91"/>
      <c r="B632" s="91"/>
      <c r="C632" s="91"/>
      <c r="D632" s="91"/>
      <c r="E632" s="91"/>
    </row>
    <row r="633" spans="1:5" customFormat="1" x14ac:dyDescent="0.25">
      <c r="A633" s="91"/>
      <c r="B633" s="91"/>
      <c r="C633" s="91"/>
      <c r="D633" s="91"/>
      <c r="E633" s="91"/>
    </row>
    <row r="634" spans="1:5" customFormat="1" x14ac:dyDescent="0.25">
      <c r="A634" s="91"/>
      <c r="B634" s="91"/>
      <c r="C634" s="91"/>
      <c r="D634" s="91"/>
      <c r="E634" s="91"/>
    </row>
    <row r="635" spans="1:5" customFormat="1" x14ac:dyDescent="0.25">
      <c r="A635" s="91"/>
      <c r="B635" s="91"/>
      <c r="C635" s="91"/>
      <c r="D635" s="91"/>
      <c r="E635" s="91"/>
    </row>
    <row r="636" spans="1:5" customFormat="1" x14ac:dyDescent="0.25">
      <c r="A636" s="91"/>
      <c r="B636" s="91"/>
      <c r="C636" s="91"/>
      <c r="D636" s="91"/>
      <c r="E636" s="91"/>
    </row>
    <row r="637" spans="1:5" customFormat="1" x14ac:dyDescent="0.25">
      <c r="A637" s="91"/>
      <c r="B637" s="91"/>
      <c r="C637" s="91"/>
      <c r="D637" s="91"/>
      <c r="E637" s="91"/>
    </row>
    <row r="638" spans="1:5" customFormat="1" x14ac:dyDescent="0.25">
      <c r="A638" s="91"/>
      <c r="B638" s="91"/>
      <c r="C638" s="91"/>
      <c r="D638" s="91"/>
      <c r="E638" s="91"/>
    </row>
    <row r="639" spans="1:5" customFormat="1" x14ac:dyDescent="0.25">
      <c r="A639" s="91"/>
      <c r="B639" s="91"/>
      <c r="C639" s="91"/>
      <c r="D639" s="91"/>
      <c r="E639" s="91"/>
    </row>
    <row r="640" spans="1:5" customFormat="1" x14ac:dyDescent="0.25">
      <c r="A640" s="91"/>
      <c r="B640" s="91"/>
      <c r="C640" s="91"/>
      <c r="D640" s="91"/>
      <c r="E640" s="91"/>
    </row>
    <row r="641" spans="1:5" customFormat="1" x14ac:dyDescent="0.25">
      <c r="A641" s="91"/>
      <c r="B641" s="91"/>
      <c r="C641" s="91"/>
      <c r="D641" s="91"/>
      <c r="E641" s="91"/>
    </row>
    <row r="642" spans="1:5" customFormat="1" x14ac:dyDescent="0.25">
      <c r="A642" s="91"/>
      <c r="B642" s="91"/>
      <c r="C642" s="91"/>
      <c r="D642" s="91"/>
      <c r="E642" s="91"/>
    </row>
    <row r="643" spans="1:5" customFormat="1" x14ac:dyDescent="0.25">
      <c r="A643" s="91"/>
      <c r="B643" s="91"/>
      <c r="C643" s="91"/>
      <c r="D643" s="91"/>
      <c r="E643" s="91"/>
    </row>
    <row r="644" spans="1:5" customFormat="1" x14ac:dyDescent="0.25">
      <c r="A644" s="91"/>
      <c r="B644" s="91"/>
      <c r="C644" s="91"/>
      <c r="D644" s="91"/>
      <c r="E644" s="91"/>
    </row>
    <row r="645" spans="1:5" customFormat="1" x14ac:dyDescent="0.25">
      <c r="A645" s="91"/>
      <c r="B645" s="91"/>
      <c r="C645" s="91"/>
      <c r="D645" s="91"/>
      <c r="E645" s="91"/>
    </row>
    <row r="646" spans="1:5" customFormat="1" x14ac:dyDescent="0.25">
      <c r="A646" s="91"/>
      <c r="B646" s="91"/>
      <c r="C646" s="91"/>
      <c r="D646" s="91"/>
      <c r="E646" s="91"/>
    </row>
    <row r="647" spans="1:5" customFormat="1" x14ac:dyDescent="0.25">
      <c r="A647" s="91"/>
      <c r="B647" s="91"/>
      <c r="C647" s="91"/>
      <c r="D647" s="91"/>
      <c r="E647" s="91"/>
    </row>
    <row r="648" spans="1:5" customFormat="1" x14ac:dyDescent="0.25">
      <c r="A648" s="91"/>
      <c r="B648" s="91"/>
      <c r="C648" s="91"/>
      <c r="D648" s="91"/>
      <c r="E648" s="91"/>
    </row>
    <row r="649" spans="1:5" customFormat="1" x14ac:dyDescent="0.25">
      <c r="A649" s="91"/>
      <c r="B649" s="91"/>
      <c r="C649" s="91"/>
      <c r="D649" s="91"/>
      <c r="E649" s="91"/>
    </row>
    <row r="650" spans="1:5" customFormat="1" x14ac:dyDescent="0.25">
      <c r="A650" s="91"/>
      <c r="B650" s="91"/>
      <c r="C650" s="91"/>
      <c r="D650" s="91"/>
      <c r="E650" s="91"/>
    </row>
    <row r="651" spans="1:5" customFormat="1" x14ac:dyDescent="0.25">
      <c r="A651" s="91"/>
      <c r="B651" s="91"/>
      <c r="C651" s="91"/>
      <c r="D651" s="91"/>
      <c r="E651" s="91"/>
    </row>
    <row r="652" spans="1:5" customFormat="1" x14ac:dyDescent="0.25">
      <c r="A652" s="91"/>
      <c r="B652" s="91"/>
      <c r="C652" s="91"/>
      <c r="D652" s="91"/>
      <c r="E652" s="91"/>
    </row>
    <row r="653" spans="1:5" customFormat="1" x14ac:dyDescent="0.25">
      <c r="A653" s="91"/>
      <c r="B653" s="91"/>
      <c r="C653" s="91"/>
      <c r="D653" s="91"/>
      <c r="E653" s="91"/>
    </row>
    <row r="654" spans="1:5" customFormat="1" x14ac:dyDescent="0.25">
      <c r="A654" s="91"/>
      <c r="B654" s="91"/>
      <c r="C654" s="91"/>
      <c r="D654" s="91"/>
      <c r="E654" s="91"/>
    </row>
    <row r="655" spans="1:5" customFormat="1" x14ac:dyDescent="0.25">
      <c r="A655" s="91"/>
      <c r="B655" s="91"/>
      <c r="C655" s="91"/>
      <c r="D655" s="91"/>
      <c r="E655" s="91"/>
    </row>
    <row r="656" spans="1:5" customFormat="1" x14ac:dyDescent="0.25">
      <c r="A656" s="91"/>
      <c r="B656" s="91"/>
      <c r="C656" s="91"/>
      <c r="D656" s="91"/>
      <c r="E656" s="91"/>
    </row>
    <row r="657" spans="1:5" customFormat="1" x14ac:dyDescent="0.25">
      <c r="A657" s="91"/>
      <c r="B657" s="91"/>
      <c r="C657" s="91"/>
      <c r="D657" s="91"/>
      <c r="E657" s="91"/>
    </row>
    <row r="658" spans="1:5" customFormat="1" x14ac:dyDescent="0.25">
      <c r="A658" s="91"/>
      <c r="B658" s="91"/>
      <c r="C658" s="91"/>
      <c r="D658" s="91"/>
      <c r="E658" s="91"/>
    </row>
    <row r="659" spans="1:5" customFormat="1" x14ac:dyDescent="0.25">
      <c r="A659" s="91"/>
      <c r="B659" s="91"/>
      <c r="C659" s="91"/>
      <c r="D659" s="91"/>
      <c r="E659" s="91"/>
    </row>
    <row r="660" spans="1:5" customFormat="1" x14ac:dyDescent="0.25">
      <c r="A660" s="91"/>
      <c r="B660" s="91"/>
      <c r="C660" s="91"/>
      <c r="D660" s="91"/>
      <c r="E660" s="91"/>
    </row>
    <row r="661" spans="1:5" customFormat="1" x14ac:dyDescent="0.25">
      <c r="A661" s="91"/>
      <c r="B661" s="91"/>
      <c r="C661" s="91"/>
      <c r="D661" s="91"/>
      <c r="E661" s="91"/>
    </row>
    <row r="662" spans="1:5" customFormat="1" x14ac:dyDescent="0.25">
      <c r="A662" s="91"/>
      <c r="B662" s="91"/>
      <c r="C662" s="91"/>
      <c r="D662" s="91"/>
      <c r="E662" s="91"/>
    </row>
    <row r="663" spans="1:5" customFormat="1" x14ac:dyDescent="0.25">
      <c r="A663" s="91"/>
      <c r="B663" s="91"/>
      <c r="C663" s="91"/>
      <c r="D663" s="91"/>
      <c r="E663" s="91"/>
    </row>
    <row r="664" spans="1:5" customFormat="1" x14ac:dyDescent="0.25">
      <c r="A664" s="91"/>
      <c r="B664" s="91"/>
      <c r="C664" s="91"/>
      <c r="D664" s="91"/>
      <c r="E664" s="91"/>
    </row>
    <row r="665" spans="1:5" customFormat="1" x14ac:dyDescent="0.25">
      <c r="A665" s="91"/>
      <c r="B665" s="91"/>
      <c r="C665" s="91"/>
      <c r="D665" s="91"/>
      <c r="E665" s="91"/>
    </row>
    <row r="666" spans="1:5" customFormat="1" x14ac:dyDescent="0.25">
      <c r="A666" s="91"/>
      <c r="B666" s="91"/>
      <c r="C666" s="91"/>
      <c r="D666" s="91"/>
      <c r="E666" s="91"/>
    </row>
    <row r="667" spans="1:5" customFormat="1" x14ac:dyDescent="0.25">
      <c r="A667" s="91"/>
      <c r="B667" s="91"/>
      <c r="C667" s="91"/>
      <c r="D667" s="91"/>
      <c r="E667" s="91"/>
    </row>
    <row r="668" spans="1:5" customFormat="1" x14ac:dyDescent="0.25">
      <c r="A668" s="91"/>
      <c r="B668" s="91"/>
      <c r="C668" s="91"/>
      <c r="D668" s="91"/>
      <c r="E668" s="91"/>
    </row>
    <row r="669" spans="1:5" customFormat="1" x14ac:dyDescent="0.25">
      <c r="A669" s="91"/>
      <c r="B669" s="91"/>
      <c r="C669" s="91"/>
      <c r="D669" s="91"/>
      <c r="E669" s="91"/>
    </row>
    <row r="670" spans="1:5" customFormat="1" x14ac:dyDescent="0.25">
      <c r="A670" s="91"/>
      <c r="B670" s="91"/>
      <c r="C670" s="91"/>
      <c r="D670" s="91"/>
      <c r="E670" s="91"/>
    </row>
    <row r="671" spans="1:5" customFormat="1" x14ac:dyDescent="0.25">
      <c r="A671" s="91"/>
      <c r="B671" s="91"/>
      <c r="C671" s="91"/>
      <c r="D671" s="91"/>
      <c r="E671" s="91"/>
    </row>
    <row r="672" spans="1:5" customFormat="1" x14ac:dyDescent="0.25">
      <c r="A672" s="91"/>
      <c r="B672" s="91"/>
      <c r="C672" s="91"/>
      <c r="D672" s="91"/>
      <c r="E672" s="91"/>
    </row>
    <row r="673" spans="1:5" customFormat="1" x14ac:dyDescent="0.25">
      <c r="A673" s="91"/>
      <c r="B673" s="91"/>
      <c r="C673" s="91"/>
      <c r="D673" s="91"/>
      <c r="E673" s="91"/>
    </row>
    <row r="674" spans="1:5" customFormat="1" x14ac:dyDescent="0.25">
      <c r="A674" s="91"/>
      <c r="B674" s="91"/>
      <c r="C674" s="91"/>
      <c r="D674" s="91"/>
      <c r="E674" s="91"/>
    </row>
    <row r="675" spans="1:5" customFormat="1" x14ac:dyDescent="0.25">
      <c r="A675" s="91"/>
      <c r="B675" s="91"/>
      <c r="C675" s="91"/>
      <c r="D675" s="91"/>
      <c r="E675" s="91"/>
    </row>
    <row r="676" spans="1:5" customFormat="1" x14ac:dyDescent="0.25">
      <c r="A676" s="91"/>
      <c r="B676" s="91"/>
      <c r="C676" s="91"/>
      <c r="D676" s="91"/>
      <c r="E676" s="91"/>
    </row>
    <row r="677" spans="1:5" customFormat="1" x14ac:dyDescent="0.25">
      <c r="A677" s="91"/>
      <c r="B677" s="91"/>
      <c r="C677" s="91"/>
      <c r="D677" s="91"/>
      <c r="E677" s="91"/>
    </row>
    <row r="678" spans="1:5" customFormat="1" x14ac:dyDescent="0.25">
      <c r="A678" s="91"/>
      <c r="B678" s="91"/>
      <c r="C678" s="91"/>
      <c r="D678" s="91"/>
      <c r="E678" s="91"/>
    </row>
    <row r="679" spans="1:5" customFormat="1" x14ac:dyDescent="0.25">
      <c r="A679" s="91"/>
      <c r="B679" s="91"/>
      <c r="C679" s="91"/>
      <c r="D679" s="91"/>
      <c r="E679" s="91"/>
    </row>
    <row r="680" spans="1:5" customFormat="1" x14ac:dyDescent="0.25">
      <c r="A680" s="91"/>
      <c r="B680" s="91"/>
      <c r="C680" s="91"/>
      <c r="D680" s="91"/>
      <c r="E680" s="91"/>
    </row>
    <row r="681" spans="1:5" customFormat="1" x14ac:dyDescent="0.25">
      <c r="A681" s="91"/>
      <c r="B681" s="91"/>
      <c r="C681" s="91"/>
      <c r="D681" s="91"/>
      <c r="E681" s="91"/>
    </row>
    <row r="682" spans="1:5" customFormat="1" x14ac:dyDescent="0.25">
      <c r="A682" s="91"/>
      <c r="B682" s="91"/>
      <c r="C682" s="91"/>
      <c r="D682" s="91"/>
      <c r="E682" s="91"/>
    </row>
    <row r="683" spans="1:5" customFormat="1" x14ac:dyDescent="0.25">
      <c r="A683" s="91"/>
      <c r="B683" s="91"/>
      <c r="C683" s="91"/>
      <c r="D683" s="91"/>
      <c r="E683" s="91"/>
    </row>
    <row r="684" spans="1:5" customFormat="1" x14ac:dyDescent="0.25">
      <c r="A684" s="91"/>
      <c r="B684" s="91"/>
      <c r="C684" s="91"/>
      <c r="D684" s="91"/>
      <c r="E684" s="91"/>
    </row>
    <row r="685" spans="1:5" customFormat="1" x14ac:dyDescent="0.25">
      <c r="A685" s="91"/>
      <c r="B685" s="91"/>
      <c r="C685" s="91"/>
      <c r="D685" s="91"/>
      <c r="E685" s="91"/>
    </row>
    <row r="686" spans="1:5" customFormat="1" x14ac:dyDescent="0.25">
      <c r="A686" s="91"/>
      <c r="B686" s="91"/>
      <c r="C686" s="91"/>
      <c r="D686" s="91"/>
      <c r="E686" s="91"/>
    </row>
    <row r="687" spans="1:5" customFormat="1" x14ac:dyDescent="0.25">
      <c r="A687" s="91"/>
      <c r="B687" s="91"/>
      <c r="C687" s="91"/>
      <c r="D687" s="91"/>
      <c r="E687" s="91"/>
    </row>
    <row r="688" spans="1:5" customFormat="1" x14ac:dyDescent="0.25">
      <c r="A688" s="91"/>
      <c r="B688" s="91"/>
      <c r="C688" s="91"/>
      <c r="D688" s="91"/>
      <c r="E688" s="91"/>
    </row>
    <row r="689" spans="1:5" customFormat="1" x14ac:dyDescent="0.25">
      <c r="A689" s="91"/>
      <c r="B689" s="91"/>
      <c r="C689" s="91"/>
      <c r="D689" s="91"/>
      <c r="E689" s="91"/>
    </row>
    <row r="690" spans="1:5" customFormat="1" x14ac:dyDescent="0.25">
      <c r="A690" s="91"/>
      <c r="B690" s="91"/>
      <c r="C690" s="91"/>
      <c r="D690" s="91"/>
      <c r="E690" s="91"/>
    </row>
    <row r="691" spans="1:5" customFormat="1" x14ac:dyDescent="0.25">
      <c r="A691" s="91"/>
      <c r="B691" s="91"/>
      <c r="C691" s="91"/>
      <c r="D691" s="91"/>
      <c r="E691" s="91"/>
    </row>
    <row r="692" spans="1:5" customFormat="1" x14ac:dyDescent="0.25">
      <c r="A692" s="91"/>
      <c r="B692" s="91"/>
      <c r="C692" s="91"/>
      <c r="D692" s="91"/>
      <c r="E692" s="91"/>
    </row>
    <row r="693" spans="1:5" customFormat="1" x14ac:dyDescent="0.25">
      <c r="A693" s="91"/>
      <c r="B693" s="91"/>
      <c r="C693" s="91"/>
      <c r="D693" s="91"/>
      <c r="E693" s="91"/>
    </row>
    <row r="694" spans="1:5" customFormat="1" x14ac:dyDescent="0.25">
      <c r="A694" s="91"/>
      <c r="B694" s="91"/>
      <c r="C694" s="91"/>
      <c r="D694" s="91"/>
      <c r="E694" s="91"/>
    </row>
    <row r="695" spans="1:5" customFormat="1" x14ac:dyDescent="0.25">
      <c r="A695" s="91"/>
      <c r="B695" s="91"/>
      <c r="C695" s="91"/>
      <c r="D695" s="91"/>
      <c r="E695" s="91"/>
    </row>
    <row r="696" spans="1:5" customFormat="1" x14ac:dyDescent="0.25">
      <c r="A696" s="91"/>
      <c r="B696" s="91"/>
      <c r="C696" s="91"/>
      <c r="D696" s="91"/>
      <c r="E696" s="91"/>
    </row>
    <row r="697" spans="1:5" customFormat="1" x14ac:dyDescent="0.25">
      <c r="A697" s="91"/>
      <c r="B697" s="91"/>
      <c r="C697" s="91"/>
      <c r="D697" s="91"/>
      <c r="E697" s="91"/>
    </row>
    <row r="698" spans="1:5" customFormat="1" x14ac:dyDescent="0.25">
      <c r="A698" s="91"/>
      <c r="B698" s="91"/>
      <c r="C698" s="91"/>
      <c r="D698" s="91"/>
      <c r="E698" s="91"/>
    </row>
    <row r="699" spans="1:5" customFormat="1" x14ac:dyDescent="0.25">
      <c r="A699" s="91"/>
      <c r="B699" s="91"/>
      <c r="C699" s="91"/>
      <c r="D699" s="91"/>
      <c r="E699" s="91"/>
    </row>
    <row r="700" spans="1:5" customFormat="1" x14ac:dyDescent="0.25">
      <c r="A700" s="91"/>
      <c r="B700" s="91"/>
      <c r="C700" s="91"/>
      <c r="D700" s="91"/>
      <c r="E700" s="91"/>
    </row>
    <row r="701" spans="1:5" customFormat="1" x14ac:dyDescent="0.25">
      <c r="A701" s="91"/>
      <c r="B701" s="91"/>
      <c r="C701" s="91"/>
      <c r="D701" s="91"/>
      <c r="E701" s="91"/>
    </row>
    <row r="702" spans="1:5" customFormat="1" x14ac:dyDescent="0.25">
      <c r="A702" s="91"/>
      <c r="B702" s="91"/>
      <c r="C702" s="91"/>
      <c r="D702" s="91"/>
      <c r="E702" s="91"/>
    </row>
    <row r="703" spans="1:5" customFormat="1" x14ac:dyDescent="0.25">
      <c r="A703" s="91"/>
      <c r="B703" s="91"/>
      <c r="C703" s="91"/>
      <c r="D703" s="91"/>
      <c r="E703" s="91"/>
    </row>
    <row r="704" spans="1:5" customFormat="1" x14ac:dyDescent="0.25">
      <c r="A704" s="91"/>
      <c r="B704" s="91"/>
      <c r="C704" s="91"/>
      <c r="D704" s="91"/>
      <c r="E704" s="91"/>
    </row>
    <row r="705" spans="1:5" customFormat="1" x14ac:dyDescent="0.25">
      <c r="A705" s="91"/>
      <c r="B705" s="91"/>
      <c r="C705" s="91"/>
      <c r="D705" s="91"/>
      <c r="E705" s="91"/>
    </row>
    <row r="706" spans="1:5" customFormat="1" x14ac:dyDescent="0.25">
      <c r="A706" s="91"/>
      <c r="B706" s="91"/>
      <c r="C706" s="91"/>
      <c r="D706" s="91"/>
      <c r="E706" s="91"/>
    </row>
    <row r="707" spans="1:5" customFormat="1" x14ac:dyDescent="0.25">
      <c r="A707" s="91"/>
      <c r="B707" s="91"/>
      <c r="C707" s="91"/>
      <c r="D707" s="91"/>
      <c r="E707" s="91"/>
    </row>
    <row r="708" spans="1:5" customFormat="1" x14ac:dyDescent="0.25">
      <c r="A708" s="91"/>
      <c r="B708" s="91"/>
      <c r="C708" s="91"/>
      <c r="D708" s="91"/>
      <c r="E708" s="91"/>
    </row>
    <row r="709" spans="1:5" customFormat="1" x14ac:dyDescent="0.25">
      <c r="A709" s="91"/>
      <c r="B709" s="91"/>
      <c r="C709" s="91"/>
      <c r="D709" s="91"/>
      <c r="E709" s="91"/>
    </row>
    <row r="710" spans="1:5" customFormat="1" x14ac:dyDescent="0.25">
      <c r="A710" s="91"/>
      <c r="B710" s="91"/>
      <c r="C710" s="91"/>
      <c r="D710" s="91"/>
      <c r="E710" s="91"/>
    </row>
    <row r="711" spans="1:5" customFormat="1" x14ac:dyDescent="0.25">
      <c r="A711" s="91"/>
      <c r="B711" s="91"/>
      <c r="C711" s="91"/>
      <c r="D711" s="91"/>
      <c r="E711" s="91"/>
    </row>
    <row r="712" spans="1:5" customFormat="1" x14ac:dyDescent="0.25">
      <c r="A712" s="91"/>
      <c r="B712" s="91"/>
      <c r="C712" s="91"/>
      <c r="D712" s="91"/>
      <c r="E712" s="91"/>
    </row>
    <row r="713" spans="1:5" customFormat="1" x14ac:dyDescent="0.25">
      <c r="A713" s="91"/>
      <c r="B713" s="91"/>
      <c r="C713" s="91"/>
      <c r="D713" s="91"/>
      <c r="E713" s="91"/>
    </row>
    <row r="714" spans="1:5" customFormat="1" x14ac:dyDescent="0.25">
      <c r="A714" s="91"/>
      <c r="B714" s="91"/>
      <c r="C714" s="91"/>
      <c r="D714" s="91"/>
      <c r="E714" s="91"/>
    </row>
    <row r="715" spans="1:5" customFormat="1" x14ac:dyDescent="0.25">
      <c r="A715" s="91"/>
      <c r="B715" s="91"/>
      <c r="C715" s="91"/>
      <c r="D715" s="91"/>
      <c r="E715" s="91"/>
    </row>
    <row r="716" spans="1:5" customFormat="1" x14ac:dyDescent="0.25">
      <c r="A716" s="91"/>
      <c r="B716" s="91"/>
      <c r="C716" s="91"/>
      <c r="D716" s="91"/>
      <c r="E716" s="91"/>
    </row>
    <row r="717" spans="1:5" customFormat="1" x14ac:dyDescent="0.25">
      <c r="A717" s="91"/>
      <c r="B717" s="91"/>
      <c r="C717" s="91"/>
      <c r="D717" s="91"/>
      <c r="E717" s="91"/>
    </row>
    <row r="718" spans="1:5" customFormat="1" x14ac:dyDescent="0.25">
      <c r="A718" s="91"/>
      <c r="B718" s="91"/>
      <c r="C718" s="91"/>
      <c r="D718" s="91"/>
      <c r="E718" s="91"/>
    </row>
    <row r="719" spans="1:5" customFormat="1" x14ac:dyDescent="0.25">
      <c r="A719" s="91"/>
      <c r="B719" s="91"/>
      <c r="C719" s="91"/>
      <c r="D719" s="91"/>
      <c r="E719" s="91"/>
    </row>
    <row r="720" spans="1:5" customFormat="1" x14ac:dyDescent="0.25">
      <c r="A720" s="91"/>
      <c r="B720" s="91"/>
      <c r="C720" s="91"/>
      <c r="D720" s="91"/>
      <c r="E720" s="91"/>
    </row>
    <row r="721" spans="1:5" customFormat="1" x14ac:dyDescent="0.25">
      <c r="A721" s="91"/>
      <c r="B721" s="91"/>
      <c r="C721" s="91"/>
      <c r="D721" s="91"/>
      <c r="E721" s="91"/>
    </row>
    <row r="722" spans="1:5" customFormat="1" x14ac:dyDescent="0.25">
      <c r="A722" s="91"/>
      <c r="B722" s="91"/>
      <c r="C722" s="91"/>
      <c r="D722" s="91"/>
      <c r="E722" s="91"/>
    </row>
    <row r="723" spans="1:5" customFormat="1" x14ac:dyDescent="0.25">
      <c r="A723" s="91"/>
      <c r="B723" s="91"/>
      <c r="C723" s="91"/>
      <c r="D723" s="91"/>
      <c r="E723" s="91"/>
    </row>
    <row r="724" spans="1:5" customFormat="1" x14ac:dyDescent="0.25">
      <c r="A724" s="91"/>
      <c r="B724" s="91"/>
      <c r="C724" s="91"/>
      <c r="D724" s="91"/>
      <c r="E724" s="91"/>
    </row>
    <row r="725" spans="1:5" customFormat="1" x14ac:dyDescent="0.25">
      <c r="A725" s="91"/>
      <c r="B725" s="91"/>
      <c r="C725" s="91"/>
      <c r="D725" s="91"/>
      <c r="E725" s="91"/>
    </row>
    <row r="726" spans="1:5" customFormat="1" x14ac:dyDescent="0.25">
      <c r="A726" s="91"/>
      <c r="B726" s="91"/>
      <c r="C726" s="91"/>
      <c r="D726" s="91"/>
      <c r="E726" s="91"/>
    </row>
    <row r="727" spans="1:5" customFormat="1" x14ac:dyDescent="0.25">
      <c r="A727" s="91"/>
      <c r="B727" s="91"/>
      <c r="C727" s="91"/>
      <c r="D727" s="91"/>
      <c r="E727" s="91"/>
    </row>
    <row r="728" spans="1:5" customFormat="1" x14ac:dyDescent="0.25">
      <c r="A728" s="91"/>
      <c r="B728" s="91"/>
      <c r="C728" s="91"/>
      <c r="D728" s="91"/>
      <c r="E728" s="91"/>
    </row>
    <row r="729" spans="1:5" customFormat="1" x14ac:dyDescent="0.25">
      <c r="A729" s="91"/>
      <c r="B729" s="91"/>
      <c r="C729" s="91"/>
      <c r="D729" s="91"/>
      <c r="E729" s="91"/>
    </row>
    <row r="730" spans="1:5" customFormat="1" x14ac:dyDescent="0.25">
      <c r="A730" s="91"/>
      <c r="B730" s="91"/>
      <c r="C730" s="91"/>
      <c r="D730" s="91"/>
      <c r="E730" s="91"/>
    </row>
    <row r="731" spans="1:5" customFormat="1" x14ac:dyDescent="0.25">
      <c r="A731" s="91"/>
      <c r="B731" s="91"/>
      <c r="C731" s="91"/>
      <c r="D731" s="91"/>
      <c r="E731" s="91"/>
    </row>
    <row r="732" spans="1:5" customFormat="1" x14ac:dyDescent="0.25">
      <c r="A732" s="91"/>
      <c r="B732" s="91"/>
      <c r="C732" s="91"/>
      <c r="D732" s="91"/>
      <c r="E732" s="91"/>
    </row>
    <row r="733" spans="1:5" customFormat="1" x14ac:dyDescent="0.25">
      <c r="A733" s="91"/>
      <c r="B733" s="91"/>
      <c r="C733" s="91"/>
      <c r="D733" s="91"/>
      <c r="E733" s="91"/>
    </row>
    <row r="734" spans="1:5" customFormat="1" x14ac:dyDescent="0.25">
      <c r="A734" s="91"/>
      <c r="B734" s="91"/>
      <c r="C734" s="91"/>
      <c r="D734" s="91"/>
      <c r="E734" s="91"/>
    </row>
    <row r="735" spans="1:5" customFormat="1" x14ac:dyDescent="0.25">
      <c r="A735" s="91"/>
      <c r="B735" s="91"/>
      <c r="C735" s="91"/>
      <c r="D735" s="91"/>
      <c r="E735" s="91"/>
    </row>
    <row r="736" spans="1:5" customFormat="1" x14ac:dyDescent="0.25">
      <c r="A736" s="91"/>
      <c r="B736" s="91"/>
      <c r="C736" s="91"/>
      <c r="D736" s="91"/>
      <c r="E736" s="91"/>
    </row>
    <row r="737" spans="1:5" customFormat="1" x14ac:dyDescent="0.25">
      <c r="A737" s="91"/>
      <c r="B737" s="91"/>
      <c r="C737" s="91"/>
      <c r="D737" s="91"/>
      <c r="E737" s="91"/>
    </row>
    <row r="738" spans="1:5" customFormat="1" x14ac:dyDescent="0.25">
      <c r="A738" s="91"/>
      <c r="B738" s="91"/>
      <c r="C738" s="91"/>
      <c r="D738" s="91"/>
      <c r="E738" s="91"/>
    </row>
    <row r="739" spans="1:5" customFormat="1" x14ac:dyDescent="0.25">
      <c r="A739" s="91"/>
      <c r="B739" s="91"/>
      <c r="C739" s="91"/>
      <c r="D739" s="91"/>
      <c r="E739" s="91"/>
    </row>
    <row r="740" spans="1:5" customFormat="1" x14ac:dyDescent="0.25">
      <c r="A740" s="91"/>
      <c r="B740" s="91"/>
      <c r="C740" s="91"/>
      <c r="D740" s="91"/>
      <c r="E740" s="91"/>
    </row>
    <row r="741" spans="1:5" customFormat="1" x14ac:dyDescent="0.25">
      <c r="A741" s="91"/>
      <c r="B741" s="91"/>
      <c r="C741" s="91"/>
      <c r="D741" s="91"/>
      <c r="E741" s="91"/>
    </row>
    <row r="742" spans="1:5" customFormat="1" x14ac:dyDescent="0.25">
      <c r="A742" s="91"/>
      <c r="B742" s="91"/>
      <c r="C742" s="91"/>
      <c r="D742" s="91"/>
      <c r="E742" s="91"/>
    </row>
    <row r="743" spans="1:5" customFormat="1" x14ac:dyDescent="0.25">
      <c r="A743" s="91"/>
      <c r="B743" s="91"/>
      <c r="C743" s="91"/>
      <c r="D743" s="91"/>
      <c r="E743" s="91"/>
    </row>
    <row r="744" spans="1:5" customFormat="1" x14ac:dyDescent="0.25">
      <c r="A744" s="91"/>
      <c r="B744" s="91"/>
      <c r="C744" s="91"/>
      <c r="D744" s="91"/>
      <c r="E744" s="91"/>
    </row>
    <row r="745" spans="1:5" customFormat="1" x14ac:dyDescent="0.25">
      <c r="A745" s="91"/>
      <c r="B745" s="91"/>
      <c r="C745" s="91"/>
      <c r="D745" s="91"/>
      <c r="E745" s="91"/>
    </row>
    <row r="746" spans="1:5" customFormat="1" x14ac:dyDescent="0.25">
      <c r="A746" s="91"/>
      <c r="B746" s="91"/>
      <c r="C746" s="91"/>
      <c r="D746" s="91"/>
      <c r="E746" s="91"/>
    </row>
    <row r="747" spans="1:5" customFormat="1" x14ac:dyDescent="0.25">
      <c r="A747" s="91"/>
      <c r="B747" s="91"/>
      <c r="C747" s="91"/>
      <c r="D747" s="91"/>
      <c r="E747" s="91"/>
    </row>
    <row r="748" spans="1:5" customFormat="1" x14ac:dyDescent="0.25">
      <c r="A748" s="91"/>
      <c r="B748" s="91"/>
      <c r="C748" s="91"/>
      <c r="D748" s="91"/>
      <c r="E748" s="91"/>
    </row>
    <row r="749" spans="1:5" customFormat="1" x14ac:dyDescent="0.25">
      <c r="A749" s="91"/>
      <c r="B749" s="91"/>
      <c r="C749" s="91"/>
      <c r="D749" s="91"/>
      <c r="E749" s="91"/>
    </row>
    <row r="750" spans="1:5" customFormat="1" x14ac:dyDescent="0.25">
      <c r="A750" s="91"/>
      <c r="B750" s="91"/>
      <c r="C750" s="91"/>
      <c r="D750" s="91"/>
      <c r="E750" s="91"/>
    </row>
    <row r="751" spans="1:5" customFormat="1" x14ac:dyDescent="0.25">
      <c r="A751" s="91"/>
      <c r="B751" s="91"/>
      <c r="C751" s="91"/>
      <c r="D751" s="91"/>
      <c r="E751" s="91"/>
    </row>
    <row r="752" spans="1:5" customFormat="1" x14ac:dyDescent="0.25">
      <c r="A752" s="91"/>
      <c r="B752" s="91"/>
      <c r="C752" s="91"/>
      <c r="D752" s="91"/>
      <c r="E752" s="91"/>
    </row>
    <row r="753" spans="1:5" customFormat="1" x14ac:dyDescent="0.25">
      <c r="A753" s="91"/>
      <c r="B753" s="91"/>
      <c r="C753" s="91"/>
      <c r="D753" s="91"/>
      <c r="E753" s="91"/>
    </row>
    <row r="754" spans="1:5" customFormat="1" x14ac:dyDescent="0.25">
      <c r="A754" s="91"/>
      <c r="B754" s="91"/>
      <c r="C754" s="91"/>
      <c r="D754" s="91"/>
      <c r="E754" s="91"/>
    </row>
    <row r="755" spans="1:5" customFormat="1" x14ac:dyDescent="0.25">
      <c r="A755" s="91"/>
      <c r="B755" s="91"/>
      <c r="C755" s="91"/>
      <c r="D755" s="91"/>
      <c r="E755" s="91"/>
    </row>
    <row r="756" spans="1:5" customFormat="1" x14ac:dyDescent="0.25">
      <c r="A756" s="91"/>
      <c r="B756" s="91"/>
      <c r="C756" s="91"/>
      <c r="D756" s="91"/>
      <c r="E756" s="91"/>
    </row>
    <row r="757" spans="1:5" customFormat="1" x14ac:dyDescent="0.25">
      <c r="A757" s="91"/>
      <c r="B757" s="91"/>
      <c r="C757" s="91"/>
      <c r="D757" s="91"/>
      <c r="E757" s="91"/>
    </row>
    <row r="758" spans="1:5" customFormat="1" x14ac:dyDescent="0.25">
      <c r="A758" s="91"/>
      <c r="B758" s="91"/>
      <c r="C758" s="91"/>
      <c r="D758" s="91"/>
      <c r="E758" s="91"/>
    </row>
    <row r="759" spans="1:5" customFormat="1" x14ac:dyDescent="0.25">
      <c r="A759" s="91"/>
      <c r="B759" s="91"/>
      <c r="C759" s="91"/>
      <c r="D759" s="91"/>
      <c r="E759" s="91"/>
    </row>
    <row r="760" spans="1:5" customFormat="1" x14ac:dyDescent="0.25">
      <c r="A760" s="91"/>
      <c r="B760" s="91"/>
      <c r="C760" s="91"/>
      <c r="D760" s="91"/>
      <c r="E760" s="91"/>
    </row>
    <row r="761" spans="1:5" customFormat="1" x14ac:dyDescent="0.25">
      <c r="A761" s="91"/>
      <c r="B761" s="91"/>
      <c r="C761" s="91"/>
      <c r="D761" s="91"/>
      <c r="E761" s="91"/>
    </row>
    <row r="762" spans="1:5" customFormat="1" x14ac:dyDescent="0.25">
      <c r="A762" s="91"/>
      <c r="B762" s="91"/>
      <c r="C762" s="91"/>
      <c r="D762" s="91"/>
      <c r="E762" s="91"/>
    </row>
    <row r="763" spans="1:5" customFormat="1" x14ac:dyDescent="0.25">
      <c r="A763" s="91"/>
      <c r="B763" s="91"/>
      <c r="C763" s="91"/>
      <c r="D763" s="91"/>
      <c r="E763" s="91"/>
    </row>
    <row r="764" spans="1:5" customFormat="1" x14ac:dyDescent="0.25">
      <c r="A764" s="91"/>
      <c r="B764" s="91"/>
      <c r="C764" s="91"/>
      <c r="D764" s="91"/>
      <c r="E764" s="91"/>
    </row>
    <row r="765" spans="1:5" customFormat="1" x14ac:dyDescent="0.25">
      <c r="A765" s="91"/>
      <c r="B765" s="91"/>
      <c r="C765" s="91"/>
      <c r="D765" s="91"/>
      <c r="E765" s="91"/>
    </row>
    <row r="766" spans="1:5" customFormat="1" x14ac:dyDescent="0.25">
      <c r="A766" s="91"/>
      <c r="B766" s="91"/>
      <c r="C766" s="91"/>
      <c r="D766" s="91"/>
      <c r="E766" s="91"/>
    </row>
    <row r="767" spans="1:5" customFormat="1" x14ac:dyDescent="0.25">
      <c r="A767" s="91"/>
      <c r="B767" s="91"/>
      <c r="C767" s="91"/>
      <c r="D767" s="91"/>
      <c r="E767" s="91"/>
    </row>
    <row r="768" spans="1:5" customFormat="1" x14ac:dyDescent="0.25">
      <c r="A768" s="91"/>
      <c r="B768" s="91"/>
      <c r="C768" s="91"/>
      <c r="D768" s="91"/>
      <c r="E768" s="91"/>
    </row>
    <row r="769" spans="1:5" customFormat="1" x14ac:dyDescent="0.25">
      <c r="A769" s="91"/>
      <c r="B769" s="91"/>
      <c r="C769" s="91"/>
      <c r="D769" s="91"/>
      <c r="E769" s="91"/>
    </row>
    <row r="770" spans="1:5" customFormat="1" x14ac:dyDescent="0.25">
      <c r="A770" s="91"/>
      <c r="B770" s="91"/>
      <c r="C770" s="91"/>
      <c r="D770" s="91"/>
      <c r="E770" s="91"/>
    </row>
    <row r="771" spans="1:5" customFormat="1" x14ac:dyDescent="0.25">
      <c r="A771" s="91"/>
      <c r="B771" s="91"/>
      <c r="C771" s="91"/>
      <c r="D771" s="91"/>
      <c r="E771" s="91"/>
    </row>
    <row r="772" spans="1:5" customFormat="1" x14ac:dyDescent="0.25">
      <c r="A772" s="91"/>
      <c r="B772" s="91"/>
      <c r="C772" s="91"/>
      <c r="D772" s="91"/>
      <c r="E772" s="91"/>
    </row>
    <row r="773" spans="1:5" customFormat="1" x14ac:dyDescent="0.25">
      <c r="A773" s="91"/>
      <c r="B773" s="91"/>
      <c r="C773" s="91"/>
      <c r="D773" s="91"/>
      <c r="E773" s="91"/>
    </row>
    <row r="774" spans="1:5" customFormat="1" x14ac:dyDescent="0.25">
      <c r="A774" s="91"/>
      <c r="B774" s="91"/>
      <c r="C774" s="91"/>
      <c r="D774" s="91"/>
      <c r="E774" s="91"/>
    </row>
    <row r="775" spans="1:5" customFormat="1" x14ac:dyDescent="0.25">
      <c r="A775" s="91"/>
      <c r="B775" s="91"/>
      <c r="C775" s="91"/>
      <c r="D775" s="91"/>
      <c r="E775" s="91"/>
    </row>
    <row r="776" spans="1:5" customFormat="1" x14ac:dyDescent="0.25">
      <c r="A776" s="91"/>
      <c r="B776" s="91"/>
      <c r="C776" s="91"/>
      <c r="D776" s="91"/>
      <c r="E776" s="91"/>
    </row>
    <row r="777" spans="1:5" customFormat="1" x14ac:dyDescent="0.25">
      <c r="A777" s="91"/>
      <c r="B777" s="91"/>
      <c r="C777" s="91"/>
      <c r="D777" s="91"/>
      <c r="E777" s="91"/>
    </row>
    <row r="778" spans="1:5" customFormat="1" x14ac:dyDescent="0.25">
      <c r="A778" s="91"/>
      <c r="B778" s="91"/>
      <c r="C778" s="91"/>
      <c r="D778" s="91"/>
      <c r="E778" s="91"/>
    </row>
    <row r="779" spans="1:5" customFormat="1" x14ac:dyDescent="0.25">
      <c r="A779" s="91"/>
      <c r="B779" s="91"/>
      <c r="C779" s="91"/>
      <c r="D779" s="91"/>
      <c r="E779" s="91"/>
    </row>
    <row r="780" spans="1:5" customFormat="1" x14ac:dyDescent="0.25">
      <c r="A780" s="91"/>
      <c r="B780" s="91"/>
      <c r="C780" s="91"/>
      <c r="D780" s="91"/>
      <c r="E780" s="91"/>
    </row>
    <row r="781" spans="1:5" customFormat="1" x14ac:dyDescent="0.25">
      <c r="A781" s="91"/>
      <c r="B781" s="91"/>
      <c r="C781" s="91"/>
      <c r="D781" s="91"/>
      <c r="E781" s="91"/>
    </row>
    <row r="782" spans="1:5" customFormat="1" x14ac:dyDescent="0.25">
      <c r="A782" s="91"/>
      <c r="B782" s="91"/>
      <c r="C782" s="91"/>
      <c r="D782" s="91"/>
      <c r="E782" s="91"/>
    </row>
    <row r="783" spans="1:5" customFormat="1" x14ac:dyDescent="0.25">
      <c r="A783" s="91"/>
      <c r="B783" s="91"/>
      <c r="C783" s="91"/>
      <c r="D783" s="91"/>
      <c r="E783" s="91"/>
    </row>
    <row r="784" spans="1:5" customFormat="1" x14ac:dyDescent="0.25">
      <c r="A784" s="91"/>
      <c r="B784" s="91"/>
      <c r="C784" s="91"/>
      <c r="D784" s="91"/>
      <c r="E784" s="91"/>
    </row>
    <row r="785" spans="1:5" customFormat="1" x14ac:dyDescent="0.25">
      <c r="A785" s="91"/>
      <c r="B785" s="91"/>
      <c r="C785" s="91"/>
      <c r="D785" s="91"/>
      <c r="E785" s="91"/>
    </row>
    <row r="786" spans="1:5" customFormat="1" x14ac:dyDescent="0.25">
      <c r="A786" s="91"/>
      <c r="B786" s="91"/>
      <c r="C786" s="91"/>
      <c r="D786" s="91"/>
      <c r="E786" s="91"/>
    </row>
    <row r="787" spans="1:5" customFormat="1" x14ac:dyDescent="0.25">
      <c r="A787" s="91"/>
      <c r="B787" s="91"/>
      <c r="C787" s="91"/>
      <c r="D787" s="91"/>
      <c r="E787" s="91"/>
    </row>
    <row r="788" spans="1:5" customFormat="1" x14ac:dyDescent="0.25">
      <c r="A788" s="91"/>
      <c r="B788" s="91"/>
      <c r="C788" s="91"/>
      <c r="D788" s="91"/>
      <c r="E788" s="91"/>
    </row>
    <row r="789" spans="1:5" customFormat="1" x14ac:dyDescent="0.25">
      <c r="A789" s="91"/>
      <c r="B789" s="91"/>
      <c r="C789" s="91"/>
      <c r="D789" s="91"/>
      <c r="E789" s="91"/>
    </row>
    <row r="790" spans="1:5" customFormat="1" x14ac:dyDescent="0.25">
      <c r="A790" s="91"/>
      <c r="B790" s="91"/>
      <c r="C790" s="91"/>
      <c r="D790" s="91"/>
      <c r="E790" s="91"/>
    </row>
    <row r="791" spans="1:5" customFormat="1" x14ac:dyDescent="0.25">
      <c r="A791" s="91"/>
      <c r="B791" s="91"/>
      <c r="C791" s="91"/>
      <c r="D791" s="91"/>
      <c r="E791" s="91"/>
    </row>
    <row r="792" spans="1:5" customFormat="1" x14ac:dyDescent="0.25">
      <c r="A792" s="91"/>
      <c r="B792" s="91"/>
      <c r="C792" s="91"/>
      <c r="D792" s="91"/>
      <c r="E792" s="91"/>
    </row>
    <row r="793" spans="1:5" customFormat="1" x14ac:dyDescent="0.25">
      <c r="A793" s="91"/>
      <c r="B793" s="91"/>
      <c r="C793" s="91"/>
      <c r="D793" s="91"/>
      <c r="E793" s="91"/>
    </row>
    <row r="794" spans="1:5" customFormat="1" x14ac:dyDescent="0.25">
      <c r="A794" s="91"/>
      <c r="B794" s="91"/>
      <c r="C794" s="91"/>
      <c r="D794" s="91"/>
      <c r="E794" s="91"/>
    </row>
    <row r="795" spans="1:5" customFormat="1" x14ac:dyDescent="0.25">
      <c r="A795" s="91"/>
      <c r="B795" s="91"/>
      <c r="C795" s="91"/>
      <c r="D795" s="91"/>
      <c r="E795" s="91"/>
    </row>
    <row r="796" spans="1:5" customFormat="1" x14ac:dyDescent="0.25">
      <c r="A796" s="91"/>
      <c r="B796" s="91"/>
      <c r="C796" s="91"/>
      <c r="D796" s="91"/>
      <c r="E796" s="91"/>
    </row>
    <row r="797" spans="1:5" customFormat="1" x14ac:dyDescent="0.25">
      <c r="A797" s="91"/>
      <c r="B797" s="91"/>
      <c r="C797" s="91"/>
      <c r="D797" s="91"/>
      <c r="E797" s="91"/>
    </row>
    <row r="798" spans="1:5" customFormat="1" x14ac:dyDescent="0.25">
      <c r="A798" s="91"/>
      <c r="B798" s="91"/>
      <c r="C798" s="91"/>
      <c r="D798" s="91"/>
      <c r="E798" s="91"/>
    </row>
    <row r="799" spans="1:5" customFormat="1" x14ac:dyDescent="0.25">
      <c r="A799" s="91"/>
      <c r="B799" s="91"/>
      <c r="C799" s="91"/>
      <c r="D799" s="91"/>
      <c r="E799" s="91"/>
    </row>
    <row r="800" spans="1:5" customFormat="1" x14ac:dyDescent="0.25">
      <c r="A800" s="91"/>
      <c r="B800" s="91"/>
      <c r="C800" s="91"/>
      <c r="D800" s="91"/>
      <c r="E800" s="91"/>
    </row>
    <row r="801" spans="1:5" customFormat="1" x14ac:dyDescent="0.25">
      <c r="A801" s="91"/>
      <c r="B801" s="91"/>
      <c r="C801" s="91"/>
      <c r="D801" s="91"/>
      <c r="E801" s="91"/>
    </row>
    <row r="802" spans="1:5" customFormat="1" x14ac:dyDescent="0.25">
      <c r="A802" s="91"/>
      <c r="B802" s="91"/>
      <c r="C802" s="91"/>
      <c r="D802" s="91"/>
      <c r="E802" s="91"/>
    </row>
    <row r="803" spans="1:5" customFormat="1" x14ac:dyDescent="0.25">
      <c r="A803" s="91"/>
      <c r="B803" s="91"/>
      <c r="C803" s="91"/>
      <c r="D803" s="91"/>
      <c r="E803" s="91"/>
    </row>
    <row r="804" spans="1:5" customFormat="1" x14ac:dyDescent="0.25">
      <c r="A804" s="91"/>
      <c r="B804" s="91"/>
      <c r="C804" s="91"/>
      <c r="D804" s="91"/>
      <c r="E804" s="91"/>
    </row>
    <row r="805" spans="1:5" customFormat="1" x14ac:dyDescent="0.25">
      <c r="A805" s="91"/>
      <c r="B805" s="91"/>
      <c r="C805" s="91"/>
      <c r="D805" s="91"/>
      <c r="E805" s="91"/>
    </row>
    <row r="806" spans="1:5" customFormat="1" x14ac:dyDescent="0.25">
      <c r="A806" s="91"/>
      <c r="B806" s="91"/>
      <c r="C806" s="91"/>
      <c r="D806" s="91"/>
      <c r="E806" s="91"/>
    </row>
    <row r="807" spans="1:5" customFormat="1" x14ac:dyDescent="0.25">
      <c r="A807" s="91"/>
      <c r="B807" s="91"/>
      <c r="C807" s="91"/>
      <c r="D807" s="91"/>
      <c r="E807" s="91"/>
    </row>
    <row r="808" spans="1:5" customFormat="1" x14ac:dyDescent="0.25">
      <c r="A808" s="91"/>
      <c r="B808" s="91"/>
      <c r="C808" s="91"/>
      <c r="D808" s="91"/>
      <c r="E808" s="91"/>
    </row>
    <row r="809" spans="1:5" customFormat="1" x14ac:dyDescent="0.25">
      <c r="A809" s="91"/>
      <c r="B809" s="91"/>
      <c r="C809" s="91"/>
      <c r="D809" s="91"/>
      <c r="E809" s="91"/>
    </row>
    <row r="810" spans="1:5" customFormat="1" x14ac:dyDescent="0.25">
      <c r="A810" s="91"/>
      <c r="B810" s="91"/>
      <c r="C810" s="91"/>
      <c r="D810" s="91"/>
      <c r="E810" s="91"/>
    </row>
    <row r="811" spans="1:5" customFormat="1" x14ac:dyDescent="0.25">
      <c r="A811" s="91"/>
      <c r="B811" s="91"/>
      <c r="C811" s="91"/>
      <c r="D811" s="91"/>
      <c r="E811" s="91"/>
    </row>
    <row r="812" spans="1:5" customFormat="1" x14ac:dyDescent="0.25">
      <c r="A812" s="91"/>
      <c r="B812" s="91"/>
      <c r="C812" s="91"/>
      <c r="D812" s="91"/>
      <c r="E812" s="91"/>
    </row>
    <row r="813" spans="1:5" customFormat="1" x14ac:dyDescent="0.25">
      <c r="A813" s="91"/>
      <c r="B813" s="91"/>
      <c r="C813" s="91"/>
      <c r="D813" s="91"/>
      <c r="E813" s="91"/>
    </row>
    <row r="814" spans="1:5" customFormat="1" x14ac:dyDescent="0.25">
      <c r="A814" s="91"/>
      <c r="B814" s="91"/>
      <c r="C814" s="91"/>
      <c r="D814" s="91"/>
      <c r="E814" s="91"/>
    </row>
    <row r="815" spans="1:5" customFormat="1" x14ac:dyDescent="0.25">
      <c r="A815" s="91"/>
      <c r="B815" s="91"/>
      <c r="C815" s="91"/>
      <c r="D815" s="91"/>
      <c r="E815" s="91"/>
    </row>
    <row r="816" spans="1:5" customFormat="1" x14ac:dyDescent="0.25">
      <c r="A816" s="91"/>
      <c r="B816" s="91"/>
      <c r="C816" s="91"/>
      <c r="D816" s="91"/>
      <c r="E816" s="91"/>
    </row>
    <row r="817" spans="1:5" customFormat="1" x14ac:dyDescent="0.25">
      <c r="A817" s="91"/>
      <c r="B817" s="91"/>
      <c r="C817" s="91"/>
      <c r="D817" s="91"/>
      <c r="E817" s="91"/>
    </row>
    <row r="818" spans="1:5" customFormat="1" x14ac:dyDescent="0.25">
      <c r="A818" s="91"/>
      <c r="B818" s="91"/>
      <c r="C818" s="91"/>
      <c r="D818" s="91"/>
      <c r="E818" s="91"/>
    </row>
    <row r="819" spans="1:5" customFormat="1" x14ac:dyDescent="0.25">
      <c r="A819" s="91"/>
      <c r="B819" s="91"/>
      <c r="C819" s="91"/>
      <c r="D819" s="91"/>
      <c r="E819" s="91"/>
    </row>
    <row r="820" spans="1:5" customFormat="1" x14ac:dyDescent="0.25">
      <c r="A820" s="91"/>
      <c r="B820" s="91"/>
      <c r="C820" s="91"/>
      <c r="D820" s="91"/>
      <c r="E820" s="91"/>
    </row>
    <row r="821" spans="1:5" customFormat="1" x14ac:dyDescent="0.25">
      <c r="A821" s="91"/>
      <c r="B821" s="91"/>
      <c r="C821" s="91"/>
      <c r="D821" s="91"/>
      <c r="E821" s="91"/>
    </row>
    <row r="822" spans="1:5" customFormat="1" x14ac:dyDescent="0.25">
      <c r="A822" s="91"/>
      <c r="B822" s="91"/>
      <c r="C822" s="91"/>
      <c r="D822" s="91"/>
      <c r="E822" s="91"/>
    </row>
    <row r="823" spans="1:5" customFormat="1" x14ac:dyDescent="0.25">
      <c r="A823" s="91"/>
      <c r="B823" s="91"/>
      <c r="C823" s="91"/>
      <c r="D823" s="91"/>
      <c r="E823" s="91"/>
    </row>
    <row r="824" spans="1:5" customFormat="1" x14ac:dyDescent="0.25">
      <c r="A824" s="91"/>
      <c r="B824" s="91"/>
      <c r="C824" s="91"/>
      <c r="D824" s="91"/>
      <c r="E824" s="91"/>
    </row>
    <row r="825" spans="1:5" customFormat="1" x14ac:dyDescent="0.25">
      <c r="A825" s="91"/>
      <c r="B825" s="91"/>
      <c r="C825" s="91"/>
      <c r="D825" s="91"/>
      <c r="E825" s="91"/>
    </row>
    <row r="826" spans="1:5" customFormat="1" x14ac:dyDescent="0.25">
      <c r="A826" s="91"/>
      <c r="B826" s="91"/>
      <c r="C826" s="91"/>
      <c r="D826" s="91"/>
      <c r="E826" s="91"/>
    </row>
    <row r="827" spans="1:5" customFormat="1" x14ac:dyDescent="0.25">
      <c r="A827" s="91"/>
      <c r="B827" s="91"/>
      <c r="C827" s="91"/>
      <c r="D827" s="91"/>
      <c r="E827" s="91"/>
    </row>
    <row r="828" spans="1:5" customFormat="1" x14ac:dyDescent="0.25">
      <c r="A828" s="91"/>
      <c r="B828" s="91"/>
      <c r="C828" s="91"/>
      <c r="D828" s="91"/>
      <c r="E828" s="91"/>
    </row>
    <row r="829" spans="1:5" customFormat="1" x14ac:dyDescent="0.25">
      <c r="A829" s="91"/>
      <c r="B829" s="91"/>
      <c r="C829" s="91"/>
      <c r="D829" s="91"/>
      <c r="E829" s="91"/>
    </row>
    <row r="830" spans="1:5" customFormat="1" x14ac:dyDescent="0.25">
      <c r="A830" s="91"/>
      <c r="B830" s="91"/>
      <c r="C830" s="91"/>
      <c r="D830" s="91"/>
      <c r="E830" s="91"/>
    </row>
    <row r="831" spans="1:5" customFormat="1" x14ac:dyDescent="0.25">
      <c r="A831" s="91"/>
      <c r="B831" s="91"/>
      <c r="C831" s="91"/>
      <c r="D831" s="91"/>
      <c r="E831" s="91"/>
    </row>
    <row r="832" spans="1:5" customFormat="1" x14ac:dyDescent="0.25">
      <c r="A832" s="91"/>
      <c r="B832" s="91"/>
      <c r="C832" s="91"/>
      <c r="D832" s="91"/>
      <c r="E832" s="91"/>
    </row>
    <row r="833" spans="1:5" customFormat="1" x14ac:dyDescent="0.25">
      <c r="A833" s="91"/>
      <c r="B833" s="91"/>
      <c r="C833" s="91"/>
      <c r="D833" s="91"/>
      <c r="E833" s="91"/>
    </row>
    <row r="834" spans="1:5" customFormat="1" x14ac:dyDescent="0.25">
      <c r="A834" s="91"/>
      <c r="B834" s="91"/>
      <c r="C834" s="91"/>
      <c r="D834" s="91"/>
      <c r="E834" s="91"/>
    </row>
    <row r="835" spans="1:5" customFormat="1" x14ac:dyDescent="0.25">
      <c r="A835" s="91"/>
      <c r="B835" s="91"/>
      <c r="C835" s="91"/>
      <c r="D835" s="91"/>
      <c r="E835" s="91"/>
    </row>
    <row r="836" spans="1:5" customFormat="1" x14ac:dyDescent="0.25">
      <c r="A836" s="91"/>
      <c r="B836" s="91"/>
      <c r="C836" s="91"/>
      <c r="D836" s="91"/>
      <c r="E836" s="91"/>
    </row>
    <row r="837" spans="1:5" customFormat="1" x14ac:dyDescent="0.25">
      <c r="A837" s="91"/>
      <c r="B837" s="91"/>
      <c r="C837" s="91"/>
      <c r="D837" s="91"/>
      <c r="E837" s="91"/>
    </row>
    <row r="838" spans="1:5" customFormat="1" x14ac:dyDescent="0.25">
      <c r="A838" s="91"/>
      <c r="B838" s="91"/>
      <c r="C838" s="91"/>
      <c r="D838" s="91"/>
      <c r="E838" s="91"/>
    </row>
    <row r="839" spans="1:5" customFormat="1" x14ac:dyDescent="0.25">
      <c r="A839" s="91"/>
      <c r="B839" s="91"/>
      <c r="C839" s="91"/>
      <c r="D839" s="91"/>
      <c r="E839" s="91"/>
    </row>
    <row r="840" spans="1:5" customFormat="1" x14ac:dyDescent="0.25">
      <c r="A840" s="91"/>
      <c r="B840" s="91"/>
      <c r="C840" s="91"/>
      <c r="D840" s="91"/>
      <c r="E840" s="91"/>
    </row>
    <row r="841" spans="1:5" customFormat="1" x14ac:dyDescent="0.25">
      <c r="A841" s="91"/>
      <c r="B841" s="91"/>
      <c r="C841" s="91"/>
      <c r="D841" s="91"/>
      <c r="E841" s="91"/>
    </row>
    <row r="842" spans="1:5" customFormat="1" x14ac:dyDescent="0.25">
      <c r="A842" s="91"/>
      <c r="B842" s="91"/>
      <c r="C842" s="91"/>
      <c r="D842" s="91"/>
      <c r="E842" s="91"/>
    </row>
    <row r="843" spans="1:5" customFormat="1" x14ac:dyDescent="0.25">
      <c r="A843" s="91"/>
      <c r="B843" s="91"/>
      <c r="C843" s="91"/>
      <c r="D843" s="91"/>
      <c r="E843" s="91"/>
    </row>
    <row r="844" spans="1:5" customFormat="1" x14ac:dyDescent="0.25">
      <c r="A844" s="91"/>
      <c r="B844" s="91"/>
      <c r="C844" s="91"/>
      <c r="D844" s="91"/>
      <c r="E844" s="91"/>
    </row>
    <row r="845" spans="1:5" customFormat="1" x14ac:dyDescent="0.25">
      <c r="A845" s="91"/>
      <c r="B845" s="91"/>
      <c r="C845" s="91"/>
      <c r="D845" s="91"/>
      <c r="E845" s="91"/>
    </row>
    <row r="846" spans="1:5" customFormat="1" x14ac:dyDescent="0.25">
      <c r="A846" s="91"/>
      <c r="B846" s="91"/>
      <c r="C846" s="91"/>
      <c r="D846" s="91"/>
      <c r="E846" s="91"/>
    </row>
    <row r="847" spans="1:5" customFormat="1" x14ac:dyDescent="0.25">
      <c r="A847" s="91"/>
      <c r="B847" s="91"/>
      <c r="C847" s="91"/>
      <c r="D847" s="91"/>
      <c r="E847" s="91"/>
    </row>
    <row r="848" spans="1:5" customFormat="1" x14ac:dyDescent="0.25">
      <c r="A848" s="91"/>
      <c r="B848" s="91"/>
      <c r="C848" s="91"/>
      <c r="D848" s="91"/>
      <c r="E848" s="91"/>
    </row>
    <row r="849" spans="1:5" customFormat="1" x14ac:dyDescent="0.25">
      <c r="A849" s="91"/>
      <c r="B849" s="91"/>
      <c r="C849" s="91"/>
      <c r="D849" s="91"/>
      <c r="E849" s="91"/>
    </row>
    <row r="850" spans="1:5" customFormat="1" x14ac:dyDescent="0.25">
      <c r="A850" s="91"/>
      <c r="B850" s="91"/>
      <c r="C850" s="91"/>
      <c r="D850" s="91"/>
      <c r="E850" s="91"/>
    </row>
    <row r="851" spans="1:5" customFormat="1" x14ac:dyDescent="0.25">
      <c r="A851" s="91"/>
      <c r="B851" s="91"/>
      <c r="C851" s="91"/>
      <c r="D851" s="91"/>
      <c r="E851" s="91"/>
    </row>
    <row r="852" spans="1:5" customFormat="1" x14ac:dyDescent="0.25">
      <c r="A852" s="91"/>
      <c r="B852" s="91"/>
      <c r="C852" s="91"/>
      <c r="D852" s="91"/>
      <c r="E852" s="91"/>
    </row>
    <row r="853" spans="1:5" customFormat="1" x14ac:dyDescent="0.25">
      <c r="A853" s="91"/>
      <c r="B853" s="91"/>
      <c r="C853" s="91"/>
      <c r="D853" s="91"/>
      <c r="E853" s="91"/>
    </row>
    <row r="854" spans="1:5" customFormat="1" x14ac:dyDescent="0.25">
      <c r="A854" s="91"/>
      <c r="B854" s="91"/>
      <c r="C854" s="91"/>
      <c r="D854" s="91"/>
      <c r="E854" s="91"/>
    </row>
    <row r="855" spans="1:5" customFormat="1" x14ac:dyDescent="0.25">
      <c r="A855" s="91"/>
      <c r="B855" s="91"/>
      <c r="C855" s="91"/>
      <c r="D855" s="91"/>
      <c r="E855" s="91"/>
    </row>
    <row r="856" spans="1:5" customFormat="1" x14ac:dyDescent="0.25">
      <c r="A856" s="91"/>
      <c r="B856" s="91"/>
      <c r="C856" s="91"/>
      <c r="D856" s="91"/>
      <c r="E856" s="91"/>
    </row>
    <row r="857" spans="1:5" customFormat="1" x14ac:dyDescent="0.25">
      <c r="A857" s="91"/>
      <c r="B857" s="91"/>
      <c r="C857" s="91"/>
      <c r="D857" s="91"/>
      <c r="E857" s="91"/>
    </row>
    <row r="858" spans="1:5" customFormat="1" x14ac:dyDescent="0.25">
      <c r="A858" s="91"/>
      <c r="B858" s="91"/>
      <c r="C858" s="91"/>
      <c r="D858" s="91"/>
      <c r="E858" s="91"/>
    </row>
    <row r="859" spans="1:5" customFormat="1" x14ac:dyDescent="0.25">
      <c r="A859" s="91"/>
      <c r="B859" s="91"/>
      <c r="C859" s="91"/>
      <c r="D859" s="91"/>
      <c r="E859" s="91"/>
    </row>
    <row r="860" spans="1:5" customFormat="1" x14ac:dyDescent="0.25">
      <c r="A860" s="91"/>
      <c r="B860" s="91"/>
      <c r="C860" s="91"/>
      <c r="D860" s="91"/>
      <c r="E860" s="91"/>
    </row>
    <row r="861" spans="1:5" customFormat="1" x14ac:dyDescent="0.25">
      <c r="A861" s="91"/>
      <c r="B861" s="91"/>
      <c r="C861" s="91"/>
      <c r="D861" s="91"/>
      <c r="E861" s="91"/>
    </row>
    <row r="862" spans="1:5" customFormat="1" x14ac:dyDescent="0.25">
      <c r="A862" s="91"/>
      <c r="B862" s="91"/>
      <c r="C862" s="91"/>
      <c r="D862" s="91"/>
      <c r="E862" s="91"/>
    </row>
    <row r="863" spans="1:5" customFormat="1" x14ac:dyDescent="0.25">
      <c r="A863" s="91"/>
      <c r="B863" s="91"/>
      <c r="C863" s="91"/>
      <c r="D863" s="91"/>
      <c r="E863" s="91"/>
    </row>
    <row r="864" spans="1:5" customFormat="1" x14ac:dyDescent="0.25">
      <c r="A864" s="91"/>
      <c r="B864" s="91"/>
      <c r="C864" s="91"/>
      <c r="D864" s="91"/>
      <c r="E864" s="91"/>
    </row>
    <row r="865" spans="1:5" customFormat="1" x14ac:dyDescent="0.25">
      <c r="A865" s="91"/>
      <c r="B865" s="91"/>
      <c r="C865" s="91"/>
      <c r="D865" s="91"/>
      <c r="E865" s="91"/>
    </row>
    <row r="866" spans="1:5" customFormat="1" x14ac:dyDescent="0.25">
      <c r="A866" s="91"/>
      <c r="B866" s="91"/>
      <c r="C866" s="91"/>
      <c r="D866" s="91"/>
      <c r="E866" s="91"/>
    </row>
    <row r="867" spans="1:5" customFormat="1" x14ac:dyDescent="0.25">
      <c r="A867" s="91"/>
      <c r="B867" s="91"/>
      <c r="C867" s="91"/>
      <c r="D867" s="91"/>
      <c r="E867" s="91"/>
    </row>
    <row r="868" spans="1:5" customFormat="1" x14ac:dyDescent="0.25">
      <c r="A868" s="91"/>
      <c r="B868" s="91"/>
      <c r="C868" s="91"/>
      <c r="D868" s="91"/>
      <c r="E868" s="91"/>
    </row>
    <row r="869" spans="1:5" customFormat="1" x14ac:dyDescent="0.25">
      <c r="A869" s="91"/>
      <c r="B869" s="91"/>
      <c r="C869" s="91"/>
      <c r="D869" s="91"/>
      <c r="E869" s="91"/>
    </row>
    <row r="870" spans="1:5" customFormat="1" x14ac:dyDescent="0.25">
      <c r="A870" s="91"/>
      <c r="B870" s="91"/>
      <c r="C870" s="91"/>
      <c r="D870" s="91"/>
      <c r="E870" s="91"/>
    </row>
    <row r="871" spans="1:5" customFormat="1" x14ac:dyDescent="0.25">
      <c r="A871" s="91"/>
      <c r="B871" s="91"/>
      <c r="C871" s="91"/>
      <c r="D871" s="91"/>
      <c r="E871" s="91"/>
    </row>
    <row r="872" spans="1:5" customFormat="1" x14ac:dyDescent="0.25">
      <c r="A872" s="91"/>
      <c r="B872" s="91"/>
      <c r="C872" s="91"/>
      <c r="D872" s="91"/>
      <c r="E872" s="91"/>
    </row>
    <row r="873" spans="1:5" customFormat="1" x14ac:dyDescent="0.25">
      <c r="A873" s="91"/>
      <c r="B873" s="91"/>
      <c r="C873" s="91"/>
      <c r="D873" s="91"/>
      <c r="E873" s="91"/>
    </row>
    <row r="874" spans="1:5" customFormat="1" x14ac:dyDescent="0.25">
      <c r="A874" s="91"/>
      <c r="B874" s="91"/>
      <c r="C874" s="91"/>
      <c r="D874" s="91"/>
      <c r="E874" s="91"/>
    </row>
    <row r="875" spans="1:5" customFormat="1" x14ac:dyDescent="0.25">
      <c r="A875" s="91"/>
      <c r="B875" s="91"/>
      <c r="C875" s="91"/>
      <c r="D875" s="91"/>
      <c r="E875" s="91"/>
    </row>
    <row r="876" spans="1:5" customFormat="1" x14ac:dyDescent="0.25">
      <c r="A876" s="91"/>
      <c r="B876" s="91"/>
      <c r="C876" s="91"/>
      <c r="D876" s="91"/>
      <c r="E876" s="91"/>
    </row>
    <row r="877" spans="1:5" customFormat="1" x14ac:dyDescent="0.25">
      <c r="A877" s="91"/>
      <c r="B877" s="91"/>
      <c r="C877" s="91"/>
      <c r="D877" s="91"/>
      <c r="E877" s="91"/>
    </row>
    <row r="878" spans="1:5" customFormat="1" x14ac:dyDescent="0.25">
      <c r="A878" s="91"/>
      <c r="B878" s="91"/>
      <c r="C878" s="91"/>
      <c r="D878" s="91"/>
      <c r="E878" s="91"/>
    </row>
    <row r="879" spans="1:5" customFormat="1" x14ac:dyDescent="0.25">
      <c r="A879" s="91"/>
      <c r="B879" s="91"/>
      <c r="C879" s="91"/>
      <c r="D879" s="91"/>
      <c r="E879" s="91"/>
    </row>
    <row r="880" spans="1:5" customFormat="1" x14ac:dyDescent="0.25">
      <c r="A880" s="91"/>
      <c r="B880" s="91"/>
      <c r="C880" s="91"/>
      <c r="D880" s="91"/>
      <c r="E880" s="91"/>
    </row>
    <row r="881" spans="1:5" customFormat="1" x14ac:dyDescent="0.25">
      <c r="A881" s="91"/>
      <c r="B881" s="91"/>
      <c r="C881" s="91"/>
      <c r="D881" s="91"/>
      <c r="E881" s="91"/>
    </row>
    <row r="882" spans="1:5" customFormat="1" x14ac:dyDescent="0.25">
      <c r="A882" s="91"/>
      <c r="B882" s="91"/>
      <c r="C882" s="91"/>
      <c r="D882" s="91"/>
      <c r="E882" s="91"/>
    </row>
    <row r="883" spans="1:5" customFormat="1" x14ac:dyDescent="0.25">
      <c r="A883" s="91"/>
      <c r="B883" s="91"/>
      <c r="C883" s="91"/>
      <c r="D883" s="91"/>
      <c r="E883" s="91"/>
    </row>
    <row r="884" spans="1:5" customFormat="1" x14ac:dyDescent="0.25">
      <c r="A884" s="91"/>
      <c r="B884" s="91"/>
      <c r="C884" s="91"/>
      <c r="D884" s="91"/>
      <c r="E884" s="91"/>
    </row>
    <row r="885" spans="1:5" customFormat="1" x14ac:dyDescent="0.25">
      <c r="A885" s="91"/>
      <c r="B885" s="91"/>
      <c r="C885" s="91"/>
      <c r="D885" s="91"/>
      <c r="E885" s="91"/>
    </row>
    <row r="886" spans="1:5" customFormat="1" x14ac:dyDescent="0.25">
      <c r="A886" s="91"/>
      <c r="B886" s="91"/>
      <c r="C886" s="91"/>
      <c r="D886" s="91"/>
      <c r="E886" s="91"/>
    </row>
    <row r="887" spans="1:5" customFormat="1" x14ac:dyDescent="0.25">
      <c r="A887" s="91"/>
      <c r="B887" s="91"/>
      <c r="C887" s="91"/>
      <c r="D887" s="91"/>
      <c r="E887" s="91"/>
    </row>
    <row r="888" spans="1:5" customFormat="1" x14ac:dyDescent="0.25">
      <c r="A888" s="91"/>
      <c r="B888" s="91"/>
      <c r="C888" s="91"/>
      <c r="D888" s="91"/>
      <c r="E888" s="91"/>
    </row>
    <row r="889" spans="1:5" customFormat="1" x14ac:dyDescent="0.25">
      <c r="A889" s="91"/>
      <c r="B889" s="91"/>
      <c r="C889" s="91"/>
      <c r="D889" s="91"/>
      <c r="E889" s="91"/>
    </row>
    <row r="890" spans="1:5" customFormat="1" x14ac:dyDescent="0.25">
      <c r="A890" s="91"/>
      <c r="B890" s="91"/>
      <c r="C890" s="91"/>
      <c r="D890" s="91"/>
      <c r="E890" s="91"/>
    </row>
    <row r="891" spans="1:5" customFormat="1" x14ac:dyDescent="0.25">
      <c r="A891" s="91"/>
      <c r="B891" s="91"/>
      <c r="C891" s="91"/>
      <c r="D891" s="91"/>
      <c r="E891" s="91"/>
    </row>
    <row r="892" spans="1:5" customFormat="1" x14ac:dyDescent="0.25">
      <c r="A892" s="91"/>
      <c r="B892" s="91"/>
      <c r="C892" s="91"/>
      <c r="D892" s="91"/>
      <c r="E892" s="91"/>
    </row>
    <row r="893" spans="1:5" customFormat="1" x14ac:dyDescent="0.25">
      <c r="A893" s="91"/>
      <c r="B893" s="91"/>
      <c r="C893" s="91"/>
      <c r="D893" s="91"/>
      <c r="E893" s="91"/>
    </row>
    <row r="894" spans="1:5" customFormat="1" x14ac:dyDescent="0.25">
      <c r="A894" s="91"/>
      <c r="B894" s="91"/>
      <c r="C894" s="91"/>
      <c r="D894" s="91"/>
      <c r="E894" s="91"/>
    </row>
    <row r="895" spans="1:5" customFormat="1" x14ac:dyDescent="0.25">
      <c r="A895" s="91"/>
      <c r="B895" s="91"/>
      <c r="C895" s="91"/>
      <c r="D895" s="91"/>
      <c r="E895" s="91"/>
    </row>
    <row r="896" spans="1:5" customFormat="1" x14ac:dyDescent="0.25">
      <c r="A896" s="91"/>
      <c r="B896" s="91"/>
      <c r="C896" s="91"/>
      <c r="D896" s="91"/>
      <c r="E896" s="91"/>
    </row>
    <row r="897" spans="1:5" customFormat="1" x14ac:dyDescent="0.25">
      <c r="A897" s="91"/>
      <c r="B897" s="91"/>
      <c r="C897" s="91"/>
      <c r="D897" s="91"/>
      <c r="E897" s="91"/>
    </row>
    <row r="898" spans="1:5" customFormat="1" x14ac:dyDescent="0.25">
      <c r="A898" s="91"/>
      <c r="B898" s="91"/>
      <c r="C898" s="91"/>
      <c r="D898" s="91"/>
      <c r="E898" s="91"/>
    </row>
    <row r="899" spans="1:5" customFormat="1" x14ac:dyDescent="0.25">
      <c r="A899" s="91"/>
      <c r="B899" s="91"/>
      <c r="C899" s="91"/>
      <c r="D899" s="91"/>
      <c r="E899" s="91"/>
    </row>
    <row r="900" spans="1:5" customFormat="1" x14ac:dyDescent="0.25">
      <c r="A900" s="91"/>
      <c r="B900" s="91"/>
      <c r="C900" s="91"/>
      <c r="D900" s="91"/>
      <c r="E900" s="91"/>
    </row>
    <row r="901" spans="1:5" customFormat="1" x14ac:dyDescent="0.25">
      <c r="A901" s="91"/>
      <c r="B901" s="91"/>
      <c r="C901" s="91"/>
      <c r="D901" s="91"/>
      <c r="E901" s="91"/>
    </row>
    <row r="902" spans="1:5" customFormat="1" x14ac:dyDescent="0.25">
      <c r="A902" s="91"/>
      <c r="B902" s="91"/>
      <c r="C902" s="91"/>
      <c r="D902" s="91"/>
      <c r="E902" s="91"/>
    </row>
    <row r="903" spans="1:5" customFormat="1" x14ac:dyDescent="0.25">
      <c r="A903" s="91"/>
      <c r="B903" s="91"/>
      <c r="C903" s="91"/>
      <c r="D903" s="91"/>
      <c r="E903" s="91"/>
    </row>
    <row r="904" spans="1:5" customFormat="1" x14ac:dyDescent="0.25">
      <c r="A904" s="91"/>
      <c r="B904" s="91"/>
      <c r="C904" s="91"/>
      <c r="D904" s="91"/>
      <c r="E904" s="91"/>
    </row>
    <row r="905" spans="1:5" customFormat="1" x14ac:dyDescent="0.25">
      <c r="A905" s="91"/>
      <c r="B905" s="91"/>
      <c r="C905" s="91"/>
      <c r="D905" s="91"/>
      <c r="E905" s="91"/>
    </row>
    <row r="906" spans="1:5" customFormat="1" x14ac:dyDescent="0.25">
      <c r="A906" s="91"/>
      <c r="B906" s="91"/>
      <c r="C906" s="91"/>
      <c r="D906" s="91"/>
      <c r="E906" s="91"/>
    </row>
    <row r="907" spans="1:5" customFormat="1" x14ac:dyDescent="0.25">
      <c r="A907" s="91"/>
      <c r="B907" s="91"/>
      <c r="C907" s="91"/>
      <c r="D907" s="91"/>
      <c r="E907" s="91"/>
    </row>
    <row r="908" spans="1:5" customFormat="1" x14ac:dyDescent="0.25">
      <c r="A908" s="91"/>
      <c r="B908" s="91"/>
      <c r="C908" s="91"/>
      <c r="D908" s="91"/>
      <c r="E908" s="91"/>
    </row>
    <row r="909" spans="1:5" customFormat="1" x14ac:dyDescent="0.25">
      <c r="A909" s="91"/>
      <c r="B909" s="91"/>
      <c r="C909" s="91"/>
      <c r="D909" s="91"/>
      <c r="E909" s="91"/>
    </row>
    <row r="910" spans="1:5" customFormat="1" x14ac:dyDescent="0.25">
      <c r="A910" s="91"/>
      <c r="B910" s="91"/>
      <c r="C910" s="91"/>
      <c r="D910" s="91"/>
      <c r="E910" s="91"/>
    </row>
    <row r="911" spans="1:5" customFormat="1" x14ac:dyDescent="0.25">
      <c r="A911" s="91"/>
      <c r="B911" s="91"/>
      <c r="C911" s="91"/>
      <c r="D911" s="91"/>
      <c r="E911" s="91"/>
    </row>
    <row r="912" spans="1:5" customFormat="1" x14ac:dyDescent="0.25">
      <c r="A912" s="91"/>
      <c r="B912" s="91"/>
      <c r="C912" s="91"/>
      <c r="D912" s="91"/>
      <c r="E912" s="91"/>
    </row>
    <row r="913" spans="1:5" customFormat="1" x14ac:dyDescent="0.25">
      <c r="A913" s="91"/>
      <c r="B913" s="91"/>
      <c r="C913" s="91"/>
      <c r="D913" s="91"/>
      <c r="E913" s="91"/>
    </row>
    <row r="914" spans="1:5" customFormat="1" x14ac:dyDescent="0.25">
      <c r="A914" s="91"/>
      <c r="B914" s="91"/>
      <c r="C914" s="91"/>
      <c r="D914" s="91"/>
      <c r="E914" s="91"/>
    </row>
    <row r="915" spans="1:5" customFormat="1" x14ac:dyDescent="0.25">
      <c r="A915" s="91"/>
      <c r="B915" s="91"/>
      <c r="C915" s="91"/>
      <c r="D915" s="91"/>
      <c r="E915" s="91"/>
    </row>
    <row r="916" spans="1:5" customFormat="1" x14ac:dyDescent="0.25">
      <c r="A916" s="91"/>
      <c r="B916" s="91"/>
      <c r="C916" s="91"/>
      <c r="D916" s="91"/>
      <c r="E916" s="91"/>
    </row>
    <row r="917" spans="1:5" customFormat="1" x14ac:dyDescent="0.25">
      <c r="A917" s="91"/>
      <c r="B917" s="91"/>
      <c r="C917" s="91"/>
      <c r="D917" s="91"/>
      <c r="E917" s="91"/>
    </row>
    <row r="918" spans="1:5" customFormat="1" x14ac:dyDescent="0.25">
      <c r="A918" s="91"/>
      <c r="B918" s="91"/>
      <c r="C918" s="91"/>
      <c r="D918" s="91"/>
      <c r="E918" s="91"/>
    </row>
    <row r="919" spans="1:5" customFormat="1" x14ac:dyDescent="0.25">
      <c r="A919" s="91"/>
      <c r="B919" s="91"/>
      <c r="C919" s="91"/>
      <c r="D919" s="91"/>
      <c r="E919" s="91"/>
    </row>
    <row r="920" spans="1:5" customFormat="1" x14ac:dyDescent="0.25">
      <c r="A920" s="91"/>
      <c r="B920" s="91"/>
      <c r="C920" s="91"/>
      <c r="D920" s="91"/>
      <c r="E920" s="91"/>
    </row>
    <row r="921" spans="1:5" customFormat="1" x14ac:dyDescent="0.25">
      <c r="A921" s="91"/>
      <c r="B921" s="91"/>
      <c r="C921" s="91"/>
      <c r="D921" s="91"/>
      <c r="E921" s="91"/>
    </row>
    <row r="922" spans="1:5" customFormat="1" x14ac:dyDescent="0.25">
      <c r="A922" s="91"/>
      <c r="B922" s="91"/>
      <c r="C922" s="91"/>
      <c r="D922" s="91"/>
      <c r="E922" s="91"/>
    </row>
    <row r="923" spans="1:5" customFormat="1" x14ac:dyDescent="0.25">
      <c r="A923" s="91"/>
      <c r="B923" s="91"/>
      <c r="C923" s="91"/>
      <c r="D923" s="91"/>
      <c r="E923" s="91"/>
    </row>
    <row r="924" spans="1:5" customFormat="1" x14ac:dyDescent="0.25">
      <c r="A924" s="91"/>
      <c r="B924" s="91"/>
      <c r="C924" s="91"/>
      <c r="D924" s="91"/>
      <c r="E924" s="91"/>
    </row>
    <row r="925" spans="1:5" customFormat="1" x14ac:dyDescent="0.25">
      <c r="A925" s="91"/>
      <c r="B925" s="91"/>
      <c r="C925" s="91"/>
      <c r="D925" s="91"/>
      <c r="E925" s="91"/>
    </row>
    <row r="926" spans="1:5" customFormat="1" x14ac:dyDescent="0.25">
      <c r="A926" s="91"/>
      <c r="B926" s="91"/>
      <c r="C926" s="91"/>
      <c r="D926" s="91"/>
      <c r="E926" s="91"/>
    </row>
    <row r="927" spans="1:5" customFormat="1" x14ac:dyDescent="0.25">
      <c r="A927" s="91"/>
      <c r="B927" s="91"/>
      <c r="C927" s="91"/>
      <c r="D927" s="91"/>
      <c r="E927" s="91"/>
    </row>
    <row r="928" spans="1:5" customFormat="1" x14ac:dyDescent="0.25">
      <c r="A928" s="91"/>
      <c r="B928" s="91"/>
      <c r="C928" s="91"/>
      <c r="D928" s="91"/>
      <c r="E928" s="91"/>
    </row>
    <row r="929" spans="1:5" customFormat="1" x14ac:dyDescent="0.25">
      <c r="A929" s="91"/>
      <c r="B929" s="91"/>
      <c r="C929" s="91"/>
      <c r="D929" s="91"/>
      <c r="E929" s="91"/>
    </row>
    <row r="930" spans="1:5" customFormat="1" x14ac:dyDescent="0.25">
      <c r="A930" s="91"/>
      <c r="B930" s="91"/>
      <c r="C930" s="91"/>
      <c r="D930" s="91"/>
      <c r="E930" s="91"/>
    </row>
    <row r="931" spans="1:5" customFormat="1" x14ac:dyDescent="0.25">
      <c r="A931" s="91"/>
      <c r="B931" s="91"/>
      <c r="C931" s="91"/>
      <c r="D931" s="91"/>
      <c r="E931" s="91"/>
    </row>
    <row r="932" spans="1:5" customFormat="1" x14ac:dyDescent="0.25">
      <c r="A932" s="91"/>
      <c r="B932" s="91"/>
      <c r="C932" s="91"/>
      <c r="D932" s="91"/>
      <c r="E932" s="91"/>
    </row>
    <row r="933" spans="1:5" customFormat="1" x14ac:dyDescent="0.25">
      <c r="A933" s="91"/>
      <c r="B933" s="91"/>
      <c r="C933" s="91"/>
      <c r="D933" s="91"/>
      <c r="E933" s="91"/>
    </row>
    <row r="934" spans="1:5" customFormat="1" x14ac:dyDescent="0.25">
      <c r="A934" s="91"/>
      <c r="B934" s="91"/>
      <c r="C934" s="91"/>
      <c r="D934" s="91"/>
      <c r="E934" s="91"/>
    </row>
    <row r="935" spans="1:5" customFormat="1" x14ac:dyDescent="0.25">
      <c r="A935" s="91"/>
      <c r="B935" s="91"/>
      <c r="C935" s="91"/>
      <c r="D935" s="91"/>
      <c r="E935" s="91"/>
    </row>
    <row r="936" spans="1:5" customFormat="1" x14ac:dyDescent="0.25">
      <c r="A936" s="91"/>
      <c r="B936" s="91"/>
      <c r="C936" s="91"/>
      <c r="D936" s="91"/>
      <c r="E936" s="91"/>
    </row>
    <row r="937" spans="1:5" customFormat="1" x14ac:dyDescent="0.25">
      <c r="A937" s="91"/>
      <c r="B937" s="91"/>
      <c r="C937" s="91"/>
      <c r="D937" s="91"/>
      <c r="E937" s="91"/>
    </row>
    <row r="938" spans="1:5" customFormat="1" x14ac:dyDescent="0.25">
      <c r="A938" s="91"/>
      <c r="B938" s="91"/>
      <c r="C938" s="91"/>
      <c r="D938" s="91"/>
      <c r="E938" s="91"/>
    </row>
    <row r="939" spans="1:5" customFormat="1" x14ac:dyDescent="0.25">
      <c r="A939" s="91"/>
      <c r="B939" s="91"/>
      <c r="C939" s="91"/>
      <c r="D939" s="91"/>
      <c r="E939" s="91"/>
    </row>
    <row r="940" spans="1:5" customFormat="1" x14ac:dyDescent="0.25">
      <c r="A940" s="91"/>
      <c r="B940" s="91"/>
      <c r="C940" s="91"/>
      <c r="D940" s="91"/>
      <c r="E940" s="91"/>
    </row>
    <row r="941" spans="1:5" customFormat="1" x14ac:dyDescent="0.25">
      <c r="A941" s="91"/>
      <c r="B941" s="91"/>
      <c r="C941" s="91"/>
      <c r="D941" s="91"/>
      <c r="E941" s="91"/>
    </row>
    <row r="942" spans="1:5" customFormat="1" x14ac:dyDescent="0.25">
      <c r="A942" s="91"/>
      <c r="B942" s="91"/>
      <c r="C942" s="91"/>
      <c r="D942" s="91"/>
      <c r="E942" s="91"/>
    </row>
    <row r="943" spans="1:5" customFormat="1" x14ac:dyDescent="0.25">
      <c r="A943" s="91"/>
      <c r="B943" s="91"/>
      <c r="C943" s="91"/>
      <c r="D943" s="91"/>
      <c r="E943" s="91"/>
    </row>
    <row r="944" spans="1:5" customFormat="1" x14ac:dyDescent="0.25">
      <c r="A944" s="91"/>
      <c r="B944" s="91"/>
      <c r="C944" s="91"/>
      <c r="D944" s="91"/>
      <c r="E944" s="91"/>
    </row>
    <row r="945" spans="1:5" customFormat="1" x14ac:dyDescent="0.25">
      <c r="A945" s="91"/>
      <c r="B945" s="91"/>
      <c r="C945" s="91"/>
      <c r="D945" s="91"/>
      <c r="E945" s="91"/>
    </row>
    <row r="946" spans="1:5" customFormat="1" x14ac:dyDescent="0.25">
      <c r="A946" s="91"/>
      <c r="B946" s="91"/>
      <c r="C946" s="91"/>
      <c r="D946" s="91"/>
      <c r="E946" s="91"/>
    </row>
    <row r="947" spans="1:5" customFormat="1" x14ac:dyDescent="0.25">
      <c r="A947" s="91"/>
      <c r="B947" s="91"/>
      <c r="C947" s="91"/>
      <c r="D947" s="91"/>
      <c r="E947" s="91"/>
    </row>
    <row r="948" spans="1:5" customFormat="1" x14ac:dyDescent="0.25">
      <c r="A948" s="91"/>
      <c r="B948" s="91"/>
      <c r="C948" s="91"/>
      <c r="D948" s="91"/>
      <c r="E948" s="91"/>
    </row>
    <row r="949" spans="1:5" customFormat="1" x14ac:dyDescent="0.25">
      <c r="A949" s="91"/>
      <c r="B949" s="91"/>
      <c r="C949" s="91"/>
      <c r="D949" s="91"/>
      <c r="E949" s="91"/>
    </row>
    <row r="950" spans="1:5" customFormat="1" x14ac:dyDescent="0.25">
      <c r="A950" s="91"/>
      <c r="B950" s="91"/>
      <c r="C950" s="91"/>
      <c r="D950" s="91"/>
      <c r="E950" s="91"/>
    </row>
    <row r="951" spans="1:5" customFormat="1" x14ac:dyDescent="0.25">
      <c r="A951" s="91"/>
      <c r="B951" s="91"/>
      <c r="C951" s="91"/>
      <c r="D951" s="91"/>
      <c r="E951" s="91"/>
    </row>
    <row r="952" spans="1:5" customFormat="1" x14ac:dyDescent="0.25">
      <c r="A952" s="91"/>
      <c r="B952" s="91"/>
      <c r="C952" s="91"/>
      <c r="D952" s="91"/>
      <c r="E952" s="91"/>
    </row>
    <row r="953" spans="1:5" customFormat="1" x14ac:dyDescent="0.25">
      <c r="A953" s="91"/>
      <c r="B953" s="91"/>
      <c r="C953" s="91"/>
      <c r="D953" s="91"/>
      <c r="E953" s="91"/>
    </row>
    <row r="954" spans="1:5" customFormat="1" x14ac:dyDescent="0.25">
      <c r="A954" s="91"/>
      <c r="B954" s="91"/>
      <c r="C954" s="91"/>
      <c r="D954" s="91"/>
      <c r="E954" s="91"/>
    </row>
    <row r="955" spans="1:5" customFormat="1" x14ac:dyDescent="0.25">
      <c r="A955" s="91"/>
      <c r="B955" s="91"/>
      <c r="C955" s="91"/>
      <c r="D955" s="91"/>
      <c r="E955" s="91"/>
    </row>
    <row r="956" spans="1:5" customFormat="1" x14ac:dyDescent="0.25">
      <c r="A956" s="91"/>
      <c r="B956" s="91"/>
      <c r="C956" s="91"/>
      <c r="D956" s="91"/>
      <c r="E956" s="91"/>
    </row>
    <row r="957" spans="1:5" customFormat="1" x14ac:dyDescent="0.25">
      <c r="A957" s="91"/>
      <c r="B957" s="91"/>
      <c r="C957" s="91"/>
      <c r="D957" s="91"/>
      <c r="E957" s="91"/>
    </row>
    <row r="958" spans="1:5" customFormat="1" x14ac:dyDescent="0.25">
      <c r="A958" s="91"/>
      <c r="B958" s="91"/>
      <c r="C958" s="91"/>
      <c r="D958" s="91"/>
      <c r="E958" s="91"/>
    </row>
    <row r="959" spans="1:5" customFormat="1" x14ac:dyDescent="0.25">
      <c r="A959" s="91"/>
      <c r="B959" s="91"/>
      <c r="C959" s="91"/>
      <c r="D959" s="91"/>
      <c r="E959" s="91"/>
    </row>
    <row r="960" spans="1:5" customFormat="1" x14ac:dyDescent="0.25">
      <c r="A960" s="91"/>
      <c r="B960" s="91"/>
      <c r="C960" s="91"/>
      <c r="D960" s="91"/>
      <c r="E960" s="91"/>
    </row>
    <row r="961" spans="1:5" customFormat="1" x14ac:dyDescent="0.25">
      <c r="A961" s="91"/>
      <c r="B961" s="91"/>
      <c r="C961" s="91"/>
      <c r="D961" s="91"/>
      <c r="E961" s="91"/>
    </row>
    <row r="962" spans="1:5" customFormat="1" x14ac:dyDescent="0.25">
      <c r="A962" s="91"/>
      <c r="B962" s="91"/>
      <c r="C962" s="91"/>
      <c r="D962" s="91"/>
      <c r="E962" s="91"/>
    </row>
    <row r="963" spans="1:5" customFormat="1" x14ac:dyDescent="0.25">
      <c r="A963" s="91"/>
      <c r="B963" s="91"/>
      <c r="C963" s="91"/>
      <c r="D963" s="91"/>
      <c r="E963" s="91"/>
    </row>
    <row r="964" spans="1:5" customFormat="1" x14ac:dyDescent="0.25">
      <c r="A964" s="91"/>
      <c r="B964" s="91"/>
      <c r="C964" s="91"/>
      <c r="D964" s="91"/>
      <c r="E964" s="91"/>
    </row>
    <row r="965" spans="1:5" customFormat="1" x14ac:dyDescent="0.25">
      <c r="A965" s="91"/>
      <c r="B965" s="91"/>
      <c r="C965" s="91"/>
      <c r="D965" s="91"/>
      <c r="E965" s="91"/>
    </row>
    <row r="966" spans="1:5" customFormat="1" x14ac:dyDescent="0.25">
      <c r="A966" s="91"/>
      <c r="B966" s="91"/>
      <c r="C966" s="91"/>
      <c r="D966" s="91"/>
      <c r="E966" s="91"/>
    </row>
    <row r="967" spans="1:5" customFormat="1" x14ac:dyDescent="0.25">
      <c r="A967" s="91"/>
      <c r="B967" s="91"/>
      <c r="C967" s="91"/>
      <c r="D967" s="91"/>
      <c r="E967" s="91"/>
    </row>
    <row r="968" spans="1:5" customFormat="1" x14ac:dyDescent="0.25">
      <c r="A968" s="91"/>
      <c r="B968" s="91"/>
      <c r="C968" s="91"/>
      <c r="D968" s="91"/>
      <c r="E968" s="91"/>
    </row>
    <row r="969" spans="1:5" customFormat="1" x14ac:dyDescent="0.25">
      <c r="A969" s="91"/>
      <c r="B969" s="91"/>
      <c r="C969" s="91"/>
      <c r="D969" s="91"/>
      <c r="E969" s="91"/>
    </row>
    <row r="970" spans="1:5" customFormat="1" x14ac:dyDescent="0.25">
      <c r="A970" s="91"/>
      <c r="B970" s="91"/>
      <c r="C970" s="91"/>
      <c r="D970" s="91"/>
      <c r="E970" s="91"/>
    </row>
    <row r="971" spans="1:5" customFormat="1" x14ac:dyDescent="0.25">
      <c r="A971" s="91"/>
      <c r="B971" s="91"/>
      <c r="C971" s="91"/>
      <c r="D971" s="91"/>
      <c r="E971" s="91"/>
    </row>
    <row r="972" spans="1:5" customFormat="1" x14ac:dyDescent="0.25">
      <c r="A972" s="91"/>
      <c r="B972" s="91"/>
      <c r="C972" s="91"/>
      <c r="D972" s="91"/>
      <c r="E972" s="91"/>
    </row>
    <row r="973" spans="1:5" customFormat="1" x14ac:dyDescent="0.25">
      <c r="A973" s="91"/>
      <c r="B973" s="91"/>
      <c r="C973" s="91"/>
      <c r="D973" s="91"/>
      <c r="E973" s="91"/>
    </row>
    <row r="974" spans="1:5" customFormat="1" x14ac:dyDescent="0.25">
      <c r="A974" s="91"/>
      <c r="B974" s="91"/>
      <c r="C974" s="91"/>
      <c r="D974" s="91"/>
      <c r="E974" s="91"/>
    </row>
    <row r="975" spans="1:5" customFormat="1" x14ac:dyDescent="0.25">
      <c r="A975" s="91"/>
      <c r="B975" s="91"/>
      <c r="C975" s="91"/>
      <c r="D975" s="91"/>
      <c r="E975" s="91"/>
    </row>
    <row r="976" spans="1:5" customFormat="1" x14ac:dyDescent="0.25">
      <c r="A976" s="91"/>
      <c r="B976" s="91"/>
      <c r="C976" s="91"/>
      <c r="D976" s="91"/>
      <c r="E976" s="91"/>
    </row>
    <row r="977" spans="1:5" customFormat="1" x14ac:dyDescent="0.25">
      <c r="A977" s="91"/>
      <c r="B977" s="91"/>
      <c r="C977" s="91"/>
      <c r="D977" s="91"/>
      <c r="E977" s="91"/>
    </row>
    <row r="978" spans="1:5" customFormat="1" x14ac:dyDescent="0.25">
      <c r="A978" s="91"/>
      <c r="B978" s="91"/>
      <c r="C978" s="91"/>
      <c r="D978" s="91"/>
      <c r="E978" s="91"/>
    </row>
    <row r="979" spans="1:5" customFormat="1" x14ac:dyDescent="0.25">
      <c r="A979" s="91"/>
      <c r="B979" s="91"/>
      <c r="C979" s="91"/>
      <c r="D979" s="91"/>
      <c r="E979" s="91"/>
    </row>
    <row r="980" spans="1:5" customFormat="1" x14ac:dyDescent="0.25">
      <c r="A980" s="91"/>
      <c r="B980" s="91"/>
      <c r="C980" s="91"/>
      <c r="D980" s="91"/>
      <c r="E980" s="91"/>
    </row>
    <row r="981" spans="1:5" customFormat="1" x14ac:dyDescent="0.25">
      <c r="A981" s="91"/>
      <c r="B981" s="91"/>
      <c r="C981" s="91"/>
      <c r="D981" s="91"/>
      <c r="E981" s="91"/>
    </row>
    <row r="982" spans="1:5" customFormat="1" x14ac:dyDescent="0.25">
      <c r="A982" s="91"/>
      <c r="B982" s="91"/>
      <c r="C982" s="91"/>
      <c r="D982" s="91"/>
      <c r="E982" s="91"/>
    </row>
    <row r="983" spans="1:5" customFormat="1" x14ac:dyDescent="0.25">
      <c r="A983" s="91"/>
      <c r="B983" s="91"/>
      <c r="C983" s="91"/>
      <c r="D983" s="91"/>
      <c r="E983" s="91"/>
    </row>
    <row r="984" spans="1:5" customFormat="1" x14ac:dyDescent="0.25">
      <c r="A984" s="91"/>
      <c r="B984" s="91"/>
      <c r="C984" s="91"/>
      <c r="D984" s="91"/>
      <c r="E984" s="91"/>
    </row>
    <row r="985" spans="1:5" customFormat="1" x14ac:dyDescent="0.25">
      <c r="A985" s="91"/>
      <c r="B985" s="91"/>
      <c r="C985" s="91"/>
      <c r="D985" s="91"/>
      <c r="E985" s="91"/>
    </row>
    <row r="986" spans="1:5" customFormat="1" x14ac:dyDescent="0.25">
      <c r="A986" s="91"/>
      <c r="B986" s="91"/>
      <c r="C986" s="91"/>
      <c r="D986" s="91"/>
      <c r="E986" s="91"/>
    </row>
    <row r="987" spans="1:5" customFormat="1" x14ac:dyDescent="0.25">
      <c r="A987" s="91"/>
      <c r="B987" s="91"/>
      <c r="C987" s="91"/>
      <c r="D987" s="91"/>
      <c r="E987" s="91"/>
    </row>
    <row r="988" spans="1:5" customFormat="1" x14ac:dyDescent="0.25">
      <c r="A988" s="91"/>
      <c r="B988" s="91"/>
      <c r="C988" s="91"/>
      <c r="D988" s="91"/>
      <c r="E988" s="91"/>
    </row>
    <row r="989" spans="1:5" customFormat="1" x14ac:dyDescent="0.25">
      <c r="A989" s="91"/>
      <c r="B989" s="91"/>
      <c r="C989" s="91"/>
      <c r="D989" s="91"/>
      <c r="E989" s="91"/>
    </row>
    <row r="990" spans="1:5" customFormat="1" x14ac:dyDescent="0.25">
      <c r="A990" s="91"/>
      <c r="B990" s="91"/>
      <c r="C990" s="91"/>
      <c r="D990" s="91"/>
      <c r="E990" s="91"/>
    </row>
    <row r="991" spans="1:5" customFormat="1" x14ac:dyDescent="0.25">
      <c r="A991" s="91"/>
      <c r="B991" s="91"/>
      <c r="C991" s="91"/>
      <c r="D991" s="91"/>
      <c r="E991" s="91"/>
    </row>
    <row r="992" spans="1:5" customFormat="1" x14ac:dyDescent="0.25">
      <c r="A992" s="91"/>
      <c r="B992" s="91"/>
      <c r="C992" s="91"/>
      <c r="D992" s="91"/>
      <c r="E992" s="91"/>
    </row>
    <row r="993" spans="1:5" customFormat="1" x14ac:dyDescent="0.25">
      <c r="A993" s="91"/>
      <c r="B993" s="91"/>
      <c r="C993" s="91"/>
      <c r="D993" s="91"/>
      <c r="E993" s="91"/>
    </row>
    <row r="994" spans="1:5" customFormat="1" x14ac:dyDescent="0.25">
      <c r="A994" s="91"/>
      <c r="B994" s="91"/>
      <c r="C994" s="91"/>
      <c r="D994" s="91"/>
      <c r="E994" s="91"/>
    </row>
    <row r="995" spans="1:5" customFormat="1" x14ac:dyDescent="0.25">
      <c r="A995" s="91"/>
      <c r="B995" s="91"/>
      <c r="C995" s="91"/>
      <c r="D995" s="91"/>
      <c r="E995" s="91"/>
    </row>
    <row r="996" spans="1:5" customFormat="1" x14ac:dyDescent="0.25">
      <c r="A996" s="91"/>
      <c r="B996" s="91"/>
      <c r="C996" s="91"/>
      <c r="D996" s="91"/>
      <c r="E996" s="91"/>
    </row>
    <row r="997" spans="1:5" customFormat="1" x14ac:dyDescent="0.25">
      <c r="A997" s="91"/>
      <c r="B997" s="91"/>
      <c r="C997" s="91"/>
      <c r="D997" s="91"/>
      <c r="E997" s="91"/>
    </row>
    <row r="998" spans="1:5" customFormat="1" x14ac:dyDescent="0.25">
      <c r="A998" s="91"/>
      <c r="B998" s="91"/>
      <c r="C998" s="91"/>
      <c r="D998" s="91"/>
      <c r="E998" s="91"/>
    </row>
    <row r="999" spans="1:5" customFormat="1" x14ac:dyDescent="0.25">
      <c r="A999" s="91"/>
      <c r="B999" s="91"/>
      <c r="C999" s="91"/>
      <c r="D999" s="91"/>
      <c r="E999" s="91"/>
    </row>
    <row r="1000" spans="1:5" customFormat="1" x14ac:dyDescent="0.25">
      <c r="A1000" s="91"/>
      <c r="B1000" s="91"/>
      <c r="C1000" s="91"/>
      <c r="D1000" s="91"/>
      <c r="E1000" s="91"/>
    </row>
    <row r="1001" spans="1:5" customFormat="1" x14ac:dyDescent="0.25">
      <c r="A1001" s="91"/>
      <c r="B1001" s="91"/>
      <c r="C1001" s="91"/>
      <c r="D1001" s="91"/>
      <c r="E1001" s="91"/>
    </row>
    <row r="1002" spans="1:5" customFormat="1" x14ac:dyDescent="0.25">
      <c r="A1002" s="91"/>
      <c r="B1002" s="91"/>
      <c r="C1002" s="91"/>
      <c r="D1002" s="91"/>
      <c r="E1002" s="91"/>
    </row>
    <row r="1003" spans="1:5" customFormat="1" x14ac:dyDescent="0.25">
      <c r="A1003" s="91"/>
      <c r="B1003" s="91"/>
      <c r="C1003" s="91"/>
      <c r="D1003" s="91"/>
      <c r="E1003" s="91"/>
    </row>
    <row r="1004" spans="1:5" customFormat="1" x14ac:dyDescent="0.25">
      <c r="A1004" s="91"/>
      <c r="B1004" s="91"/>
      <c r="C1004" s="91"/>
      <c r="D1004" s="91"/>
      <c r="E1004" s="91"/>
    </row>
    <row r="1005" spans="1:5" customFormat="1" x14ac:dyDescent="0.25">
      <c r="A1005" s="91"/>
      <c r="B1005" s="91"/>
      <c r="C1005" s="91"/>
      <c r="D1005" s="91"/>
      <c r="E1005" s="91"/>
    </row>
    <row r="1006" spans="1:5" customFormat="1" x14ac:dyDescent="0.25">
      <c r="A1006" s="91"/>
      <c r="B1006" s="91"/>
      <c r="C1006" s="91"/>
      <c r="D1006" s="91"/>
      <c r="E1006" s="91"/>
    </row>
    <row r="1007" spans="1:5" customFormat="1" x14ac:dyDescent="0.25">
      <c r="A1007" s="91"/>
      <c r="B1007" s="91"/>
      <c r="C1007" s="91"/>
      <c r="D1007" s="91"/>
      <c r="E1007" s="91"/>
    </row>
    <row r="1008" spans="1:5" customFormat="1" x14ac:dyDescent="0.25">
      <c r="A1008" s="91"/>
      <c r="B1008" s="91"/>
      <c r="C1008" s="91"/>
      <c r="D1008" s="91"/>
      <c r="E1008" s="91"/>
    </row>
    <row r="1009" spans="1:5" customFormat="1" x14ac:dyDescent="0.25">
      <c r="A1009" s="91"/>
      <c r="B1009" s="91"/>
      <c r="C1009" s="91"/>
      <c r="D1009" s="91"/>
      <c r="E1009" s="91"/>
    </row>
    <row r="1010" spans="1:5" customFormat="1" x14ac:dyDescent="0.25">
      <c r="A1010" s="91"/>
      <c r="B1010" s="91"/>
      <c r="C1010" s="91"/>
      <c r="D1010" s="91"/>
      <c r="E1010" s="91"/>
    </row>
    <row r="1011" spans="1:5" customFormat="1" x14ac:dyDescent="0.25">
      <c r="A1011" s="91"/>
      <c r="B1011" s="91"/>
      <c r="C1011" s="91"/>
      <c r="D1011" s="91"/>
      <c r="E1011" s="91"/>
    </row>
    <row r="1012" spans="1:5" customFormat="1" x14ac:dyDescent="0.25">
      <c r="A1012" s="91"/>
      <c r="B1012" s="91"/>
      <c r="C1012" s="91"/>
      <c r="D1012" s="91"/>
      <c r="E1012" s="91"/>
    </row>
    <row r="1013" spans="1:5" customFormat="1" x14ac:dyDescent="0.25">
      <c r="A1013" s="91"/>
      <c r="B1013" s="91"/>
      <c r="C1013" s="91"/>
      <c r="D1013" s="91"/>
      <c r="E1013" s="91"/>
    </row>
    <row r="1014" spans="1:5" customFormat="1" x14ac:dyDescent="0.25">
      <c r="A1014" s="91"/>
      <c r="B1014" s="91"/>
      <c r="C1014" s="91"/>
      <c r="D1014" s="91"/>
      <c r="E1014" s="91"/>
    </row>
    <row r="1015" spans="1:5" customFormat="1" x14ac:dyDescent="0.25">
      <c r="A1015" s="91"/>
      <c r="B1015" s="91"/>
      <c r="C1015" s="91"/>
      <c r="D1015" s="91"/>
      <c r="E1015" s="91"/>
    </row>
    <row r="1016" spans="1:5" customFormat="1" x14ac:dyDescent="0.25">
      <c r="A1016" s="91"/>
      <c r="B1016" s="91"/>
      <c r="C1016" s="91"/>
      <c r="D1016" s="91"/>
      <c r="E1016" s="91"/>
    </row>
    <row r="1017" spans="1:5" customFormat="1" x14ac:dyDescent="0.25">
      <c r="A1017" s="91"/>
      <c r="B1017" s="91"/>
      <c r="C1017" s="91"/>
      <c r="D1017" s="91"/>
      <c r="E1017" s="91"/>
    </row>
    <row r="1018" spans="1:5" customFormat="1" x14ac:dyDescent="0.25">
      <c r="A1018" s="91"/>
      <c r="B1018" s="91"/>
      <c r="C1018" s="91"/>
      <c r="D1018" s="91"/>
      <c r="E1018" s="91"/>
    </row>
    <row r="1019" spans="1:5" customFormat="1" x14ac:dyDescent="0.25">
      <c r="A1019" s="91"/>
      <c r="B1019" s="91"/>
      <c r="C1019" s="91"/>
      <c r="D1019" s="91"/>
      <c r="E1019" s="91"/>
    </row>
    <row r="1020" spans="1:5" customFormat="1" x14ac:dyDescent="0.25">
      <c r="A1020" s="91"/>
      <c r="B1020" s="91"/>
      <c r="C1020" s="91"/>
      <c r="D1020" s="91"/>
      <c r="E1020" s="91"/>
    </row>
    <row r="1021" spans="1:5" customFormat="1" x14ac:dyDescent="0.25">
      <c r="A1021" s="91"/>
      <c r="B1021" s="91"/>
      <c r="C1021" s="91"/>
      <c r="D1021" s="91"/>
      <c r="E1021" s="91"/>
    </row>
    <row r="1022" spans="1:5" customFormat="1" x14ac:dyDescent="0.25">
      <c r="A1022" s="91"/>
      <c r="B1022" s="91"/>
      <c r="C1022" s="91"/>
      <c r="D1022" s="91"/>
      <c r="E1022" s="91"/>
    </row>
    <row r="1023" spans="1:5" customFormat="1" x14ac:dyDescent="0.25">
      <c r="A1023" s="91"/>
      <c r="B1023" s="91"/>
      <c r="C1023" s="91"/>
      <c r="D1023" s="91"/>
      <c r="E1023" s="91"/>
    </row>
    <row r="1024" spans="1:5" customFormat="1" x14ac:dyDescent="0.25">
      <c r="A1024" s="91"/>
      <c r="B1024" s="91"/>
      <c r="C1024" s="91"/>
      <c r="D1024" s="91"/>
      <c r="E1024" s="91"/>
    </row>
    <row r="1025" spans="1:5" customFormat="1" x14ac:dyDescent="0.25">
      <c r="A1025" s="91"/>
      <c r="B1025" s="91"/>
      <c r="C1025" s="91"/>
      <c r="D1025" s="91"/>
      <c r="E1025" s="91"/>
    </row>
    <row r="1026" spans="1:5" customFormat="1" x14ac:dyDescent="0.25">
      <c r="A1026" s="91"/>
      <c r="B1026" s="91"/>
      <c r="C1026" s="91"/>
      <c r="D1026" s="91"/>
      <c r="E1026" s="91"/>
    </row>
    <row r="1027" spans="1:5" customFormat="1" x14ac:dyDescent="0.25">
      <c r="A1027" s="91"/>
      <c r="B1027" s="91"/>
      <c r="C1027" s="91"/>
      <c r="D1027" s="91"/>
      <c r="E1027" s="91"/>
    </row>
    <row r="1028" spans="1:5" customFormat="1" x14ac:dyDescent="0.25">
      <c r="A1028" s="91"/>
      <c r="B1028" s="91"/>
      <c r="C1028" s="91"/>
      <c r="D1028" s="91"/>
      <c r="E1028" s="91"/>
    </row>
    <row r="1029" spans="1:5" customFormat="1" x14ac:dyDescent="0.25">
      <c r="A1029" s="91"/>
      <c r="B1029" s="91"/>
      <c r="C1029" s="91"/>
      <c r="D1029" s="91"/>
      <c r="E1029" s="91"/>
    </row>
    <row r="1030" spans="1:5" customFormat="1" x14ac:dyDescent="0.25">
      <c r="A1030" s="91"/>
      <c r="B1030" s="91"/>
      <c r="C1030" s="91"/>
      <c r="D1030" s="91"/>
      <c r="E1030" s="91"/>
    </row>
    <row r="1031" spans="1:5" customFormat="1" x14ac:dyDescent="0.25">
      <c r="A1031" s="91"/>
      <c r="B1031" s="91"/>
      <c r="C1031" s="91"/>
      <c r="D1031" s="91"/>
      <c r="E1031" s="91"/>
    </row>
    <row r="1032" spans="1:5" customFormat="1" x14ac:dyDescent="0.25">
      <c r="A1032" s="91"/>
      <c r="B1032" s="91"/>
      <c r="C1032" s="91"/>
      <c r="D1032" s="91"/>
      <c r="E1032" s="91"/>
    </row>
    <row r="1033" spans="1:5" customFormat="1" x14ac:dyDescent="0.25">
      <c r="A1033" s="91"/>
      <c r="B1033" s="91"/>
      <c r="C1033" s="91"/>
      <c r="D1033" s="91"/>
      <c r="E1033" s="91"/>
    </row>
    <row r="1034" spans="1:5" customFormat="1" x14ac:dyDescent="0.25">
      <c r="A1034" s="91"/>
      <c r="B1034" s="91"/>
      <c r="C1034" s="91"/>
      <c r="D1034" s="91"/>
      <c r="E1034" s="91"/>
    </row>
    <row r="1035" spans="1:5" customFormat="1" x14ac:dyDescent="0.25">
      <c r="A1035" s="91"/>
      <c r="B1035" s="91"/>
      <c r="C1035" s="91"/>
      <c r="D1035" s="91"/>
      <c r="E1035" s="91"/>
    </row>
    <row r="1036" spans="1:5" customFormat="1" x14ac:dyDescent="0.25">
      <c r="A1036" s="91"/>
      <c r="B1036" s="91"/>
      <c r="C1036" s="91"/>
      <c r="D1036" s="91"/>
      <c r="E1036" s="91"/>
    </row>
    <row r="1037" spans="1:5" customFormat="1" x14ac:dyDescent="0.25">
      <c r="A1037" s="91"/>
      <c r="B1037" s="91"/>
      <c r="C1037" s="91"/>
      <c r="D1037" s="91"/>
      <c r="E1037" s="91"/>
    </row>
    <row r="1038" spans="1:5" customFormat="1" x14ac:dyDescent="0.25">
      <c r="A1038" s="91"/>
      <c r="B1038" s="91"/>
      <c r="C1038" s="91"/>
      <c r="D1038" s="91"/>
      <c r="E1038" s="91"/>
    </row>
    <row r="1039" spans="1:5" customFormat="1" x14ac:dyDescent="0.25">
      <c r="A1039" s="91"/>
      <c r="B1039" s="91"/>
      <c r="C1039" s="91"/>
      <c r="D1039" s="91"/>
      <c r="E1039" s="91"/>
    </row>
    <row r="1040" spans="1:5" customFormat="1" x14ac:dyDescent="0.25">
      <c r="A1040" s="91"/>
      <c r="B1040" s="91"/>
      <c r="C1040" s="91"/>
      <c r="D1040" s="91"/>
      <c r="E1040" s="91"/>
    </row>
    <row r="1041" spans="1:5" customFormat="1" x14ac:dyDescent="0.25">
      <c r="A1041" s="91"/>
      <c r="B1041" s="91"/>
      <c r="C1041" s="91"/>
      <c r="D1041" s="91"/>
      <c r="E1041" s="91"/>
    </row>
    <row r="1042" spans="1:5" customFormat="1" x14ac:dyDescent="0.25">
      <c r="A1042" s="91"/>
      <c r="B1042" s="91"/>
      <c r="C1042" s="91"/>
      <c r="D1042" s="91"/>
      <c r="E1042" s="91"/>
    </row>
    <row r="1043" spans="1:5" customFormat="1" x14ac:dyDescent="0.25">
      <c r="A1043" s="91"/>
      <c r="B1043" s="91"/>
      <c r="C1043" s="91"/>
      <c r="D1043" s="91"/>
      <c r="E1043" s="91"/>
    </row>
    <row r="1044" spans="1:5" customFormat="1" x14ac:dyDescent="0.25">
      <c r="A1044" s="91"/>
      <c r="B1044" s="91"/>
      <c r="C1044" s="91"/>
      <c r="D1044" s="91"/>
      <c r="E1044" s="91"/>
    </row>
    <row r="1045" spans="1:5" customFormat="1" x14ac:dyDescent="0.25">
      <c r="A1045" s="91"/>
      <c r="B1045" s="91"/>
      <c r="C1045" s="91"/>
      <c r="D1045" s="91"/>
      <c r="E1045" s="91"/>
    </row>
    <row r="1046" spans="1:5" customFormat="1" x14ac:dyDescent="0.25">
      <c r="A1046" s="91"/>
      <c r="B1046" s="91"/>
      <c r="C1046" s="91"/>
      <c r="D1046" s="91"/>
      <c r="E1046" s="91"/>
    </row>
    <row r="1047" spans="1:5" customFormat="1" x14ac:dyDescent="0.25">
      <c r="A1047" s="91"/>
      <c r="B1047" s="91"/>
      <c r="C1047" s="91"/>
      <c r="D1047" s="91"/>
      <c r="E1047" s="91"/>
    </row>
    <row r="1048" spans="1:5" customFormat="1" x14ac:dyDescent="0.25">
      <c r="A1048" s="91"/>
      <c r="B1048" s="91"/>
      <c r="C1048" s="91"/>
      <c r="D1048" s="91"/>
      <c r="E1048" s="91"/>
    </row>
    <row r="1049" spans="1:5" customFormat="1" x14ac:dyDescent="0.25">
      <c r="A1049" s="91"/>
      <c r="B1049" s="91"/>
      <c r="C1049" s="91"/>
      <c r="D1049" s="91"/>
      <c r="E1049" s="91"/>
    </row>
    <row r="1050" spans="1:5" customFormat="1" x14ac:dyDescent="0.25">
      <c r="A1050" s="91"/>
      <c r="B1050" s="91"/>
      <c r="C1050" s="91"/>
      <c r="D1050" s="91"/>
      <c r="E1050" s="91"/>
    </row>
    <row r="1051" spans="1:5" customFormat="1" x14ac:dyDescent="0.25">
      <c r="A1051" s="91"/>
      <c r="B1051" s="91"/>
      <c r="C1051" s="91"/>
      <c r="D1051" s="91"/>
      <c r="E1051" s="91"/>
    </row>
    <row r="1052" spans="1:5" customFormat="1" x14ac:dyDescent="0.25">
      <c r="A1052" s="91"/>
      <c r="B1052" s="91"/>
      <c r="C1052" s="91"/>
      <c r="D1052" s="91"/>
      <c r="E1052" s="91"/>
    </row>
    <row r="1053" spans="1:5" customFormat="1" x14ac:dyDescent="0.25">
      <c r="A1053" s="91"/>
      <c r="B1053" s="91"/>
      <c r="C1053" s="91"/>
      <c r="D1053" s="91"/>
      <c r="E1053" s="91"/>
    </row>
    <row r="1054" spans="1:5" customFormat="1" x14ac:dyDescent="0.25">
      <c r="A1054" s="91"/>
      <c r="B1054" s="91"/>
      <c r="C1054" s="91"/>
      <c r="D1054" s="91"/>
      <c r="E1054" s="91"/>
    </row>
    <row r="1055" spans="1:5" customFormat="1" x14ac:dyDescent="0.25">
      <c r="A1055" s="91"/>
      <c r="B1055" s="91"/>
      <c r="C1055" s="91"/>
      <c r="D1055" s="91"/>
      <c r="E1055" s="91"/>
    </row>
    <row r="1056" spans="1:5" customFormat="1" x14ac:dyDescent="0.25">
      <c r="A1056" s="91"/>
      <c r="B1056" s="91"/>
      <c r="C1056" s="91"/>
      <c r="D1056" s="91"/>
      <c r="E1056" s="91"/>
    </row>
    <row r="1057" spans="1:5" customFormat="1" x14ac:dyDescent="0.25">
      <c r="A1057" s="91"/>
      <c r="B1057" s="91"/>
      <c r="C1057" s="91"/>
      <c r="D1057" s="91"/>
      <c r="E1057" s="91"/>
    </row>
    <row r="1058" spans="1:5" customFormat="1" x14ac:dyDescent="0.25">
      <c r="A1058" s="91"/>
      <c r="B1058" s="91"/>
      <c r="C1058" s="91"/>
      <c r="D1058" s="91"/>
      <c r="E1058" s="91"/>
    </row>
    <row r="1059" spans="1:5" customFormat="1" x14ac:dyDescent="0.25">
      <c r="A1059" s="91"/>
      <c r="B1059" s="91"/>
      <c r="C1059" s="91"/>
      <c r="D1059" s="91"/>
      <c r="E1059" s="91"/>
    </row>
    <row r="1060" spans="1:5" customFormat="1" x14ac:dyDescent="0.25">
      <c r="A1060" s="91"/>
      <c r="B1060" s="91"/>
      <c r="C1060" s="91"/>
      <c r="D1060" s="91"/>
      <c r="E1060" s="91"/>
    </row>
    <row r="1061" spans="1:5" customFormat="1" x14ac:dyDescent="0.25">
      <c r="A1061" s="91"/>
      <c r="B1061" s="91"/>
      <c r="C1061" s="91"/>
      <c r="D1061" s="91"/>
      <c r="E1061" s="91"/>
    </row>
    <row r="1062" spans="1:5" customFormat="1" x14ac:dyDescent="0.25">
      <c r="A1062" s="91"/>
      <c r="B1062" s="91"/>
      <c r="C1062" s="91"/>
      <c r="D1062" s="91"/>
      <c r="E1062" s="91"/>
    </row>
    <row r="1063" spans="1:5" customFormat="1" x14ac:dyDescent="0.25">
      <c r="A1063" s="91"/>
      <c r="B1063" s="91"/>
      <c r="C1063" s="91"/>
      <c r="D1063" s="91"/>
      <c r="E1063" s="91"/>
    </row>
    <row r="1064" spans="1:5" customFormat="1" x14ac:dyDescent="0.25">
      <c r="A1064" s="91"/>
      <c r="B1064" s="91"/>
      <c r="C1064" s="91"/>
      <c r="D1064" s="91"/>
      <c r="E1064" s="91"/>
    </row>
    <row r="1065" spans="1:5" customFormat="1" x14ac:dyDescent="0.25">
      <c r="A1065" s="91"/>
      <c r="B1065" s="91"/>
      <c r="C1065" s="91"/>
      <c r="D1065" s="91"/>
      <c r="E1065" s="91"/>
    </row>
    <row r="1066" spans="1:5" customFormat="1" x14ac:dyDescent="0.25">
      <c r="A1066" s="91"/>
      <c r="B1066" s="91"/>
      <c r="C1066" s="91"/>
      <c r="D1066" s="91"/>
      <c r="E1066" s="91"/>
    </row>
    <row r="1067" spans="1:5" customFormat="1" x14ac:dyDescent="0.25">
      <c r="A1067" s="91"/>
      <c r="B1067" s="91"/>
      <c r="C1067" s="91"/>
      <c r="D1067" s="91"/>
      <c r="E1067" s="91"/>
    </row>
    <row r="1068" spans="1:5" customFormat="1" x14ac:dyDescent="0.25">
      <c r="A1068" s="91"/>
      <c r="B1068" s="91"/>
      <c r="C1068" s="91"/>
      <c r="D1068" s="91"/>
      <c r="E1068" s="91"/>
    </row>
    <row r="1069" spans="1:5" customFormat="1" x14ac:dyDescent="0.25">
      <c r="A1069" s="91"/>
      <c r="B1069" s="91"/>
      <c r="C1069" s="91"/>
      <c r="D1069" s="91"/>
      <c r="E1069" s="91"/>
    </row>
    <row r="1070" spans="1:5" customFormat="1" x14ac:dyDescent="0.25">
      <c r="A1070" s="91"/>
      <c r="B1070" s="91"/>
      <c r="C1070" s="91"/>
      <c r="D1070" s="91"/>
      <c r="E1070" s="91"/>
    </row>
    <row r="1071" spans="1:5" customFormat="1" x14ac:dyDescent="0.25">
      <c r="A1071" s="91"/>
      <c r="B1071" s="91"/>
      <c r="C1071" s="91"/>
      <c r="D1071" s="91"/>
      <c r="E1071" s="91"/>
    </row>
    <row r="1072" spans="1:5" customFormat="1" x14ac:dyDescent="0.25">
      <c r="A1072" s="91"/>
      <c r="B1072" s="91"/>
      <c r="C1072" s="91"/>
      <c r="D1072" s="91"/>
      <c r="E1072" s="91"/>
    </row>
    <row r="1073" spans="1:5" customFormat="1" x14ac:dyDescent="0.25">
      <c r="A1073" s="91"/>
      <c r="B1073" s="91"/>
      <c r="C1073" s="91"/>
      <c r="D1073" s="91"/>
      <c r="E1073" s="91"/>
    </row>
    <row r="1074" spans="1:5" customFormat="1" x14ac:dyDescent="0.25">
      <c r="A1074" s="91"/>
      <c r="B1074" s="91"/>
      <c r="C1074" s="91"/>
      <c r="D1074" s="91"/>
      <c r="E1074" s="91"/>
    </row>
    <row r="1075" spans="1:5" customFormat="1" x14ac:dyDescent="0.25">
      <c r="A1075" s="91"/>
      <c r="B1075" s="91"/>
      <c r="C1075" s="91"/>
      <c r="D1075" s="91"/>
      <c r="E1075" s="91"/>
    </row>
    <row r="1076" spans="1:5" customFormat="1" x14ac:dyDescent="0.25">
      <c r="A1076" s="91"/>
      <c r="B1076" s="91"/>
      <c r="C1076" s="91"/>
      <c r="D1076" s="91"/>
      <c r="E1076" s="91"/>
    </row>
    <row r="1077" spans="1:5" customFormat="1" x14ac:dyDescent="0.25">
      <c r="A1077" s="91"/>
      <c r="B1077" s="91"/>
      <c r="C1077" s="91"/>
      <c r="D1077" s="91"/>
      <c r="E1077" s="91"/>
    </row>
    <row r="1078" spans="1:5" customFormat="1" x14ac:dyDescent="0.25">
      <c r="A1078" s="91"/>
      <c r="B1078" s="91"/>
      <c r="C1078" s="91"/>
      <c r="D1078" s="91"/>
      <c r="E1078" s="91"/>
    </row>
    <row r="1079" spans="1:5" customFormat="1" x14ac:dyDescent="0.25">
      <c r="A1079" s="91"/>
      <c r="B1079" s="91"/>
      <c r="C1079" s="91"/>
      <c r="D1079" s="91"/>
      <c r="E1079" s="91"/>
    </row>
    <row r="1080" spans="1:5" customFormat="1" x14ac:dyDescent="0.25">
      <c r="A1080" s="91"/>
      <c r="B1080" s="91"/>
      <c r="C1080" s="91"/>
      <c r="D1080" s="91"/>
      <c r="E1080" s="91"/>
    </row>
    <row r="1081" spans="1:5" customFormat="1" x14ac:dyDescent="0.25">
      <c r="A1081" s="91"/>
      <c r="B1081" s="91"/>
      <c r="C1081" s="91"/>
      <c r="D1081" s="91"/>
      <c r="E1081" s="91"/>
    </row>
    <row r="1082" spans="1:5" customFormat="1" x14ac:dyDescent="0.25">
      <c r="A1082" s="91"/>
      <c r="B1082" s="91"/>
      <c r="C1082" s="91"/>
      <c r="D1082" s="91"/>
      <c r="E1082" s="91"/>
    </row>
    <row r="1083" spans="1:5" customFormat="1" x14ac:dyDescent="0.25">
      <c r="A1083" s="91"/>
      <c r="B1083" s="91"/>
      <c r="C1083" s="91"/>
      <c r="D1083" s="91"/>
      <c r="E1083" s="91"/>
    </row>
    <row r="1084" spans="1:5" customFormat="1" x14ac:dyDescent="0.25">
      <c r="A1084" s="91"/>
      <c r="B1084" s="91"/>
      <c r="C1084" s="91"/>
      <c r="D1084" s="91"/>
      <c r="E1084" s="91"/>
    </row>
    <row r="1085" spans="1:5" customFormat="1" x14ac:dyDescent="0.25">
      <c r="A1085" s="91"/>
      <c r="B1085" s="91"/>
      <c r="C1085" s="91"/>
      <c r="D1085" s="91"/>
      <c r="E1085" s="91"/>
    </row>
    <row r="1086" spans="1:5" customFormat="1" x14ac:dyDescent="0.25">
      <c r="A1086" s="91"/>
      <c r="B1086" s="91"/>
      <c r="C1086" s="91"/>
      <c r="D1086" s="91"/>
      <c r="E1086" s="91"/>
    </row>
    <row r="1087" spans="1:5" customFormat="1" x14ac:dyDescent="0.25">
      <c r="A1087" s="91"/>
      <c r="B1087" s="91"/>
      <c r="C1087" s="91"/>
      <c r="D1087" s="91"/>
      <c r="E1087" s="91"/>
    </row>
    <row r="1088" spans="1:5" customFormat="1" x14ac:dyDescent="0.25">
      <c r="A1088" s="91"/>
      <c r="B1088" s="91"/>
      <c r="C1088" s="91"/>
      <c r="D1088" s="91"/>
      <c r="E1088" s="91"/>
    </row>
    <row r="1089" spans="1:5" customFormat="1" x14ac:dyDescent="0.25">
      <c r="A1089" s="91"/>
      <c r="B1089" s="91"/>
      <c r="C1089" s="91"/>
      <c r="D1089" s="91"/>
      <c r="E1089" s="91"/>
    </row>
    <row r="1090" spans="1:5" customFormat="1" x14ac:dyDescent="0.25">
      <c r="A1090" s="91"/>
      <c r="B1090" s="91"/>
      <c r="C1090" s="91"/>
      <c r="D1090" s="91"/>
      <c r="E1090" s="91"/>
    </row>
    <row r="1091" spans="1:5" customFormat="1" x14ac:dyDescent="0.25">
      <c r="A1091" s="91"/>
      <c r="B1091" s="91"/>
      <c r="C1091" s="91"/>
      <c r="D1091" s="91"/>
      <c r="E1091" s="91"/>
    </row>
    <row r="1092" spans="1:5" customFormat="1" x14ac:dyDescent="0.25">
      <c r="A1092" s="91"/>
      <c r="B1092" s="91"/>
      <c r="C1092" s="91"/>
      <c r="D1092" s="91"/>
      <c r="E1092" s="91"/>
    </row>
    <row r="1093" spans="1:5" customFormat="1" x14ac:dyDescent="0.25">
      <c r="A1093" s="91"/>
      <c r="B1093" s="91"/>
      <c r="C1093" s="91"/>
      <c r="D1093" s="91"/>
      <c r="E1093" s="91"/>
    </row>
    <row r="1094" spans="1:5" customFormat="1" x14ac:dyDescent="0.25">
      <c r="A1094" s="91"/>
      <c r="B1094" s="91"/>
      <c r="C1094" s="91"/>
      <c r="D1094" s="91"/>
      <c r="E1094" s="91"/>
    </row>
    <row r="1095" spans="1:5" customFormat="1" x14ac:dyDescent="0.25">
      <c r="A1095" s="91"/>
      <c r="B1095" s="91"/>
      <c r="C1095" s="91"/>
      <c r="D1095" s="91"/>
      <c r="E1095" s="91"/>
    </row>
    <row r="1096" spans="1:5" customFormat="1" x14ac:dyDescent="0.25">
      <c r="A1096" s="91"/>
      <c r="B1096" s="91"/>
      <c r="C1096" s="91"/>
      <c r="D1096" s="91"/>
      <c r="E1096" s="91"/>
    </row>
    <row r="1097" spans="1:5" customFormat="1" x14ac:dyDescent="0.25">
      <c r="A1097" s="91"/>
      <c r="B1097" s="91"/>
      <c r="C1097" s="91"/>
      <c r="D1097" s="91"/>
      <c r="E1097" s="91"/>
    </row>
    <row r="1098" spans="1:5" customFormat="1" x14ac:dyDescent="0.25">
      <c r="A1098" s="91"/>
      <c r="B1098" s="91"/>
      <c r="C1098" s="91"/>
      <c r="D1098" s="91"/>
      <c r="E1098" s="91"/>
    </row>
    <row r="1099" spans="1:5" customFormat="1" x14ac:dyDescent="0.25">
      <c r="A1099" s="91"/>
      <c r="B1099" s="91"/>
      <c r="C1099" s="91"/>
      <c r="D1099" s="91"/>
      <c r="E1099" s="91"/>
    </row>
    <row r="1100" spans="1:5" customFormat="1" x14ac:dyDescent="0.25">
      <c r="A1100" s="91"/>
      <c r="B1100" s="91"/>
      <c r="C1100" s="91"/>
      <c r="D1100" s="91"/>
      <c r="E1100" s="91"/>
    </row>
    <row r="1101" spans="1:5" customFormat="1" x14ac:dyDescent="0.25">
      <c r="A1101" s="91"/>
      <c r="B1101" s="91"/>
      <c r="C1101" s="91"/>
      <c r="D1101" s="91"/>
      <c r="E1101" s="91"/>
    </row>
    <row r="1102" spans="1:5" customFormat="1" x14ac:dyDescent="0.25">
      <c r="A1102" s="91"/>
      <c r="B1102" s="91"/>
      <c r="C1102" s="91"/>
      <c r="D1102" s="91"/>
      <c r="E1102" s="91"/>
    </row>
    <row r="1103" spans="1:5" customFormat="1" x14ac:dyDescent="0.25">
      <c r="A1103" s="91"/>
      <c r="B1103" s="91"/>
      <c r="C1103" s="91"/>
      <c r="D1103" s="91"/>
      <c r="E1103" s="91"/>
    </row>
    <row r="1104" spans="1:5" customFormat="1" x14ac:dyDescent="0.25">
      <c r="A1104" s="91"/>
      <c r="B1104" s="91"/>
      <c r="C1104" s="91"/>
      <c r="D1104" s="91"/>
      <c r="E1104" s="91"/>
    </row>
    <row r="1105" spans="1:5" customFormat="1" x14ac:dyDescent="0.25">
      <c r="A1105" s="91"/>
      <c r="B1105" s="91"/>
      <c r="C1105" s="91"/>
      <c r="D1105" s="91"/>
      <c r="E1105" s="91"/>
    </row>
    <row r="1106" spans="1:5" customFormat="1" x14ac:dyDescent="0.25">
      <c r="A1106" s="91"/>
      <c r="B1106" s="91"/>
      <c r="C1106" s="91"/>
      <c r="D1106" s="91"/>
      <c r="E1106" s="91"/>
    </row>
    <row r="1107" spans="1:5" customFormat="1" x14ac:dyDescent="0.25">
      <c r="A1107" s="91"/>
      <c r="B1107" s="91"/>
      <c r="C1107" s="91"/>
      <c r="D1107" s="91"/>
      <c r="E1107" s="91"/>
    </row>
    <row r="1108" spans="1:5" customFormat="1" x14ac:dyDescent="0.25">
      <c r="A1108" s="91"/>
      <c r="B1108" s="91"/>
      <c r="C1108" s="91"/>
      <c r="D1108" s="91"/>
      <c r="E1108" s="91"/>
    </row>
    <row r="1109" spans="1:5" customFormat="1" x14ac:dyDescent="0.25">
      <c r="A1109" s="91"/>
      <c r="B1109" s="91"/>
      <c r="C1109" s="91"/>
      <c r="D1109" s="91"/>
      <c r="E1109" s="91"/>
    </row>
    <row r="1110" spans="1:5" customFormat="1" x14ac:dyDescent="0.25">
      <c r="A1110" s="91"/>
      <c r="B1110" s="91"/>
      <c r="C1110" s="91"/>
      <c r="D1110" s="91"/>
      <c r="E1110" s="91"/>
    </row>
    <row r="1111" spans="1:5" customFormat="1" x14ac:dyDescent="0.25">
      <c r="A1111" s="91"/>
      <c r="B1111" s="91"/>
      <c r="C1111" s="91"/>
      <c r="D1111" s="91"/>
      <c r="E1111" s="91"/>
    </row>
    <row r="1112" spans="1:5" customFormat="1" x14ac:dyDescent="0.25">
      <c r="A1112" s="91"/>
      <c r="B1112" s="91"/>
      <c r="C1112" s="91"/>
      <c r="D1112" s="91"/>
      <c r="E1112" s="91"/>
    </row>
    <row r="1113" spans="1:5" customFormat="1" x14ac:dyDescent="0.25">
      <c r="A1113" s="91"/>
      <c r="B1113" s="91"/>
      <c r="C1113" s="91"/>
      <c r="D1113" s="91"/>
      <c r="E1113" s="91"/>
    </row>
    <row r="1114" spans="1:5" customFormat="1" x14ac:dyDescent="0.25">
      <c r="A1114" s="91"/>
      <c r="B1114" s="91"/>
      <c r="C1114" s="91"/>
      <c r="D1114" s="91"/>
      <c r="E1114" s="91"/>
    </row>
    <row r="1115" spans="1:5" customFormat="1" x14ac:dyDescent="0.25">
      <c r="A1115" s="91"/>
      <c r="B1115" s="91"/>
      <c r="C1115" s="91"/>
      <c r="D1115" s="91"/>
      <c r="E1115" s="91"/>
    </row>
    <row r="1116" spans="1:5" customFormat="1" x14ac:dyDescent="0.25">
      <c r="A1116" s="91"/>
      <c r="B1116" s="91"/>
      <c r="C1116" s="91"/>
      <c r="D1116" s="91"/>
      <c r="E1116" s="91"/>
    </row>
    <row r="1117" spans="1:5" customFormat="1" x14ac:dyDescent="0.25">
      <c r="A1117" s="91"/>
      <c r="B1117" s="91"/>
      <c r="C1117" s="91"/>
      <c r="D1117" s="91"/>
      <c r="E1117" s="91"/>
    </row>
    <row r="1118" spans="1:5" customFormat="1" x14ac:dyDescent="0.25">
      <c r="A1118" s="91"/>
      <c r="B1118" s="91"/>
      <c r="C1118" s="91"/>
      <c r="D1118" s="91"/>
      <c r="E1118" s="91"/>
    </row>
    <row r="1119" spans="1:5" customFormat="1" x14ac:dyDescent="0.25">
      <c r="A1119" s="91"/>
      <c r="B1119" s="91"/>
      <c r="C1119" s="91"/>
      <c r="D1119" s="91"/>
      <c r="E1119" s="91"/>
    </row>
    <row r="1120" spans="1:5" customFormat="1" x14ac:dyDescent="0.25">
      <c r="A1120" s="91"/>
      <c r="B1120" s="91"/>
      <c r="C1120" s="91"/>
      <c r="D1120" s="91"/>
      <c r="E1120" s="91"/>
    </row>
    <row r="1121" spans="1:5" customFormat="1" x14ac:dyDescent="0.25">
      <c r="A1121" s="91"/>
      <c r="B1121" s="91"/>
      <c r="C1121" s="91"/>
      <c r="D1121" s="91"/>
      <c r="E1121" s="91"/>
    </row>
    <row r="1122" spans="1:5" customFormat="1" x14ac:dyDescent="0.25">
      <c r="A1122" s="91"/>
      <c r="B1122" s="91"/>
      <c r="C1122" s="91"/>
      <c r="D1122" s="91"/>
      <c r="E1122" s="91"/>
    </row>
    <row r="1123" spans="1:5" customFormat="1" x14ac:dyDescent="0.25">
      <c r="A1123" s="91"/>
      <c r="B1123" s="91"/>
      <c r="C1123" s="91"/>
      <c r="D1123" s="91"/>
      <c r="E1123" s="91"/>
    </row>
    <row r="1124" spans="1:5" customFormat="1" x14ac:dyDescent="0.25">
      <c r="A1124" s="91"/>
      <c r="B1124" s="91"/>
      <c r="C1124" s="91"/>
      <c r="D1124" s="91"/>
      <c r="E1124" s="91"/>
    </row>
    <row r="1125" spans="1:5" customFormat="1" x14ac:dyDescent="0.25">
      <c r="A1125" s="91"/>
      <c r="B1125" s="91"/>
      <c r="C1125" s="91"/>
      <c r="D1125" s="91"/>
      <c r="E1125" s="91"/>
    </row>
    <row r="1126" spans="1:5" customFormat="1" x14ac:dyDescent="0.25">
      <c r="A1126" s="91"/>
      <c r="B1126" s="91"/>
      <c r="C1126" s="91"/>
      <c r="D1126" s="91"/>
      <c r="E1126" s="91"/>
    </row>
    <row r="1127" spans="1:5" customFormat="1" x14ac:dyDescent="0.25">
      <c r="A1127" s="91"/>
      <c r="B1127" s="91"/>
      <c r="C1127" s="91"/>
      <c r="D1127" s="91"/>
      <c r="E1127" s="91"/>
    </row>
    <row r="1128" spans="1:5" customFormat="1" x14ac:dyDescent="0.25">
      <c r="A1128" s="91"/>
      <c r="B1128" s="91"/>
      <c r="C1128" s="91"/>
      <c r="D1128" s="91"/>
      <c r="E1128" s="91"/>
    </row>
    <row r="1129" spans="1:5" customFormat="1" x14ac:dyDescent="0.25">
      <c r="A1129" s="91"/>
      <c r="B1129" s="91"/>
      <c r="C1129" s="91"/>
      <c r="D1129" s="91"/>
      <c r="E1129" s="91"/>
    </row>
    <row r="1130" spans="1:5" customFormat="1" x14ac:dyDescent="0.25">
      <c r="A1130" s="91"/>
      <c r="B1130" s="91"/>
      <c r="C1130" s="91"/>
      <c r="D1130" s="91"/>
      <c r="E1130" s="91"/>
    </row>
    <row r="1131" spans="1:5" customFormat="1" x14ac:dyDescent="0.25">
      <c r="A1131" s="91"/>
      <c r="B1131" s="91"/>
      <c r="C1131" s="91"/>
      <c r="D1131" s="91"/>
      <c r="E1131" s="91"/>
    </row>
    <row r="1132" spans="1:5" customFormat="1" x14ac:dyDescent="0.25">
      <c r="A1132" s="91"/>
      <c r="B1132" s="91"/>
      <c r="C1132" s="91"/>
      <c r="D1132" s="91"/>
      <c r="E1132" s="91"/>
    </row>
    <row r="1133" spans="1:5" customFormat="1" x14ac:dyDescent="0.25">
      <c r="A1133" s="91"/>
      <c r="B1133" s="91"/>
      <c r="C1133" s="91"/>
      <c r="D1133" s="91"/>
      <c r="E1133" s="91"/>
    </row>
    <row r="1134" spans="1:5" customFormat="1" x14ac:dyDescent="0.25">
      <c r="A1134" s="91"/>
      <c r="B1134" s="91"/>
      <c r="C1134" s="91"/>
      <c r="D1134" s="91"/>
      <c r="E1134" s="91"/>
    </row>
    <row r="1135" spans="1:5" customFormat="1" x14ac:dyDescent="0.25">
      <c r="A1135" s="91"/>
      <c r="B1135" s="91"/>
      <c r="C1135" s="91"/>
      <c r="D1135" s="91"/>
      <c r="E1135" s="91"/>
    </row>
    <row r="1136" spans="1:5" customFormat="1" x14ac:dyDescent="0.25">
      <c r="A1136" s="91"/>
      <c r="B1136" s="91"/>
      <c r="C1136" s="91"/>
      <c r="D1136" s="91"/>
      <c r="E1136" s="91"/>
    </row>
    <row r="1137" spans="1:5" customFormat="1" x14ac:dyDescent="0.25">
      <c r="A1137" s="91"/>
      <c r="B1137" s="91"/>
      <c r="C1137" s="91"/>
      <c r="D1137" s="91"/>
      <c r="E1137" s="91"/>
    </row>
    <row r="1138" spans="1:5" customFormat="1" x14ac:dyDescent="0.25">
      <c r="A1138" s="91"/>
      <c r="B1138" s="91"/>
      <c r="C1138" s="91"/>
      <c r="D1138" s="91"/>
      <c r="E1138" s="91"/>
    </row>
    <row r="1139" spans="1:5" customFormat="1" x14ac:dyDescent="0.25">
      <c r="A1139" s="91"/>
      <c r="B1139" s="91"/>
      <c r="C1139" s="91"/>
      <c r="D1139" s="91"/>
      <c r="E1139" s="91"/>
    </row>
    <row r="1140" spans="1:5" customFormat="1" x14ac:dyDescent="0.25">
      <c r="A1140" s="91"/>
      <c r="B1140" s="91"/>
      <c r="C1140" s="91"/>
      <c r="D1140" s="91"/>
      <c r="E1140" s="91"/>
    </row>
    <row r="1141" spans="1:5" customFormat="1" x14ac:dyDescent="0.25">
      <c r="A1141" s="91"/>
      <c r="B1141" s="91"/>
      <c r="C1141" s="91"/>
      <c r="D1141" s="91"/>
      <c r="E1141" s="91"/>
    </row>
    <row r="1142" spans="1:5" customFormat="1" x14ac:dyDescent="0.25">
      <c r="A1142" s="91"/>
      <c r="B1142" s="91"/>
      <c r="C1142" s="91"/>
      <c r="D1142" s="91"/>
      <c r="E1142" s="91"/>
    </row>
    <row r="1143" spans="1:5" customFormat="1" x14ac:dyDescent="0.25">
      <c r="A1143" s="91"/>
      <c r="B1143" s="91"/>
      <c r="C1143" s="91"/>
      <c r="D1143" s="91"/>
      <c r="E1143" s="91"/>
    </row>
    <row r="1144" spans="1:5" customFormat="1" x14ac:dyDescent="0.25">
      <c r="A1144" s="91"/>
      <c r="B1144" s="91"/>
      <c r="C1144" s="91"/>
      <c r="D1144" s="91"/>
      <c r="E1144" s="91"/>
    </row>
    <row r="1145" spans="1:5" customFormat="1" x14ac:dyDescent="0.25">
      <c r="A1145" s="91"/>
      <c r="B1145" s="91"/>
      <c r="C1145" s="91"/>
      <c r="D1145" s="91"/>
      <c r="E1145" s="91"/>
    </row>
    <row r="1146" spans="1:5" customFormat="1" x14ac:dyDescent="0.25">
      <c r="A1146" s="91"/>
      <c r="B1146" s="91"/>
      <c r="C1146" s="91"/>
      <c r="D1146" s="91"/>
      <c r="E1146" s="91"/>
    </row>
    <row r="1147" spans="1:5" customFormat="1" x14ac:dyDescent="0.25">
      <c r="A1147" s="91"/>
      <c r="B1147" s="91"/>
      <c r="C1147" s="91"/>
      <c r="D1147" s="91"/>
      <c r="E1147" s="91"/>
    </row>
    <row r="1148" spans="1:5" customFormat="1" x14ac:dyDescent="0.25">
      <c r="A1148" s="91"/>
      <c r="B1148" s="91"/>
      <c r="C1148" s="91"/>
      <c r="D1148" s="91"/>
      <c r="E1148" s="91"/>
    </row>
    <row r="1149" spans="1:5" customFormat="1" x14ac:dyDescent="0.25">
      <c r="A1149" s="91"/>
      <c r="B1149" s="91"/>
      <c r="C1149" s="91"/>
      <c r="D1149" s="91"/>
      <c r="E1149" s="91"/>
    </row>
    <row r="1150" spans="1:5" customFormat="1" x14ac:dyDescent="0.25">
      <c r="A1150" s="91"/>
      <c r="B1150" s="91"/>
      <c r="C1150" s="91"/>
      <c r="D1150" s="91"/>
      <c r="E1150" s="91"/>
    </row>
    <row r="1151" spans="1:5" customFormat="1" x14ac:dyDescent="0.25">
      <c r="A1151" s="91"/>
      <c r="B1151" s="91"/>
      <c r="C1151" s="91"/>
      <c r="D1151" s="91"/>
      <c r="E1151" s="91"/>
    </row>
    <row r="1152" spans="1:5" customFormat="1" x14ac:dyDescent="0.25">
      <c r="A1152" s="91"/>
      <c r="B1152" s="91"/>
      <c r="C1152" s="91"/>
      <c r="D1152" s="91"/>
      <c r="E1152" s="91"/>
    </row>
    <row r="1153" spans="1:5" customFormat="1" x14ac:dyDescent="0.25">
      <c r="A1153" s="91"/>
      <c r="B1153" s="91"/>
      <c r="C1153" s="91"/>
      <c r="D1153" s="91"/>
      <c r="E1153" s="91"/>
    </row>
    <row r="1154" spans="1:5" customFormat="1" x14ac:dyDescent="0.25">
      <c r="A1154" s="91"/>
      <c r="B1154" s="91"/>
      <c r="C1154" s="91"/>
      <c r="D1154" s="91"/>
      <c r="E1154" s="91"/>
    </row>
    <row r="1155" spans="1:5" customFormat="1" x14ac:dyDescent="0.25">
      <c r="A1155" s="91"/>
      <c r="B1155" s="91"/>
      <c r="C1155" s="91"/>
      <c r="D1155" s="91"/>
      <c r="E1155" s="91"/>
    </row>
    <row r="1156" spans="1:5" customFormat="1" x14ac:dyDescent="0.25">
      <c r="A1156" s="91"/>
      <c r="B1156" s="91"/>
      <c r="C1156" s="91"/>
      <c r="D1156" s="91"/>
      <c r="E1156" s="91"/>
    </row>
    <row r="1157" spans="1:5" customFormat="1" x14ac:dyDescent="0.25">
      <c r="A1157" s="91"/>
      <c r="B1157" s="91"/>
      <c r="C1157" s="91"/>
      <c r="D1157" s="91"/>
      <c r="E1157" s="91"/>
    </row>
    <row r="1158" spans="1:5" customFormat="1" x14ac:dyDescent="0.25">
      <c r="A1158" s="91"/>
      <c r="B1158" s="91"/>
      <c r="C1158" s="91"/>
      <c r="D1158" s="91"/>
      <c r="E1158" s="91"/>
    </row>
    <row r="1159" spans="1:5" customFormat="1" x14ac:dyDescent="0.25">
      <c r="A1159" s="91"/>
      <c r="B1159" s="91"/>
      <c r="C1159" s="91"/>
      <c r="D1159" s="91"/>
      <c r="E1159" s="91"/>
    </row>
    <row r="1160" spans="1:5" customFormat="1" x14ac:dyDescent="0.25">
      <c r="A1160" s="91"/>
      <c r="B1160" s="91"/>
      <c r="C1160" s="91"/>
      <c r="D1160" s="91"/>
      <c r="E1160" s="91"/>
    </row>
    <row r="1161" spans="1:5" customFormat="1" x14ac:dyDescent="0.25">
      <c r="A1161" s="91"/>
      <c r="B1161" s="91"/>
      <c r="C1161" s="91"/>
      <c r="D1161" s="91"/>
      <c r="E1161" s="91"/>
    </row>
    <row r="1162" spans="1:5" customFormat="1" x14ac:dyDescent="0.25">
      <c r="A1162" s="91"/>
      <c r="B1162" s="91"/>
      <c r="C1162" s="91"/>
      <c r="D1162" s="91"/>
      <c r="E1162" s="91"/>
    </row>
    <row r="1163" spans="1:5" customFormat="1" x14ac:dyDescent="0.25">
      <c r="A1163" s="91"/>
      <c r="B1163" s="91"/>
      <c r="C1163" s="91"/>
      <c r="D1163" s="91"/>
      <c r="E1163" s="91"/>
    </row>
    <row r="1164" spans="1:5" customFormat="1" x14ac:dyDescent="0.25">
      <c r="A1164" s="91"/>
      <c r="B1164" s="91"/>
      <c r="C1164" s="91"/>
      <c r="D1164" s="91"/>
      <c r="E1164" s="91"/>
    </row>
    <row r="1165" spans="1:5" customFormat="1" x14ac:dyDescent="0.25">
      <c r="A1165" s="91"/>
      <c r="B1165" s="91"/>
      <c r="C1165" s="91"/>
      <c r="D1165" s="91"/>
      <c r="E1165" s="91"/>
    </row>
    <row r="1166" spans="1:5" customFormat="1" x14ac:dyDescent="0.25">
      <c r="A1166" s="91"/>
      <c r="B1166" s="91"/>
      <c r="C1166" s="91"/>
      <c r="D1166" s="91"/>
      <c r="E1166" s="91"/>
    </row>
    <row r="1167" spans="1:5" customFormat="1" x14ac:dyDescent="0.25">
      <c r="A1167" s="91"/>
      <c r="B1167" s="91"/>
      <c r="C1167" s="91"/>
      <c r="D1167" s="91"/>
      <c r="E1167" s="91"/>
    </row>
    <row r="1168" spans="1:5" customFormat="1" x14ac:dyDescent="0.25">
      <c r="A1168" s="91"/>
      <c r="B1168" s="91"/>
      <c r="C1168" s="91"/>
      <c r="D1168" s="91"/>
      <c r="E1168" s="91"/>
    </row>
    <row r="1169" spans="1:5" customFormat="1" x14ac:dyDescent="0.25">
      <c r="A1169" s="91"/>
      <c r="B1169" s="91"/>
      <c r="C1169" s="91"/>
      <c r="D1169" s="91"/>
      <c r="E1169" s="91"/>
    </row>
    <row r="1170" spans="1:5" customFormat="1" x14ac:dyDescent="0.25">
      <c r="A1170" s="91"/>
      <c r="B1170" s="91"/>
      <c r="C1170" s="91"/>
      <c r="D1170" s="91"/>
      <c r="E1170" s="91"/>
    </row>
    <row r="1171" spans="1:5" customFormat="1" x14ac:dyDescent="0.25">
      <c r="A1171" s="91"/>
      <c r="B1171" s="91"/>
      <c r="C1171" s="91"/>
      <c r="D1171" s="91"/>
      <c r="E1171" s="91"/>
    </row>
    <row r="1172" spans="1:5" customFormat="1" x14ac:dyDescent="0.25">
      <c r="A1172" s="91"/>
      <c r="B1172" s="91"/>
      <c r="C1172" s="91"/>
      <c r="D1172" s="91"/>
      <c r="E1172" s="91"/>
    </row>
    <row r="1173" spans="1:5" customFormat="1" x14ac:dyDescent="0.25">
      <c r="A1173" s="91"/>
      <c r="B1173" s="91"/>
      <c r="C1173" s="91"/>
      <c r="D1173" s="91"/>
      <c r="E1173" s="91"/>
    </row>
    <row r="1174" spans="1:5" customFormat="1" x14ac:dyDescent="0.25">
      <c r="A1174" s="91"/>
      <c r="B1174" s="91"/>
      <c r="C1174" s="91"/>
      <c r="D1174" s="91"/>
      <c r="E1174" s="91"/>
    </row>
    <row r="1175" spans="1:5" customFormat="1" x14ac:dyDescent="0.25">
      <c r="A1175" s="91"/>
      <c r="B1175" s="91"/>
      <c r="C1175" s="91"/>
      <c r="D1175" s="91"/>
      <c r="E1175" s="91"/>
    </row>
    <row r="1176" spans="1:5" customFormat="1" x14ac:dyDescent="0.25">
      <c r="A1176" s="91"/>
      <c r="B1176" s="91"/>
      <c r="C1176" s="91"/>
      <c r="D1176" s="91"/>
      <c r="E1176" s="91"/>
    </row>
    <row r="1177" spans="1:5" customFormat="1" x14ac:dyDescent="0.25">
      <c r="A1177" s="91"/>
      <c r="B1177" s="91"/>
      <c r="C1177" s="91"/>
      <c r="D1177" s="91"/>
      <c r="E1177" s="91"/>
    </row>
    <row r="1178" spans="1:5" customFormat="1" x14ac:dyDescent="0.25">
      <c r="A1178" s="91"/>
      <c r="B1178" s="91"/>
      <c r="C1178" s="91"/>
      <c r="D1178" s="91"/>
      <c r="E1178" s="91"/>
    </row>
    <row r="1179" spans="1:5" customFormat="1" x14ac:dyDescent="0.25">
      <c r="A1179" s="91"/>
      <c r="B1179" s="91"/>
      <c r="C1179" s="91"/>
      <c r="D1179" s="91"/>
      <c r="E1179" s="91"/>
    </row>
    <row r="1180" spans="1:5" customFormat="1" x14ac:dyDescent="0.25">
      <c r="A1180" s="91"/>
      <c r="B1180" s="91"/>
      <c r="C1180" s="91"/>
      <c r="D1180" s="91"/>
      <c r="E1180" s="91"/>
    </row>
    <row r="1181" spans="1:5" customFormat="1" x14ac:dyDescent="0.25">
      <c r="A1181" s="91"/>
      <c r="B1181" s="91"/>
      <c r="C1181" s="91"/>
      <c r="D1181" s="91"/>
      <c r="E1181" s="91"/>
    </row>
    <row r="1182" spans="1:5" customFormat="1" x14ac:dyDescent="0.25">
      <c r="A1182" s="91"/>
      <c r="B1182" s="91"/>
      <c r="C1182" s="91"/>
      <c r="D1182" s="91"/>
      <c r="E1182" s="91"/>
    </row>
    <row r="1183" spans="1:5" customFormat="1" x14ac:dyDescent="0.25">
      <c r="A1183" s="91"/>
      <c r="B1183" s="91"/>
      <c r="C1183" s="91"/>
      <c r="D1183" s="91"/>
      <c r="E1183" s="91"/>
    </row>
    <row r="1184" spans="1:5" customFormat="1" x14ac:dyDescent="0.25">
      <c r="A1184" s="91"/>
      <c r="B1184" s="91"/>
      <c r="C1184" s="93"/>
      <c r="D1184" s="91"/>
      <c r="E1184" s="91"/>
    </row>
    <row r="1185" spans="1:5" customFormat="1" x14ac:dyDescent="0.25">
      <c r="A1185" s="91"/>
      <c r="B1185" s="91"/>
      <c r="C1185" s="93"/>
      <c r="D1185" s="91"/>
      <c r="E1185" s="91"/>
    </row>
    <row r="1186" spans="1:5" customFormat="1" x14ac:dyDescent="0.25">
      <c r="A1186" s="91"/>
      <c r="B1186" s="91"/>
      <c r="C1186" s="93"/>
      <c r="D1186" s="91"/>
      <c r="E1186" s="91"/>
    </row>
    <row r="1187" spans="1:5" customFormat="1" x14ac:dyDescent="0.25">
      <c r="A1187" s="91"/>
      <c r="B1187" s="91"/>
      <c r="C1187" s="93"/>
      <c r="D1187" s="91"/>
      <c r="E1187" s="91"/>
    </row>
    <row r="1188" spans="1:5" customFormat="1" x14ac:dyDescent="0.25">
      <c r="A1188" s="91"/>
      <c r="B1188" s="91"/>
      <c r="C1188" s="93"/>
      <c r="D1188" s="91"/>
      <c r="E1188" s="91"/>
    </row>
    <row r="1189" spans="1:5" customFormat="1" x14ac:dyDescent="0.25">
      <c r="A1189" s="91"/>
      <c r="B1189" s="91"/>
      <c r="C1189" s="93"/>
      <c r="D1189" s="91"/>
      <c r="E1189" s="91"/>
    </row>
    <row r="1190" spans="1:5" customFormat="1" x14ac:dyDescent="0.25">
      <c r="A1190" s="91"/>
      <c r="B1190" s="91"/>
      <c r="C1190" s="93"/>
      <c r="D1190" s="91"/>
      <c r="E1190" s="91"/>
    </row>
    <row r="1191" spans="1:5" customFormat="1" x14ac:dyDescent="0.25">
      <c r="A1191" s="91"/>
      <c r="B1191" s="91"/>
      <c r="C1191" s="93"/>
      <c r="D1191" s="91"/>
      <c r="E1191" s="91"/>
    </row>
    <row r="1192" spans="1:5" customFormat="1" x14ac:dyDescent="0.25">
      <c r="A1192" s="91"/>
      <c r="B1192" s="91"/>
      <c r="C1192" s="93"/>
      <c r="D1192" s="91"/>
      <c r="E1192" s="91"/>
    </row>
    <row r="1193" spans="1:5" customFormat="1" x14ac:dyDescent="0.25">
      <c r="A1193" s="91"/>
      <c r="B1193" s="91"/>
      <c r="C1193" s="93"/>
      <c r="D1193" s="91"/>
      <c r="E1193" s="91"/>
    </row>
    <row r="1194" spans="1:5" customFormat="1" x14ac:dyDescent="0.25">
      <c r="A1194" s="91"/>
      <c r="B1194" s="91"/>
      <c r="C1194" s="93"/>
      <c r="D1194" s="91"/>
      <c r="E1194" s="91"/>
    </row>
    <row r="1195" spans="1:5" customFormat="1" x14ac:dyDescent="0.25">
      <c r="A1195" s="91"/>
      <c r="B1195" s="91"/>
      <c r="C1195" s="93"/>
      <c r="D1195" s="91"/>
      <c r="E1195" s="91"/>
    </row>
    <row r="1196" spans="1:5" customFormat="1" x14ac:dyDescent="0.25">
      <c r="A1196" s="91"/>
      <c r="B1196" s="91"/>
      <c r="C1196" s="93"/>
      <c r="D1196" s="91"/>
      <c r="E1196" s="91"/>
    </row>
    <row r="1197" spans="1:5" customFormat="1" x14ac:dyDescent="0.25">
      <c r="A1197" s="91"/>
      <c r="B1197" s="91"/>
      <c r="C1197" s="93"/>
      <c r="D1197" s="91"/>
      <c r="E1197" s="91"/>
    </row>
    <row r="1198" spans="1:5" customFormat="1" x14ac:dyDescent="0.25">
      <c r="A1198" s="91"/>
      <c r="B1198" s="91"/>
      <c r="C1198" s="93"/>
      <c r="D1198" s="91"/>
      <c r="E1198" s="91"/>
    </row>
    <row r="1199" spans="1:5" customFormat="1" x14ac:dyDescent="0.25">
      <c r="A1199" s="91"/>
      <c r="B1199" s="91"/>
      <c r="C1199" s="93"/>
      <c r="D1199" s="91"/>
      <c r="E1199" s="91"/>
    </row>
    <row r="1200" spans="1:5" customFormat="1" x14ac:dyDescent="0.25">
      <c r="A1200" s="91"/>
      <c r="B1200" s="91"/>
      <c r="C1200" s="93"/>
      <c r="D1200" s="91"/>
      <c r="E1200" s="91"/>
    </row>
    <row r="1201" spans="1:5" customFormat="1" x14ac:dyDescent="0.25">
      <c r="A1201" s="91"/>
      <c r="B1201" s="91"/>
      <c r="C1201" s="93"/>
      <c r="D1201" s="91"/>
      <c r="E1201" s="91"/>
    </row>
    <row r="1202" spans="1:5" customFormat="1" x14ac:dyDescent="0.25">
      <c r="A1202" s="91"/>
      <c r="B1202" s="91"/>
      <c r="C1202" s="93"/>
      <c r="D1202" s="91"/>
      <c r="E1202" s="91"/>
    </row>
    <row r="1203" spans="1:5" customFormat="1" x14ac:dyDescent="0.25">
      <c r="A1203" s="91"/>
      <c r="B1203" s="91"/>
      <c r="C1203" s="93"/>
      <c r="D1203" s="91"/>
      <c r="E1203" s="91"/>
    </row>
    <row r="1204" spans="1:5" customFormat="1" x14ac:dyDescent="0.25">
      <c r="A1204" s="91"/>
      <c r="B1204" s="91"/>
      <c r="C1204" s="93"/>
      <c r="D1204" s="91"/>
      <c r="E1204" s="91"/>
    </row>
    <row r="1205" spans="1:5" customFormat="1" x14ac:dyDescent="0.25">
      <c r="A1205" s="91"/>
      <c r="B1205" s="91"/>
      <c r="C1205" s="93"/>
      <c r="D1205" s="91"/>
      <c r="E1205" s="91"/>
    </row>
    <row r="1206" spans="1:5" customFormat="1" x14ac:dyDescent="0.25">
      <c r="A1206" s="91"/>
      <c r="B1206" s="91"/>
      <c r="C1206" s="93"/>
      <c r="D1206" s="91"/>
      <c r="E1206" s="91"/>
    </row>
    <row r="1207" spans="1:5" customFormat="1" x14ac:dyDescent="0.25">
      <c r="A1207" s="91"/>
      <c r="B1207" s="91"/>
      <c r="C1207" s="93"/>
      <c r="D1207" s="91"/>
      <c r="E1207" s="91"/>
    </row>
    <row r="1208" spans="1:5" customFormat="1" x14ac:dyDescent="0.25">
      <c r="A1208" s="91"/>
      <c r="B1208" s="91"/>
      <c r="C1208" s="93"/>
      <c r="D1208" s="91"/>
      <c r="E1208" s="91"/>
    </row>
    <row r="1209" spans="1:5" customFormat="1" x14ac:dyDescent="0.25">
      <c r="A1209" s="91"/>
      <c r="B1209" s="91"/>
      <c r="C1209" s="93"/>
      <c r="D1209" s="91"/>
      <c r="E1209" s="91"/>
    </row>
    <row r="1210" spans="1:5" customFormat="1" x14ac:dyDescent="0.25">
      <c r="A1210" s="91"/>
      <c r="B1210" s="91"/>
      <c r="C1210" s="93"/>
      <c r="D1210" s="91"/>
      <c r="E1210" s="91"/>
    </row>
    <row r="1211" spans="1:5" customFormat="1" x14ac:dyDescent="0.25">
      <c r="A1211" s="91"/>
      <c r="B1211" s="91"/>
      <c r="C1211" s="93"/>
      <c r="D1211" s="91"/>
      <c r="E1211" s="91"/>
    </row>
    <row r="1212" spans="1:5" customFormat="1" x14ac:dyDescent="0.25">
      <c r="A1212" s="91"/>
      <c r="B1212" s="91"/>
      <c r="C1212" s="93"/>
      <c r="D1212" s="91"/>
      <c r="E1212" s="91"/>
    </row>
    <row r="1213" spans="1:5" customFormat="1" x14ac:dyDescent="0.25">
      <c r="A1213" s="91"/>
      <c r="B1213" s="91"/>
      <c r="C1213" s="93"/>
      <c r="D1213" s="91"/>
      <c r="E1213" s="91"/>
    </row>
    <row r="1214" spans="1:5" customFormat="1" x14ac:dyDescent="0.25">
      <c r="A1214" s="91"/>
      <c r="B1214" s="91"/>
      <c r="C1214" s="93"/>
      <c r="D1214" s="91"/>
      <c r="E1214" s="91"/>
    </row>
    <row r="1215" spans="1:5" customFormat="1" x14ac:dyDescent="0.25">
      <c r="A1215" s="91"/>
      <c r="B1215" s="91"/>
      <c r="C1215" s="93"/>
      <c r="D1215" s="91"/>
      <c r="E1215" s="91"/>
    </row>
    <row r="1216" spans="1:5" customFormat="1" x14ac:dyDescent="0.25">
      <c r="A1216" s="91"/>
      <c r="B1216" s="91"/>
      <c r="C1216" s="93"/>
      <c r="D1216" s="91"/>
      <c r="E1216" s="91"/>
    </row>
    <row r="1217" spans="1:5" customFormat="1" x14ac:dyDescent="0.25">
      <c r="A1217" s="91"/>
      <c r="B1217" s="91"/>
      <c r="C1217" s="93"/>
      <c r="D1217" s="91"/>
      <c r="E1217" s="91"/>
    </row>
    <row r="1218" spans="1:5" customFormat="1" x14ac:dyDescent="0.25">
      <c r="A1218" s="91"/>
      <c r="B1218" s="91"/>
      <c r="C1218" s="93"/>
      <c r="D1218" s="91"/>
      <c r="E1218" s="91"/>
    </row>
    <row r="1219" spans="1:5" customFormat="1" x14ac:dyDescent="0.25">
      <c r="A1219" s="91"/>
      <c r="B1219" s="91"/>
      <c r="C1219" s="93"/>
      <c r="D1219" s="91"/>
      <c r="E1219" s="91"/>
    </row>
    <row r="1220" spans="1:5" customFormat="1" x14ac:dyDescent="0.25">
      <c r="A1220" s="91"/>
      <c r="B1220" s="91"/>
      <c r="C1220" s="93"/>
      <c r="D1220" s="91"/>
      <c r="E1220" s="91"/>
    </row>
    <row r="1221" spans="1:5" customFormat="1" x14ac:dyDescent="0.25">
      <c r="A1221" s="91"/>
      <c r="B1221" s="91"/>
      <c r="C1221" s="93"/>
      <c r="D1221" s="91"/>
      <c r="E1221" s="91"/>
    </row>
    <row r="1222" spans="1:5" customFormat="1" x14ac:dyDescent="0.25">
      <c r="A1222" s="91"/>
      <c r="B1222" s="91"/>
      <c r="C1222" s="93"/>
      <c r="D1222" s="91"/>
      <c r="E1222" s="91"/>
    </row>
    <row r="1223" spans="1:5" customFormat="1" x14ac:dyDescent="0.25">
      <c r="A1223" s="91"/>
      <c r="B1223" s="91"/>
      <c r="C1223" s="93"/>
      <c r="D1223" s="91"/>
      <c r="E1223" s="91"/>
    </row>
    <row r="1224" spans="1:5" customFormat="1" x14ac:dyDescent="0.25">
      <c r="A1224" s="91"/>
      <c r="B1224" s="91"/>
      <c r="C1224" s="93"/>
      <c r="D1224" s="91"/>
      <c r="E1224" s="91"/>
    </row>
    <row r="1225" spans="1:5" customFormat="1" x14ac:dyDescent="0.25">
      <c r="A1225" s="91"/>
      <c r="B1225" s="91"/>
      <c r="C1225" s="93"/>
      <c r="D1225" s="91"/>
      <c r="E1225" s="91"/>
    </row>
    <row r="1226" spans="1:5" customFormat="1" x14ac:dyDescent="0.25">
      <c r="A1226" s="91"/>
      <c r="B1226" s="91"/>
      <c r="C1226" s="93"/>
      <c r="D1226" s="91"/>
      <c r="E1226" s="91"/>
    </row>
    <row r="1227" spans="1:5" customFormat="1" x14ac:dyDescent="0.25">
      <c r="A1227" s="91"/>
      <c r="B1227" s="91"/>
      <c r="C1227" s="93"/>
      <c r="D1227" s="91"/>
      <c r="E1227" s="91"/>
    </row>
    <row r="1228" spans="1:5" customFormat="1" x14ac:dyDescent="0.25">
      <c r="A1228" s="91"/>
      <c r="B1228" s="91"/>
      <c r="C1228" s="93"/>
      <c r="D1228" s="91"/>
      <c r="E1228" s="91"/>
    </row>
    <row r="1229" spans="1:5" customFormat="1" x14ac:dyDescent="0.25">
      <c r="A1229" s="91"/>
      <c r="B1229" s="91"/>
      <c r="C1229" s="93"/>
      <c r="D1229" s="91"/>
      <c r="E1229" s="91"/>
    </row>
    <row r="1230" spans="1:5" customFormat="1" x14ac:dyDescent="0.25">
      <c r="A1230" s="91"/>
      <c r="B1230" s="91"/>
      <c r="C1230" s="93"/>
      <c r="D1230" s="91"/>
      <c r="E1230" s="91"/>
    </row>
    <row r="1231" spans="1:5" customFormat="1" x14ac:dyDescent="0.25">
      <c r="A1231" s="91"/>
      <c r="B1231" s="91"/>
      <c r="C1231" s="93"/>
      <c r="D1231" s="91"/>
      <c r="E1231" s="91"/>
    </row>
    <row r="1232" spans="1:5" customFormat="1" x14ac:dyDescent="0.25">
      <c r="A1232" s="91"/>
      <c r="B1232" s="91"/>
      <c r="C1232" s="93"/>
      <c r="D1232" s="91"/>
      <c r="E1232" s="91"/>
    </row>
    <row r="1233" spans="1:5" customFormat="1" x14ac:dyDescent="0.25">
      <c r="A1233" s="91"/>
      <c r="B1233" s="91"/>
      <c r="C1233" s="93"/>
      <c r="D1233" s="91"/>
      <c r="E1233" s="91"/>
    </row>
    <row r="1234" spans="1:5" customFormat="1" x14ac:dyDescent="0.25">
      <c r="A1234" s="91"/>
      <c r="B1234" s="91"/>
      <c r="C1234" s="93"/>
      <c r="D1234" s="91"/>
      <c r="E1234" s="91"/>
    </row>
    <row r="1235" spans="1:5" customFormat="1" x14ac:dyDescent="0.25">
      <c r="A1235" s="91"/>
      <c r="B1235" s="91"/>
      <c r="C1235" s="93"/>
      <c r="D1235" s="91"/>
      <c r="E1235" s="91"/>
    </row>
    <row r="1236" spans="1:5" customFormat="1" x14ac:dyDescent="0.25">
      <c r="A1236" s="91"/>
      <c r="B1236" s="91"/>
      <c r="C1236" s="93"/>
      <c r="D1236" s="91"/>
      <c r="E1236" s="91"/>
    </row>
    <row r="1237" spans="1:5" customFormat="1" x14ac:dyDescent="0.25">
      <c r="A1237" s="91"/>
      <c r="B1237" s="91"/>
      <c r="C1237" s="93"/>
      <c r="D1237" s="91"/>
      <c r="E1237" s="91"/>
    </row>
    <row r="1238" spans="1:5" customFormat="1" x14ac:dyDescent="0.25">
      <c r="A1238" s="91"/>
      <c r="B1238" s="91"/>
      <c r="C1238" s="93"/>
      <c r="D1238" s="91"/>
      <c r="E1238" s="91"/>
    </row>
    <row r="1239" spans="1:5" customFormat="1" x14ac:dyDescent="0.25">
      <c r="A1239" s="91"/>
      <c r="B1239" s="91"/>
      <c r="C1239" s="93"/>
      <c r="D1239" s="91"/>
      <c r="E1239" s="91"/>
    </row>
    <row r="1240" spans="1:5" customFormat="1" x14ac:dyDescent="0.25">
      <c r="A1240" s="91"/>
      <c r="B1240" s="91"/>
      <c r="C1240" s="93"/>
      <c r="D1240" s="91"/>
      <c r="E1240" s="91"/>
    </row>
    <row r="1241" spans="1:5" customFormat="1" x14ac:dyDescent="0.25">
      <c r="A1241" s="91"/>
      <c r="B1241" s="91"/>
      <c r="C1241" s="93"/>
      <c r="D1241" s="91"/>
      <c r="E1241" s="91"/>
    </row>
    <row r="1242" spans="1:5" customFormat="1" x14ac:dyDescent="0.25">
      <c r="A1242" s="91"/>
      <c r="B1242" s="91"/>
      <c r="C1242" s="93"/>
      <c r="D1242" s="91"/>
      <c r="E1242" s="91"/>
    </row>
    <row r="1243" spans="1:5" customFormat="1" x14ac:dyDescent="0.25">
      <c r="A1243" s="91"/>
      <c r="B1243" s="91"/>
      <c r="C1243" s="93"/>
      <c r="D1243" s="91"/>
      <c r="E1243" s="91"/>
    </row>
    <row r="1244" spans="1:5" customFormat="1" x14ac:dyDescent="0.25">
      <c r="A1244" s="91"/>
      <c r="B1244" s="91"/>
      <c r="C1244" s="93"/>
      <c r="D1244" s="91"/>
      <c r="E1244" s="91"/>
    </row>
    <row r="1245" spans="1:5" customFormat="1" x14ac:dyDescent="0.25">
      <c r="A1245" s="91"/>
      <c r="B1245" s="91"/>
      <c r="C1245" s="93"/>
      <c r="D1245" s="91"/>
      <c r="E1245" s="91"/>
    </row>
    <row r="1246" spans="1:5" customFormat="1" x14ac:dyDescent="0.25">
      <c r="A1246" s="91"/>
      <c r="B1246" s="91"/>
      <c r="C1246" s="93"/>
      <c r="D1246" s="91"/>
      <c r="E1246" s="91"/>
    </row>
    <row r="1247" spans="1:5" customFormat="1" x14ac:dyDescent="0.25">
      <c r="A1247" s="91"/>
      <c r="B1247" s="91"/>
      <c r="C1247" s="93"/>
      <c r="D1247" s="91"/>
      <c r="E1247" s="91"/>
    </row>
    <row r="1248" spans="1:5" customFormat="1" x14ac:dyDescent="0.25">
      <c r="A1248" s="91"/>
      <c r="B1248" s="91"/>
      <c r="C1248" s="93"/>
      <c r="D1248" s="91"/>
      <c r="E1248" s="91"/>
    </row>
    <row r="1249" spans="1:5" customFormat="1" x14ac:dyDescent="0.25">
      <c r="A1249" s="91"/>
      <c r="B1249" s="91"/>
      <c r="C1249" s="93"/>
      <c r="D1249" s="91"/>
      <c r="E1249" s="91"/>
    </row>
    <row r="1250" spans="1:5" customFormat="1" x14ac:dyDescent="0.25">
      <c r="A1250" s="91"/>
      <c r="B1250" s="91"/>
      <c r="C1250" s="93"/>
      <c r="D1250" s="91"/>
      <c r="E1250" s="91"/>
    </row>
    <row r="1251" spans="1:5" customFormat="1" x14ac:dyDescent="0.25">
      <c r="A1251" s="91"/>
      <c r="B1251" s="91"/>
      <c r="C1251" s="93"/>
      <c r="D1251" s="91"/>
      <c r="E1251" s="91"/>
    </row>
    <row r="1252" spans="1:5" customFormat="1" x14ac:dyDescent="0.25">
      <c r="A1252" s="91"/>
      <c r="B1252" s="91"/>
      <c r="C1252" s="93"/>
      <c r="D1252" s="91"/>
      <c r="E1252" s="91"/>
    </row>
    <row r="1253" spans="1:5" customFormat="1" x14ac:dyDescent="0.25">
      <c r="A1253" s="91"/>
      <c r="B1253" s="91"/>
      <c r="C1253" s="93"/>
      <c r="D1253" s="91"/>
      <c r="E1253" s="91"/>
    </row>
    <row r="1254" spans="1:5" customFormat="1" x14ac:dyDescent="0.25">
      <c r="A1254" s="91"/>
      <c r="B1254" s="91"/>
      <c r="C1254" s="93"/>
      <c r="D1254" s="91"/>
      <c r="E1254" s="91"/>
    </row>
    <row r="1255" spans="1:5" customFormat="1" x14ac:dyDescent="0.25">
      <c r="A1255" s="91"/>
      <c r="B1255" s="91"/>
      <c r="C1255" s="93"/>
      <c r="D1255" s="91"/>
      <c r="E1255" s="91"/>
    </row>
    <row r="1256" spans="1:5" customFormat="1" x14ac:dyDescent="0.25">
      <c r="A1256" s="91"/>
      <c r="B1256" s="91"/>
      <c r="C1256" s="93"/>
      <c r="D1256" s="91"/>
      <c r="E1256" s="91"/>
    </row>
    <row r="1257" spans="1:5" customFormat="1" x14ac:dyDescent="0.25">
      <c r="A1257" s="91"/>
      <c r="B1257" s="91"/>
      <c r="C1257" s="93"/>
      <c r="D1257" s="91"/>
      <c r="E1257" s="91"/>
    </row>
    <row r="1258" spans="1:5" customFormat="1" x14ac:dyDescent="0.25">
      <c r="A1258" s="91"/>
      <c r="B1258" s="91"/>
      <c r="C1258" s="93"/>
      <c r="D1258" s="91"/>
      <c r="E1258" s="91"/>
    </row>
    <row r="1259" spans="1:5" customFormat="1" x14ac:dyDescent="0.25">
      <c r="A1259" s="91"/>
      <c r="B1259" s="91"/>
      <c r="C1259" s="93"/>
      <c r="D1259" s="91"/>
      <c r="E1259" s="91"/>
    </row>
    <row r="1260" spans="1:5" customFormat="1" x14ac:dyDescent="0.25">
      <c r="A1260" s="91"/>
      <c r="B1260" s="91"/>
      <c r="C1260" s="93"/>
      <c r="D1260" s="91"/>
      <c r="E1260" s="91"/>
    </row>
    <row r="1261" spans="1:5" customFormat="1" x14ac:dyDescent="0.25">
      <c r="A1261" s="91"/>
      <c r="B1261" s="91"/>
      <c r="C1261" s="93"/>
      <c r="D1261" s="91"/>
      <c r="E1261" s="91"/>
    </row>
    <row r="1262" spans="1:5" customFormat="1" x14ac:dyDescent="0.25">
      <c r="A1262" s="91"/>
      <c r="B1262" s="91"/>
      <c r="C1262" s="93"/>
      <c r="D1262" s="91"/>
      <c r="E1262" s="91"/>
    </row>
    <row r="1263" spans="1:5" customFormat="1" x14ac:dyDescent="0.25">
      <c r="A1263" s="91"/>
      <c r="B1263" s="91"/>
      <c r="C1263" s="93"/>
      <c r="D1263" s="91"/>
      <c r="E1263" s="91"/>
    </row>
    <row r="1264" spans="1:5" customFormat="1" x14ac:dyDescent="0.25">
      <c r="A1264" s="91"/>
      <c r="B1264" s="91"/>
      <c r="C1264" s="93"/>
      <c r="D1264" s="91"/>
      <c r="E1264" s="91"/>
    </row>
    <row r="1265" spans="1:5" customFormat="1" x14ac:dyDescent="0.25">
      <c r="A1265" s="91"/>
      <c r="B1265" s="91"/>
      <c r="C1265" s="93"/>
      <c r="D1265" s="91"/>
      <c r="E1265" s="91"/>
    </row>
    <row r="1266" spans="1:5" customFormat="1" x14ac:dyDescent="0.25">
      <c r="A1266" s="91"/>
      <c r="B1266" s="91"/>
      <c r="C1266" s="93"/>
      <c r="D1266" s="91"/>
      <c r="E1266" s="91"/>
    </row>
    <row r="1267" spans="1:5" customFormat="1" x14ac:dyDescent="0.25">
      <c r="A1267" s="91"/>
      <c r="B1267" s="91"/>
      <c r="C1267" s="93"/>
      <c r="D1267" s="91"/>
      <c r="E1267" s="91"/>
    </row>
    <row r="1268" spans="1:5" customFormat="1" x14ac:dyDescent="0.25">
      <c r="A1268" s="91"/>
      <c r="B1268" s="91"/>
      <c r="C1268" s="93"/>
      <c r="D1268" s="91"/>
      <c r="E1268" s="91"/>
    </row>
    <row r="1269" spans="1:5" customFormat="1" x14ac:dyDescent="0.25">
      <c r="A1269" s="91"/>
      <c r="B1269" s="91"/>
      <c r="C1269" s="93"/>
      <c r="D1269" s="91"/>
      <c r="E1269" s="91"/>
    </row>
    <row r="1270" spans="1:5" customFormat="1" x14ac:dyDescent="0.25">
      <c r="A1270" s="91"/>
      <c r="B1270" s="91"/>
      <c r="C1270" s="93"/>
      <c r="D1270" s="91"/>
      <c r="E1270" s="91"/>
    </row>
    <row r="1271" spans="1:5" customFormat="1" x14ac:dyDescent="0.25">
      <c r="A1271" s="91"/>
      <c r="B1271" s="91"/>
      <c r="C1271" s="93"/>
      <c r="D1271" s="91"/>
      <c r="E1271" s="91"/>
    </row>
    <row r="1272" spans="1:5" customFormat="1" x14ac:dyDescent="0.25">
      <c r="A1272" s="91"/>
      <c r="B1272" s="91"/>
      <c r="C1272" s="93"/>
      <c r="D1272" s="91"/>
      <c r="E1272" s="91"/>
    </row>
    <row r="1273" spans="1:5" customFormat="1" x14ac:dyDescent="0.25">
      <c r="A1273" s="91"/>
      <c r="B1273" s="91"/>
      <c r="C1273" s="93"/>
      <c r="D1273" s="91"/>
      <c r="E1273" s="91"/>
    </row>
    <row r="1274" spans="1:5" customFormat="1" x14ac:dyDescent="0.25">
      <c r="A1274" s="91"/>
      <c r="B1274" s="91"/>
      <c r="C1274" s="93"/>
      <c r="D1274" s="91"/>
      <c r="E1274" s="91"/>
    </row>
    <row r="1275" spans="1:5" customFormat="1" x14ac:dyDescent="0.25">
      <c r="A1275" s="91"/>
      <c r="B1275" s="91"/>
      <c r="C1275" s="93"/>
      <c r="D1275" s="91"/>
      <c r="E1275" s="91"/>
    </row>
    <row r="1276" spans="1:5" customFormat="1" x14ac:dyDescent="0.25">
      <c r="A1276" s="91"/>
      <c r="B1276" s="91"/>
      <c r="C1276" s="93"/>
      <c r="D1276" s="91"/>
      <c r="E1276" s="91"/>
    </row>
    <row r="1277" spans="1:5" customFormat="1" x14ac:dyDescent="0.25">
      <c r="A1277" s="91"/>
      <c r="B1277" s="91"/>
      <c r="C1277" s="93"/>
      <c r="D1277" s="91"/>
      <c r="E1277" s="91"/>
    </row>
    <row r="1278" spans="1:5" customFormat="1" x14ac:dyDescent="0.25">
      <c r="A1278" s="91"/>
      <c r="B1278" s="91"/>
      <c r="C1278" s="93"/>
      <c r="D1278" s="91"/>
      <c r="E1278" s="91"/>
    </row>
    <row r="1279" spans="1:5" customFormat="1" x14ac:dyDescent="0.25">
      <c r="A1279" s="91"/>
      <c r="B1279" s="91"/>
      <c r="C1279" s="93"/>
      <c r="D1279" s="91"/>
      <c r="E1279" s="91"/>
    </row>
    <row r="1280" spans="1:5" customFormat="1" x14ac:dyDescent="0.25">
      <c r="A1280" s="91"/>
      <c r="B1280" s="91"/>
      <c r="C1280" s="93"/>
      <c r="D1280" s="91"/>
      <c r="E1280" s="91"/>
    </row>
    <row r="1281" spans="1:5" customFormat="1" x14ac:dyDescent="0.25">
      <c r="A1281" s="91"/>
      <c r="B1281" s="91"/>
      <c r="C1281" s="93"/>
      <c r="D1281" s="91"/>
      <c r="E1281" s="91"/>
    </row>
    <row r="1282" spans="1:5" customFormat="1" x14ac:dyDescent="0.25">
      <c r="A1282" s="91"/>
      <c r="B1282" s="91"/>
      <c r="C1282" s="93"/>
      <c r="D1282" s="91"/>
      <c r="E1282" s="91"/>
    </row>
    <row r="1283" spans="1:5" customFormat="1" x14ac:dyDescent="0.25">
      <c r="A1283" s="91"/>
      <c r="B1283" s="91"/>
      <c r="C1283" s="93"/>
      <c r="D1283" s="91"/>
      <c r="E1283" s="91"/>
    </row>
    <row r="1284" spans="1:5" customFormat="1" x14ac:dyDescent="0.25">
      <c r="A1284" s="91"/>
      <c r="B1284" s="91"/>
      <c r="C1284" s="93"/>
      <c r="D1284" s="91"/>
      <c r="E1284" s="91"/>
    </row>
    <row r="1285" spans="1:5" customFormat="1" x14ac:dyDescent="0.25">
      <c r="A1285" s="91"/>
      <c r="B1285" s="91"/>
      <c r="C1285" s="93"/>
      <c r="D1285" s="91"/>
      <c r="E1285" s="91"/>
    </row>
    <row r="1286" spans="1:5" customFormat="1" x14ac:dyDescent="0.25">
      <c r="A1286" s="91"/>
      <c r="B1286" s="91"/>
      <c r="C1286" s="93"/>
      <c r="D1286" s="91"/>
      <c r="E1286" s="91"/>
    </row>
    <row r="1287" spans="1:5" customFormat="1" x14ac:dyDescent="0.25">
      <c r="A1287" s="91"/>
      <c r="B1287" s="91"/>
      <c r="C1287" s="93"/>
      <c r="D1287" s="91"/>
      <c r="E1287" s="91"/>
    </row>
    <row r="1288" spans="1:5" customFormat="1" x14ac:dyDescent="0.25">
      <c r="A1288" s="91"/>
      <c r="B1288" s="91"/>
      <c r="C1288" s="93"/>
      <c r="D1288" s="91"/>
      <c r="E1288" s="91"/>
    </row>
    <row r="1289" spans="1:5" customFormat="1" x14ac:dyDescent="0.25">
      <c r="A1289" s="91"/>
      <c r="B1289" s="91"/>
      <c r="C1289" s="93"/>
      <c r="D1289" s="91"/>
      <c r="E1289" s="91"/>
    </row>
    <row r="1290" spans="1:5" customFormat="1" x14ac:dyDescent="0.25">
      <c r="A1290" s="91"/>
      <c r="B1290" s="91"/>
      <c r="C1290" s="93"/>
      <c r="D1290" s="91"/>
      <c r="E1290" s="91"/>
    </row>
    <row r="1291" spans="1:5" customFormat="1" x14ac:dyDescent="0.25">
      <c r="A1291" s="91"/>
      <c r="B1291" s="91"/>
      <c r="C1291" s="93"/>
      <c r="D1291" s="91"/>
      <c r="E1291" s="91"/>
    </row>
    <row r="1292" spans="1:5" customFormat="1" x14ac:dyDescent="0.25">
      <c r="A1292" s="91"/>
      <c r="B1292" s="91"/>
      <c r="C1292" s="93"/>
      <c r="D1292" s="91"/>
      <c r="E1292" s="91"/>
    </row>
    <row r="1293" spans="1:5" customFormat="1" x14ac:dyDescent="0.25">
      <c r="A1293" s="91"/>
      <c r="B1293" s="91"/>
      <c r="C1293" s="93"/>
      <c r="D1293" s="91"/>
      <c r="E1293" s="91"/>
    </row>
    <row r="1294" spans="1:5" customFormat="1" x14ac:dyDescent="0.25">
      <c r="A1294" s="91"/>
      <c r="B1294" s="91"/>
      <c r="C1294" s="93"/>
      <c r="D1294" s="91"/>
      <c r="E1294" s="91"/>
    </row>
    <row r="1295" spans="1:5" customFormat="1" x14ac:dyDescent="0.25">
      <c r="A1295" s="91"/>
      <c r="B1295" s="91"/>
      <c r="C1295" s="93"/>
      <c r="D1295" s="91"/>
      <c r="E1295" s="91"/>
    </row>
    <row r="1296" spans="1:5" customFormat="1" x14ac:dyDescent="0.25">
      <c r="A1296" s="91"/>
      <c r="B1296" s="91"/>
      <c r="C1296" s="93"/>
      <c r="D1296" s="91"/>
      <c r="E1296" s="91"/>
    </row>
    <row r="1297" spans="1:5" customFormat="1" x14ac:dyDescent="0.25">
      <c r="A1297" s="91"/>
      <c r="B1297" s="91"/>
      <c r="C1297" s="93"/>
      <c r="D1297" s="91"/>
      <c r="E1297" s="91"/>
    </row>
    <row r="1298" spans="1:5" customFormat="1" x14ac:dyDescent="0.25">
      <c r="A1298" s="91"/>
      <c r="B1298" s="91"/>
      <c r="C1298" s="93"/>
      <c r="D1298" s="91"/>
      <c r="E1298" s="91"/>
    </row>
    <row r="1299" spans="1:5" customFormat="1" x14ac:dyDescent="0.25">
      <c r="A1299" s="91"/>
      <c r="B1299" s="91"/>
      <c r="C1299" s="93"/>
      <c r="D1299" s="91"/>
      <c r="E1299" s="91"/>
    </row>
    <row r="1300" spans="1:5" customFormat="1" x14ac:dyDescent="0.25">
      <c r="A1300" s="91"/>
      <c r="B1300" s="91"/>
      <c r="C1300" s="93"/>
      <c r="D1300" s="91"/>
      <c r="E1300" s="91"/>
    </row>
    <row r="1301" spans="1:5" customFormat="1" x14ac:dyDescent="0.25">
      <c r="A1301" s="91"/>
      <c r="B1301" s="91"/>
      <c r="C1301" s="93"/>
      <c r="D1301" s="91"/>
      <c r="E1301" s="91"/>
    </row>
    <row r="1302" spans="1:5" customFormat="1" x14ac:dyDescent="0.25">
      <c r="A1302" s="91"/>
      <c r="B1302" s="91"/>
      <c r="C1302" s="93"/>
      <c r="D1302" s="91"/>
      <c r="E1302" s="91"/>
    </row>
    <row r="1303" spans="1:5" customFormat="1" x14ac:dyDescent="0.25">
      <c r="A1303" s="91"/>
      <c r="B1303" s="91"/>
      <c r="C1303" s="93"/>
      <c r="D1303" s="91"/>
      <c r="E1303" s="91"/>
    </row>
    <row r="1304" spans="1:5" customFormat="1" x14ac:dyDescent="0.25">
      <c r="A1304" s="91"/>
      <c r="B1304" s="91"/>
      <c r="C1304" s="93"/>
      <c r="D1304" s="91"/>
      <c r="E1304" s="91"/>
    </row>
    <row r="1305" spans="1:5" customFormat="1" x14ac:dyDescent="0.25">
      <c r="A1305" s="91"/>
      <c r="B1305" s="91"/>
      <c r="C1305" s="93"/>
      <c r="D1305" s="91"/>
      <c r="E1305" s="91"/>
    </row>
    <row r="1306" spans="1:5" customFormat="1" x14ac:dyDescent="0.25">
      <c r="A1306" s="91"/>
      <c r="B1306" s="91"/>
      <c r="C1306" s="93"/>
      <c r="D1306" s="91"/>
      <c r="E1306" s="91"/>
    </row>
    <row r="1307" spans="1:5" customFormat="1" x14ac:dyDescent="0.25">
      <c r="A1307" s="91"/>
      <c r="B1307" s="91"/>
      <c r="C1307" s="93"/>
      <c r="D1307" s="91"/>
      <c r="E1307" s="91"/>
    </row>
    <row r="1308" spans="1:5" customFormat="1" x14ac:dyDescent="0.25">
      <c r="A1308" s="91"/>
      <c r="B1308" s="91"/>
      <c r="C1308" s="93"/>
      <c r="D1308" s="91"/>
      <c r="E1308" s="91"/>
    </row>
    <row r="1309" spans="1:5" customFormat="1" x14ac:dyDescent="0.25">
      <c r="A1309" s="91"/>
      <c r="B1309" s="91"/>
      <c r="C1309" s="93"/>
      <c r="D1309" s="91"/>
      <c r="E1309" s="91"/>
    </row>
    <row r="1310" spans="1:5" customFormat="1" x14ac:dyDescent="0.25">
      <c r="A1310" s="91"/>
      <c r="B1310" s="91"/>
      <c r="C1310" s="93"/>
      <c r="D1310" s="91"/>
      <c r="E1310" s="91"/>
    </row>
    <row r="1311" spans="1:5" customFormat="1" x14ac:dyDescent="0.25">
      <c r="A1311" s="91"/>
      <c r="B1311" s="91"/>
      <c r="C1311" s="93"/>
      <c r="D1311" s="91"/>
      <c r="E1311" s="91"/>
    </row>
    <row r="1312" spans="1:5" customFormat="1" x14ac:dyDescent="0.25">
      <c r="A1312" s="91"/>
      <c r="B1312" s="91"/>
      <c r="C1312" s="93"/>
      <c r="D1312" s="91"/>
      <c r="E1312" s="91"/>
    </row>
    <row r="1313" spans="1:5" customFormat="1" x14ac:dyDescent="0.25">
      <c r="A1313" s="91"/>
      <c r="B1313" s="91"/>
      <c r="C1313" s="93"/>
      <c r="D1313" s="91"/>
      <c r="E1313" s="91"/>
    </row>
    <row r="1314" spans="1:5" customFormat="1" x14ac:dyDescent="0.25">
      <c r="A1314" s="91"/>
      <c r="B1314" s="91"/>
      <c r="C1314" s="93"/>
      <c r="D1314" s="91"/>
      <c r="E1314" s="91"/>
    </row>
    <row r="1315" spans="1:5" customFormat="1" x14ac:dyDescent="0.25">
      <c r="A1315" s="91"/>
      <c r="B1315" s="91"/>
      <c r="C1315" s="93"/>
      <c r="D1315" s="91"/>
      <c r="E1315" s="91"/>
    </row>
    <row r="1316" spans="1:5" customFormat="1" x14ac:dyDescent="0.25">
      <c r="A1316" s="91"/>
      <c r="B1316" s="91"/>
      <c r="C1316" s="93"/>
      <c r="D1316" s="91"/>
      <c r="E1316" s="91"/>
    </row>
    <row r="1317" spans="1:5" customFormat="1" x14ac:dyDescent="0.25">
      <c r="A1317" s="91"/>
      <c r="B1317" s="91"/>
      <c r="C1317" s="93"/>
      <c r="D1317" s="91"/>
      <c r="E1317" s="91"/>
    </row>
    <row r="1318" spans="1:5" customFormat="1" x14ac:dyDescent="0.25">
      <c r="A1318" s="91"/>
      <c r="B1318" s="91"/>
      <c r="C1318" s="93"/>
      <c r="D1318" s="91"/>
      <c r="E1318" s="91"/>
    </row>
    <row r="1319" spans="1:5" customFormat="1" x14ac:dyDescent="0.25">
      <c r="A1319" s="91"/>
      <c r="B1319" s="91"/>
      <c r="C1319" s="93"/>
      <c r="D1319" s="91"/>
      <c r="E1319" s="91"/>
    </row>
    <row r="1320" spans="1:5" customFormat="1" x14ac:dyDescent="0.25">
      <c r="A1320" s="91"/>
      <c r="B1320" s="91"/>
      <c r="C1320" s="93"/>
      <c r="D1320" s="91"/>
      <c r="E1320" s="91"/>
    </row>
    <row r="1321" spans="1:5" customFormat="1" x14ac:dyDescent="0.25">
      <c r="A1321" s="91"/>
      <c r="B1321" s="91"/>
      <c r="C1321" s="93"/>
      <c r="D1321" s="91"/>
      <c r="E1321" s="91"/>
    </row>
    <row r="1322" spans="1:5" customFormat="1" x14ac:dyDescent="0.25">
      <c r="A1322" s="91"/>
      <c r="B1322" s="91"/>
      <c r="C1322" s="93"/>
      <c r="D1322" s="91"/>
      <c r="E1322" s="91"/>
    </row>
    <row r="1323" spans="1:5" customFormat="1" x14ac:dyDescent="0.25">
      <c r="A1323" s="91"/>
      <c r="B1323" s="91"/>
      <c r="C1323" s="93"/>
      <c r="D1323" s="91"/>
      <c r="E1323" s="91"/>
    </row>
    <row r="1324" spans="1:5" customFormat="1" x14ac:dyDescent="0.25">
      <c r="A1324" s="91"/>
      <c r="B1324" s="91"/>
      <c r="C1324" s="93"/>
      <c r="D1324" s="91"/>
      <c r="E1324" s="91"/>
    </row>
    <row r="1325" spans="1:5" customFormat="1" x14ac:dyDescent="0.25">
      <c r="A1325" s="91"/>
      <c r="B1325" s="91"/>
      <c r="C1325" s="93"/>
      <c r="D1325" s="91"/>
      <c r="E1325" s="91"/>
    </row>
    <row r="1326" spans="1:5" customFormat="1" x14ac:dyDescent="0.25">
      <c r="A1326" s="91"/>
      <c r="B1326" s="91"/>
      <c r="C1326" s="93"/>
      <c r="D1326" s="91"/>
      <c r="E1326" s="91"/>
    </row>
    <row r="1327" spans="1:5" customFormat="1" x14ac:dyDescent="0.25">
      <c r="A1327" s="91"/>
      <c r="B1327" s="91"/>
      <c r="C1327" s="93"/>
      <c r="D1327" s="91"/>
      <c r="E1327" s="91"/>
    </row>
    <row r="1328" spans="1:5" customFormat="1" x14ac:dyDescent="0.25">
      <c r="A1328" s="91"/>
      <c r="B1328" s="91"/>
      <c r="C1328" s="93"/>
      <c r="D1328" s="91"/>
      <c r="E1328" s="91"/>
    </row>
    <row r="1329" spans="1:5" customFormat="1" x14ac:dyDescent="0.25">
      <c r="A1329" s="91"/>
      <c r="B1329" s="91"/>
      <c r="C1329" s="93"/>
      <c r="D1329" s="91"/>
      <c r="E1329" s="91"/>
    </row>
    <row r="1330" spans="1:5" customFormat="1" x14ac:dyDescent="0.25">
      <c r="A1330" s="91"/>
      <c r="B1330" s="91"/>
      <c r="C1330" s="93"/>
      <c r="D1330" s="91"/>
      <c r="E1330" s="91"/>
    </row>
    <row r="1331" spans="1:5" customFormat="1" x14ac:dyDescent="0.25">
      <c r="A1331" s="91"/>
      <c r="B1331" s="91"/>
      <c r="C1331" s="93"/>
      <c r="D1331" s="91"/>
      <c r="E1331" s="91"/>
    </row>
    <row r="1332" spans="1:5" customFormat="1" x14ac:dyDescent="0.25">
      <c r="A1332" s="91"/>
      <c r="B1332" s="91"/>
      <c r="C1332" s="93"/>
      <c r="D1332" s="91"/>
      <c r="E1332" s="91"/>
    </row>
    <row r="1333" spans="1:5" customFormat="1" x14ac:dyDescent="0.25">
      <c r="A1333" s="91"/>
      <c r="B1333" s="91"/>
      <c r="C1333" s="93"/>
      <c r="D1333" s="91"/>
      <c r="E1333" s="91"/>
    </row>
    <row r="1334" spans="1:5" customFormat="1" x14ac:dyDescent="0.25">
      <c r="A1334" s="91"/>
      <c r="B1334" s="91"/>
      <c r="C1334" s="93"/>
      <c r="D1334" s="91"/>
      <c r="E1334" s="91"/>
    </row>
    <row r="1335" spans="1:5" customFormat="1" x14ac:dyDescent="0.25">
      <c r="A1335" s="91"/>
      <c r="B1335" s="91"/>
      <c r="C1335" s="93"/>
      <c r="D1335" s="91"/>
      <c r="E1335" s="91"/>
    </row>
    <row r="1336" spans="1:5" customFormat="1" x14ac:dyDescent="0.25">
      <c r="A1336" s="91"/>
      <c r="B1336" s="91"/>
      <c r="C1336" s="93"/>
      <c r="D1336" s="91"/>
      <c r="E1336" s="91"/>
    </row>
    <row r="1337" spans="1:5" customFormat="1" x14ac:dyDescent="0.25">
      <c r="A1337" s="91"/>
      <c r="B1337" s="91"/>
      <c r="C1337" s="93"/>
      <c r="D1337" s="91"/>
      <c r="E1337" s="91"/>
    </row>
    <row r="1338" spans="1:5" customFormat="1" x14ac:dyDescent="0.25">
      <c r="A1338" s="91"/>
      <c r="B1338" s="91"/>
      <c r="C1338" s="93"/>
      <c r="D1338" s="91"/>
      <c r="E1338" s="91"/>
    </row>
    <row r="1339" spans="1:5" customFormat="1" x14ac:dyDescent="0.25">
      <c r="A1339" s="91"/>
      <c r="B1339" s="91"/>
      <c r="C1339" s="93"/>
      <c r="D1339" s="91"/>
      <c r="E1339" s="91"/>
    </row>
    <row r="1340" spans="1:5" customFormat="1" x14ac:dyDescent="0.25">
      <c r="A1340" s="91"/>
      <c r="B1340" s="91"/>
      <c r="C1340" s="93"/>
      <c r="D1340" s="91"/>
      <c r="E1340" s="91"/>
    </row>
    <row r="1341" spans="1:5" customFormat="1" x14ac:dyDescent="0.25">
      <c r="A1341" s="91"/>
      <c r="B1341" s="91"/>
      <c r="C1341" s="93"/>
      <c r="D1341" s="91"/>
      <c r="E1341" s="91"/>
    </row>
    <row r="1342" spans="1:5" customFormat="1" x14ac:dyDescent="0.25">
      <c r="A1342" s="91"/>
      <c r="B1342" s="91"/>
      <c r="C1342" s="93"/>
      <c r="D1342" s="91"/>
      <c r="E1342" s="91"/>
    </row>
    <row r="1343" spans="1:5" customFormat="1" x14ac:dyDescent="0.25">
      <c r="A1343" s="91"/>
      <c r="B1343" s="91"/>
      <c r="C1343" s="93"/>
      <c r="D1343" s="91"/>
      <c r="E1343" s="91"/>
    </row>
    <row r="1344" spans="1:5" customFormat="1" x14ac:dyDescent="0.25">
      <c r="A1344" s="91"/>
      <c r="B1344" s="91"/>
      <c r="C1344" s="93"/>
      <c r="D1344" s="91"/>
      <c r="E1344" s="91"/>
    </row>
    <row r="1345" spans="1:5" customFormat="1" x14ac:dyDescent="0.25">
      <c r="A1345" s="91"/>
      <c r="B1345" s="91"/>
      <c r="C1345" s="93"/>
      <c r="D1345" s="91"/>
      <c r="E1345" s="91"/>
    </row>
    <row r="1346" spans="1:5" customFormat="1" x14ac:dyDescent="0.25">
      <c r="A1346" s="91"/>
      <c r="B1346" s="91"/>
      <c r="C1346" s="93"/>
      <c r="D1346" s="91"/>
      <c r="E1346" s="91"/>
    </row>
    <row r="1347" spans="1:5" customFormat="1" x14ac:dyDescent="0.25">
      <c r="A1347" s="91"/>
      <c r="B1347" s="91"/>
      <c r="C1347" s="93"/>
      <c r="D1347" s="91"/>
      <c r="E1347" s="91"/>
    </row>
    <row r="1348" spans="1:5" customFormat="1" x14ac:dyDescent="0.25">
      <c r="A1348" s="91"/>
      <c r="B1348" s="91"/>
      <c r="C1348" s="93"/>
      <c r="D1348" s="91"/>
      <c r="E1348" s="91"/>
    </row>
    <row r="1349" spans="1:5" customFormat="1" x14ac:dyDescent="0.25">
      <c r="A1349" s="91"/>
      <c r="B1349" s="91"/>
      <c r="C1349" s="93"/>
      <c r="D1349" s="91"/>
      <c r="E1349" s="91"/>
    </row>
    <row r="1350" spans="1:5" customFormat="1" x14ac:dyDescent="0.25">
      <c r="A1350" s="91"/>
      <c r="B1350" s="91"/>
      <c r="C1350" s="93"/>
      <c r="D1350" s="91"/>
      <c r="E1350" s="91"/>
    </row>
    <row r="1351" spans="1:5" customFormat="1" x14ac:dyDescent="0.25">
      <c r="A1351" s="91"/>
      <c r="B1351" s="91"/>
      <c r="C1351" s="93"/>
      <c r="D1351" s="91"/>
      <c r="E1351" s="91"/>
    </row>
    <row r="1352" spans="1:5" customFormat="1" x14ac:dyDescent="0.25">
      <c r="A1352" s="91"/>
      <c r="B1352" s="91"/>
      <c r="C1352" s="93"/>
      <c r="D1352" s="91"/>
      <c r="E1352" s="91"/>
    </row>
    <row r="1353" spans="1:5" customFormat="1" x14ac:dyDescent="0.25">
      <c r="A1353" s="91"/>
      <c r="B1353" s="91"/>
      <c r="C1353" s="93"/>
      <c r="D1353" s="91"/>
      <c r="E1353" s="91"/>
    </row>
    <row r="1354" spans="1:5" customFormat="1" x14ac:dyDescent="0.25">
      <c r="A1354" s="91"/>
      <c r="B1354" s="91"/>
      <c r="C1354" s="93"/>
      <c r="D1354" s="91"/>
      <c r="E1354" s="91"/>
    </row>
    <row r="1355" spans="1:5" customFormat="1" x14ac:dyDescent="0.25">
      <c r="A1355" s="91"/>
      <c r="B1355" s="91"/>
      <c r="C1355" s="93"/>
      <c r="D1355" s="91"/>
      <c r="E1355" s="91"/>
    </row>
    <row r="1356" spans="1:5" customFormat="1" x14ac:dyDescent="0.25">
      <c r="A1356" s="91"/>
      <c r="B1356" s="91"/>
      <c r="C1356" s="93"/>
      <c r="D1356" s="91"/>
      <c r="E1356" s="91"/>
    </row>
    <row r="1357" spans="1:5" customFormat="1" x14ac:dyDescent="0.25">
      <c r="A1357" s="91"/>
      <c r="B1357" s="91"/>
      <c r="C1357" s="93"/>
      <c r="D1357" s="91"/>
      <c r="E1357" s="91"/>
    </row>
    <row r="1358" spans="1:5" customFormat="1" x14ac:dyDescent="0.25">
      <c r="A1358" s="91"/>
      <c r="B1358" s="91"/>
      <c r="C1358" s="93"/>
      <c r="D1358" s="91"/>
      <c r="E1358" s="91"/>
    </row>
    <row r="1359" spans="1:5" customFormat="1" x14ac:dyDescent="0.25">
      <c r="A1359" s="91"/>
      <c r="B1359" s="91"/>
      <c r="C1359" s="93"/>
      <c r="D1359" s="91"/>
      <c r="E1359" s="91"/>
    </row>
    <row r="1360" spans="1:5" customFormat="1" x14ac:dyDescent="0.25">
      <c r="A1360" s="91"/>
      <c r="B1360" s="91"/>
      <c r="C1360" s="93"/>
      <c r="D1360" s="91"/>
      <c r="E1360" s="91"/>
    </row>
    <row r="1361" spans="1:5" customFormat="1" x14ac:dyDescent="0.25">
      <c r="A1361" s="91"/>
      <c r="B1361" s="91"/>
      <c r="C1361" s="93"/>
      <c r="D1361" s="91"/>
      <c r="E1361" s="91"/>
    </row>
    <row r="1362" spans="1:5" customFormat="1" x14ac:dyDescent="0.25">
      <c r="A1362" s="91"/>
      <c r="B1362" s="91"/>
      <c r="C1362" s="93"/>
      <c r="D1362" s="91"/>
      <c r="E1362" s="91"/>
    </row>
    <row r="1363" spans="1:5" customFormat="1" x14ac:dyDescent="0.25">
      <c r="A1363" s="91"/>
      <c r="B1363" s="91"/>
      <c r="C1363" s="93"/>
      <c r="D1363" s="91"/>
      <c r="E1363" s="91"/>
    </row>
    <row r="1364" spans="1:5" customFormat="1" x14ac:dyDescent="0.25">
      <c r="A1364" s="91"/>
      <c r="B1364" s="91"/>
      <c r="C1364" s="93"/>
      <c r="D1364" s="91"/>
      <c r="E1364" s="91"/>
    </row>
    <row r="1365" spans="1:5" customFormat="1" x14ac:dyDescent="0.25">
      <c r="A1365" s="91"/>
      <c r="B1365" s="91"/>
      <c r="C1365" s="93"/>
      <c r="D1365" s="91"/>
      <c r="E1365" s="91"/>
    </row>
    <row r="1366" spans="1:5" customFormat="1" x14ac:dyDescent="0.25">
      <c r="A1366" s="91"/>
      <c r="B1366" s="91"/>
      <c r="C1366" s="93"/>
      <c r="D1366" s="91"/>
      <c r="E1366" s="91"/>
    </row>
    <row r="1367" spans="1:5" customFormat="1" x14ac:dyDescent="0.25">
      <c r="A1367" s="91"/>
      <c r="B1367" s="91"/>
      <c r="C1367" s="93"/>
      <c r="D1367" s="91"/>
      <c r="E1367" s="91"/>
    </row>
    <row r="1368" spans="1:5" customFormat="1" x14ac:dyDescent="0.25">
      <c r="A1368" s="91"/>
      <c r="B1368" s="91"/>
      <c r="C1368" s="93"/>
      <c r="D1368" s="91"/>
      <c r="E1368" s="91"/>
    </row>
    <row r="1369" spans="1:5" customFormat="1" x14ac:dyDescent="0.25">
      <c r="A1369" s="91"/>
      <c r="B1369" s="91"/>
      <c r="C1369" s="93"/>
      <c r="D1369" s="91"/>
      <c r="E1369" s="91"/>
    </row>
    <row r="1370" spans="1:5" customFormat="1" x14ac:dyDescent="0.25">
      <c r="A1370" s="91"/>
      <c r="B1370" s="91"/>
      <c r="C1370" s="93"/>
      <c r="D1370" s="91"/>
      <c r="E1370" s="91"/>
    </row>
    <row r="1371" spans="1:5" customFormat="1" x14ac:dyDescent="0.25">
      <c r="A1371" s="91"/>
      <c r="B1371" s="91"/>
      <c r="C1371" s="93"/>
      <c r="D1371" s="91"/>
      <c r="E1371" s="91"/>
    </row>
    <row r="1372" spans="1:5" customFormat="1" x14ac:dyDescent="0.25">
      <c r="A1372" s="91"/>
      <c r="B1372" s="91"/>
      <c r="C1372" s="93"/>
      <c r="D1372" s="91"/>
      <c r="E1372" s="91"/>
    </row>
    <row r="1373" spans="1:5" customFormat="1" x14ac:dyDescent="0.25">
      <c r="A1373" s="91"/>
      <c r="B1373" s="91"/>
      <c r="C1373" s="93"/>
      <c r="D1373" s="91"/>
      <c r="E1373" s="91"/>
    </row>
    <row r="1374" spans="1:5" customFormat="1" x14ac:dyDescent="0.25">
      <c r="A1374" s="91"/>
      <c r="B1374" s="91"/>
      <c r="C1374" s="93"/>
      <c r="D1374" s="91"/>
      <c r="E1374" s="91"/>
    </row>
    <row r="1375" spans="1:5" customFormat="1" x14ac:dyDescent="0.25">
      <c r="A1375" s="91"/>
      <c r="B1375" s="91"/>
      <c r="C1375" s="93"/>
      <c r="D1375" s="91"/>
      <c r="E1375" s="91"/>
    </row>
    <row r="1376" spans="1:5" customFormat="1" x14ac:dyDescent="0.25">
      <c r="A1376" s="91"/>
      <c r="B1376" s="91"/>
      <c r="C1376" s="93"/>
      <c r="D1376" s="91"/>
      <c r="E1376" s="91"/>
    </row>
    <row r="1377" spans="1:5" customFormat="1" x14ac:dyDescent="0.25">
      <c r="A1377" s="91"/>
      <c r="B1377" s="91"/>
      <c r="C1377" s="93"/>
      <c r="D1377" s="91"/>
      <c r="E1377" s="91"/>
    </row>
    <row r="1378" spans="1:5" customFormat="1" x14ac:dyDescent="0.25">
      <c r="A1378" s="91"/>
      <c r="B1378" s="91"/>
      <c r="C1378" s="93"/>
      <c r="D1378" s="91"/>
      <c r="E1378" s="91"/>
    </row>
    <row r="1379" spans="1:5" customFormat="1" x14ac:dyDescent="0.25">
      <c r="A1379" s="91"/>
      <c r="B1379" s="91"/>
      <c r="C1379" s="93"/>
      <c r="D1379" s="91"/>
      <c r="E1379" s="91"/>
    </row>
    <row r="1380" spans="1:5" customFormat="1" x14ac:dyDescent="0.25">
      <c r="A1380" s="91"/>
      <c r="B1380" s="91"/>
      <c r="C1380" s="93"/>
      <c r="D1380" s="91"/>
      <c r="E1380" s="91"/>
    </row>
    <row r="1381" spans="1:5" customFormat="1" x14ac:dyDescent="0.25">
      <c r="A1381" s="91"/>
      <c r="B1381" s="91"/>
      <c r="C1381" s="93"/>
      <c r="D1381" s="91"/>
      <c r="E1381" s="91"/>
    </row>
    <row r="1382" spans="1:5" customFormat="1" x14ac:dyDescent="0.25">
      <c r="A1382" s="91"/>
      <c r="B1382" s="91"/>
      <c r="C1382" s="93"/>
      <c r="D1382" s="91"/>
      <c r="E1382" s="91"/>
    </row>
    <row r="1383" spans="1:5" customFormat="1" x14ac:dyDescent="0.25">
      <c r="A1383" s="91"/>
      <c r="B1383" s="91"/>
      <c r="C1383" s="93"/>
      <c r="D1383" s="91"/>
      <c r="E1383" s="91"/>
    </row>
    <row r="1384" spans="1:5" customFormat="1" x14ac:dyDescent="0.25">
      <c r="A1384" s="91"/>
      <c r="B1384" s="91"/>
      <c r="C1384" s="93"/>
      <c r="D1384" s="91"/>
      <c r="E1384" s="91"/>
    </row>
    <row r="1385" spans="1:5" customFormat="1" x14ac:dyDescent="0.25">
      <c r="A1385" s="91"/>
      <c r="B1385" s="91"/>
      <c r="C1385" s="93"/>
      <c r="D1385" s="91"/>
      <c r="E1385" s="91"/>
    </row>
    <row r="1386" spans="1:5" customFormat="1" x14ac:dyDescent="0.25">
      <c r="A1386" s="91"/>
      <c r="B1386" s="91"/>
      <c r="C1386" s="93"/>
      <c r="D1386" s="91"/>
      <c r="E1386" s="91"/>
    </row>
    <row r="1387" spans="1:5" customFormat="1" x14ac:dyDescent="0.25">
      <c r="A1387" s="91"/>
      <c r="B1387" s="91"/>
      <c r="C1387" s="93"/>
      <c r="D1387" s="91"/>
      <c r="E1387" s="91"/>
    </row>
    <row r="1388" spans="1:5" customFormat="1" x14ac:dyDescent="0.25">
      <c r="A1388" s="91"/>
      <c r="B1388" s="91"/>
      <c r="C1388" s="93"/>
      <c r="D1388" s="91"/>
      <c r="E1388" s="91"/>
    </row>
    <row r="1389" spans="1:5" customFormat="1" x14ac:dyDescent="0.25">
      <c r="A1389" s="91"/>
      <c r="B1389" s="91"/>
      <c r="C1389" s="93"/>
      <c r="D1389" s="91"/>
      <c r="E1389" s="91"/>
    </row>
    <row r="1390" spans="1:5" customFormat="1" x14ac:dyDescent="0.25">
      <c r="A1390" s="91"/>
      <c r="B1390" s="91"/>
      <c r="C1390" s="93"/>
      <c r="D1390" s="91"/>
      <c r="E1390" s="91"/>
    </row>
    <row r="1391" spans="1:5" customFormat="1" x14ac:dyDescent="0.25">
      <c r="A1391" s="91"/>
      <c r="B1391" s="91"/>
      <c r="C1391" s="93"/>
      <c r="D1391" s="91"/>
      <c r="E1391" s="91"/>
    </row>
    <row r="1392" spans="1:5" customFormat="1" x14ac:dyDescent="0.25">
      <c r="A1392" s="91"/>
      <c r="B1392" s="91"/>
      <c r="C1392" s="93"/>
      <c r="D1392" s="91"/>
      <c r="E1392" s="91"/>
    </row>
    <row r="1393" spans="1:5" customFormat="1" x14ac:dyDescent="0.25">
      <c r="A1393" s="91"/>
      <c r="B1393" s="91"/>
      <c r="C1393" s="93"/>
      <c r="D1393" s="91"/>
      <c r="E1393" s="91"/>
    </row>
    <row r="1394" spans="1:5" customFormat="1" x14ac:dyDescent="0.25">
      <c r="A1394" s="91"/>
      <c r="B1394" s="91"/>
      <c r="C1394" s="93"/>
      <c r="D1394" s="91"/>
      <c r="E1394" s="91"/>
    </row>
    <row r="1395" spans="1:5" customFormat="1" x14ac:dyDescent="0.25">
      <c r="A1395" s="91"/>
      <c r="B1395" s="91"/>
      <c r="C1395" s="93"/>
      <c r="D1395" s="91"/>
      <c r="E1395" s="91"/>
    </row>
    <row r="1396" spans="1:5" customFormat="1" x14ac:dyDescent="0.25">
      <c r="A1396" s="91"/>
      <c r="B1396" s="91"/>
      <c r="C1396" s="93"/>
      <c r="D1396" s="91"/>
      <c r="E1396" s="91"/>
    </row>
    <row r="1397" spans="1:5" customFormat="1" x14ac:dyDescent="0.25">
      <c r="A1397" s="91"/>
      <c r="B1397" s="91"/>
      <c r="C1397" s="93"/>
      <c r="D1397" s="91"/>
      <c r="E1397" s="91"/>
    </row>
    <row r="1398" spans="1:5" customFormat="1" x14ac:dyDescent="0.25">
      <c r="A1398" s="91"/>
      <c r="B1398" s="91"/>
      <c r="C1398" s="93"/>
      <c r="D1398" s="91"/>
      <c r="E1398" s="91"/>
    </row>
    <row r="1399" spans="1:5" customFormat="1" x14ac:dyDescent="0.25">
      <c r="A1399" s="91"/>
      <c r="B1399" s="91"/>
      <c r="C1399" s="93"/>
      <c r="D1399" s="91"/>
      <c r="E1399" s="91"/>
    </row>
    <row r="1400" spans="1:5" customFormat="1" x14ac:dyDescent="0.25">
      <c r="A1400" s="91"/>
      <c r="B1400" s="91"/>
      <c r="C1400" s="93"/>
      <c r="D1400" s="91"/>
      <c r="E1400" s="91"/>
    </row>
    <row r="1401" spans="1:5" customFormat="1" x14ac:dyDescent="0.25">
      <c r="A1401" s="91"/>
      <c r="B1401" s="91"/>
      <c r="C1401" s="93"/>
      <c r="D1401" s="91"/>
      <c r="E1401" s="91"/>
    </row>
    <row r="1402" spans="1:5" customFormat="1" x14ac:dyDescent="0.25">
      <c r="A1402" s="91"/>
      <c r="B1402" s="91"/>
      <c r="C1402" s="93"/>
      <c r="D1402" s="91"/>
      <c r="E1402" s="91"/>
    </row>
    <row r="1403" spans="1:5" customFormat="1" x14ac:dyDescent="0.25">
      <c r="A1403" s="91"/>
      <c r="B1403" s="91"/>
      <c r="C1403" s="93"/>
      <c r="D1403" s="91"/>
      <c r="E1403" s="91"/>
    </row>
    <row r="1404" spans="1:5" customFormat="1" x14ac:dyDescent="0.25">
      <c r="A1404" s="91"/>
      <c r="B1404" s="91"/>
      <c r="C1404" s="93"/>
      <c r="D1404" s="91"/>
      <c r="E1404" s="91"/>
    </row>
    <row r="1405" spans="1:5" customFormat="1" x14ac:dyDescent="0.25">
      <c r="A1405" s="91"/>
      <c r="B1405" s="91"/>
      <c r="C1405" s="93"/>
      <c r="D1405" s="91"/>
      <c r="E1405" s="91"/>
    </row>
    <row r="1406" spans="1:5" customFormat="1" x14ac:dyDescent="0.25">
      <c r="A1406" s="91"/>
      <c r="B1406" s="91"/>
      <c r="C1406" s="93"/>
      <c r="D1406" s="91"/>
      <c r="E1406" s="91"/>
    </row>
    <row r="1407" spans="1:5" customFormat="1" x14ac:dyDescent="0.25">
      <c r="A1407" s="91"/>
      <c r="B1407" s="91"/>
      <c r="C1407" s="93"/>
      <c r="D1407" s="91"/>
      <c r="E1407" s="91"/>
    </row>
    <row r="1408" spans="1:5" customFormat="1" x14ac:dyDescent="0.25">
      <c r="A1408" s="91"/>
      <c r="B1408" s="91"/>
      <c r="C1408" s="93"/>
      <c r="D1408" s="91"/>
      <c r="E1408" s="91"/>
    </row>
    <row r="1409" spans="1:5" customFormat="1" x14ac:dyDescent="0.25">
      <c r="A1409" s="91"/>
      <c r="B1409" s="91"/>
      <c r="C1409" s="93"/>
      <c r="D1409" s="91"/>
      <c r="E1409" s="91"/>
    </row>
    <row r="1410" spans="1:5" customFormat="1" x14ac:dyDescent="0.25">
      <c r="A1410" s="91"/>
      <c r="B1410" s="91"/>
      <c r="C1410" s="93"/>
      <c r="D1410" s="91"/>
      <c r="E1410" s="91"/>
    </row>
    <row r="1411" spans="1:5" customFormat="1" x14ac:dyDescent="0.25">
      <c r="A1411" s="91"/>
      <c r="B1411" s="91"/>
      <c r="C1411" s="93"/>
      <c r="D1411" s="91"/>
      <c r="E1411" s="91"/>
    </row>
    <row r="1412" spans="1:5" customFormat="1" x14ac:dyDescent="0.25">
      <c r="A1412" s="91"/>
      <c r="B1412" s="91"/>
      <c r="C1412" s="93"/>
      <c r="D1412" s="91"/>
      <c r="E1412" s="91"/>
    </row>
    <row r="1413" spans="1:5" customFormat="1" x14ac:dyDescent="0.25">
      <c r="A1413" s="91"/>
      <c r="B1413" s="91"/>
      <c r="C1413" s="93"/>
      <c r="D1413" s="91"/>
      <c r="E1413" s="91"/>
    </row>
    <row r="1414" spans="1:5" customFormat="1" x14ac:dyDescent="0.25">
      <c r="A1414" s="91"/>
      <c r="B1414" s="91"/>
      <c r="C1414" s="93"/>
      <c r="D1414" s="91"/>
      <c r="E1414" s="91"/>
    </row>
    <row r="1415" spans="1:5" customFormat="1" x14ac:dyDescent="0.25">
      <c r="A1415" s="91"/>
      <c r="B1415" s="91"/>
      <c r="C1415" s="93"/>
      <c r="D1415" s="91"/>
      <c r="E1415" s="91"/>
    </row>
    <row r="1416" spans="1:5" customFormat="1" x14ac:dyDescent="0.25">
      <c r="A1416" s="91"/>
      <c r="B1416" s="91"/>
      <c r="C1416" s="93"/>
      <c r="D1416" s="91"/>
      <c r="E1416" s="91"/>
    </row>
    <row r="1417" spans="1:5" customFormat="1" x14ac:dyDescent="0.25">
      <c r="A1417" s="91"/>
      <c r="B1417" s="91"/>
      <c r="C1417" s="93"/>
      <c r="D1417" s="91"/>
      <c r="E1417" s="91"/>
    </row>
    <row r="1418" spans="1:5" customFormat="1" x14ac:dyDescent="0.25">
      <c r="A1418" s="91"/>
      <c r="B1418" s="91"/>
      <c r="C1418" s="93"/>
      <c r="D1418" s="91"/>
      <c r="E1418" s="91"/>
    </row>
    <row r="1419" spans="1:5" customFormat="1" x14ac:dyDescent="0.25">
      <c r="A1419" s="91"/>
      <c r="B1419" s="91"/>
      <c r="C1419" s="93"/>
      <c r="D1419" s="91"/>
      <c r="E1419" s="91"/>
    </row>
    <row r="1420" spans="1:5" customFormat="1" x14ac:dyDescent="0.25">
      <c r="A1420" s="91"/>
      <c r="B1420" s="91"/>
      <c r="C1420" s="93"/>
      <c r="D1420" s="91"/>
      <c r="E1420" s="91"/>
    </row>
    <row r="1421" spans="1:5" customFormat="1" x14ac:dyDescent="0.25">
      <c r="A1421" s="91"/>
      <c r="B1421" s="91"/>
      <c r="C1421" s="93"/>
      <c r="D1421" s="91"/>
      <c r="E1421" s="91"/>
    </row>
    <row r="1422" spans="1:5" customFormat="1" x14ac:dyDescent="0.25">
      <c r="A1422" s="91"/>
      <c r="B1422" s="91"/>
      <c r="C1422" s="93"/>
      <c r="D1422" s="91"/>
      <c r="E1422" s="91"/>
    </row>
    <row r="1423" spans="1:5" customFormat="1" x14ac:dyDescent="0.25">
      <c r="A1423" s="91"/>
      <c r="B1423" s="91"/>
      <c r="C1423" s="93"/>
      <c r="D1423" s="91"/>
      <c r="E1423" s="91"/>
    </row>
    <row r="1424" spans="1:5" customFormat="1" x14ac:dyDescent="0.25">
      <c r="A1424" s="91"/>
      <c r="B1424" s="91"/>
      <c r="C1424" s="93"/>
      <c r="D1424" s="91"/>
      <c r="E1424" s="91"/>
    </row>
    <row r="1425" spans="1:5" customFormat="1" x14ac:dyDescent="0.25">
      <c r="A1425" s="91"/>
      <c r="B1425" s="91"/>
      <c r="C1425" s="93"/>
      <c r="D1425" s="91"/>
      <c r="E1425" s="91"/>
    </row>
    <row r="1426" spans="1:5" customFormat="1" x14ac:dyDescent="0.25">
      <c r="A1426" s="91"/>
      <c r="B1426" s="91"/>
      <c r="C1426" s="93"/>
      <c r="D1426" s="91"/>
      <c r="E1426" s="91"/>
    </row>
    <row r="1427" spans="1:5" customFormat="1" x14ac:dyDescent="0.25">
      <c r="A1427" s="91"/>
      <c r="B1427" s="91"/>
      <c r="C1427" s="93"/>
      <c r="D1427" s="91"/>
      <c r="E1427" s="91"/>
    </row>
    <row r="1428" spans="1:5" customFormat="1" x14ac:dyDescent="0.25">
      <c r="A1428" s="91"/>
      <c r="B1428" s="91"/>
      <c r="C1428" s="93"/>
      <c r="D1428" s="91"/>
      <c r="E1428" s="91"/>
    </row>
    <row r="1429" spans="1:5" customFormat="1" x14ac:dyDescent="0.25">
      <c r="A1429" s="91"/>
      <c r="B1429" s="91"/>
      <c r="C1429" s="93"/>
      <c r="D1429" s="91"/>
      <c r="E1429" s="91"/>
    </row>
    <row r="1430" spans="1:5" customFormat="1" x14ac:dyDescent="0.25">
      <c r="A1430" s="91"/>
      <c r="B1430" s="91"/>
      <c r="C1430" s="93"/>
      <c r="D1430" s="91"/>
      <c r="E1430" s="91"/>
    </row>
    <row r="1431" spans="1:5" customFormat="1" x14ac:dyDescent="0.25">
      <c r="A1431" s="91"/>
      <c r="B1431" s="91"/>
      <c r="C1431" s="93"/>
      <c r="D1431" s="91"/>
      <c r="E1431" s="91"/>
    </row>
    <row r="1432" spans="1:5" customFormat="1" x14ac:dyDescent="0.25">
      <c r="A1432" s="91"/>
      <c r="B1432" s="91"/>
      <c r="C1432" s="93"/>
      <c r="D1432" s="91"/>
      <c r="E1432" s="91"/>
    </row>
    <row r="1433" spans="1:5" customFormat="1" x14ac:dyDescent="0.25">
      <c r="A1433" s="91"/>
      <c r="B1433" s="91"/>
      <c r="C1433" s="93"/>
      <c r="D1433" s="91"/>
      <c r="E1433" s="91"/>
    </row>
    <row r="1434" spans="1:5" customFormat="1" x14ac:dyDescent="0.25">
      <c r="A1434" s="91"/>
      <c r="B1434" s="91"/>
      <c r="C1434" s="93"/>
      <c r="D1434" s="91"/>
      <c r="E1434" s="91"/>
    </row>
    <row r="1435" spans="1:5" customFormat="1" x14ac:dyDescent="0.25">
      <c r="A1435" s="91"/>
      <c r="B1435" s="91"/>
      <c r="C1435" s="93"/>
      <c r="D1435" s="91"/>
      <c r="E1435" s="91"/>
    </row>
    <row r="1436" spans="1:5" customFormat="1" x14ac:dyDescent="0.25">
      <c r="A1436" s="91"/>
      <c r="B1436" s="91"/>
      <c r="C1436" s="93"/>
      <c r="D1436" s="91"/>
      <c r="E1436" s="91"/>
    </row>
    <row r="1437" spans="1:5" customFormat="1" x14ac:dyDescent="0.25">
      <c r="A1437" s="91"/>
      <c r="B1437" s="91"/>
      <c r="C1437" s="93"/>
      <c r="D1437" s="91"/>
      <c r="E1437" s="91"/>
    </row>
    <row r="1438" spans="1:5" customFormat="1" x14ac:dyDescent="0.25">
      <c r="A1438" s="91"/>
      <c r="B1438" s="91"/>
      <c r="C1438" s="93"/>
      <c r="D1438" s="91"/>
      <c r="E1438" s="91"/>
    </row>
    <row r="1439" spans="1:5" customFormat="1" x14ac:dyDescent="0.25">
      <c r="A1439" s="91"/>
      <c r="B1439" s="91"/>
      <c r="C1439" s="93"/>
      <c r="D1439" s="91"/>
      <c r="E1439" s="91"/>
    </row>
    <row r="1440" spans="1:5" customFormat="1" x14ac:dyDescent="0.25">
      <c r="A1440" s="91"/>
      <c r="B1440" s="91"/>
      <c r="C1440" s="93"/>
      <c r="D1440" s="91"/>
      <c r="E1440" s="91"/>
    </row>
    <row r="1441" spans="1:5" customFormat="1" x14ac:dyDescent="0.25">
      <c r="A1441" s="91"/>
      <c r="B1441" s="91"/>
      <c r="C1441" s="93"/>
      <c r="D1441" s="91"/>
      <c r="E1441" s="91"/>
    </row>
    <row r="1442" spans="1:5" customFormat="1" x14ac:dyDescent="0.25">
      <c r="A1442" s="91"/>
      <c r="B1442" s="91"/>
      <c r="C1442" s="93"/>
      <c r="D1442" s="91"/>
      <c r="E1442" s="91"/>
    </row>
    <row r="1443" spans="1:5" customFormat="1" x14ac:dyDescent="0.25">
      <c r="A1443" s="91"/>
      <c r="B1443" s="91"/>
      <c r="C1443" s="93"/>
      <c r="D1443" s="91"/>
      <c r="E1443" s="91"/>
    </row>
    <row r="1444" spans="1:5" customFormat="1" x14ac:dyDescent="0.25">
      <c r="A1444" s="91"/>
      <c r="B1444" s="91"/>
      <c r="C1444" s="93"/>
      <c r="D1444" s="91"/>
      <c r="E1444" s="91"/>
    </row>
    <row r="1445" spans="1:5" customFormat="1" x14ac:dyDescent="0.25">
      <c r="A1445" s="91"/>
      <c r="B1445" s="91"/>
      <c r="C1445" s="93"/>
      <c r="D1445" s="91"/>
      <c r="E1445" s="91"/>
    </row>
    <row r="1446" spans="1:5" customFormat="1" x14ac:dyDescent="0.25">
      <c r="A1446" s="91"/>
      <c r="B1446" s="91"/>
      <c r="C1446" s="93"/>
      <c r="D1446" s="91"/>
      <c r="E1446" s="91"/>
    </row>
    <row r="1447" spans="1:5" customFormat="1" x14ac:dyDescent="0.25">
      <c r="A1447" s="91"/>
      <c r="B1447" s="91"/>
      <c r="C1447" s="93"/>
      <c r="D1447" s="91"/>
      <c r="E1447" s="91"/>
    </row>
    <row r="1448" spans="1:5" customFormat="1" x14ac:dyDescent="0.25">
      <c r="A1448" s="91"/>
      <c r="B1448" s="91"/>
      <c r="C1448" s="93"/>
      <c r="D1448" s="91"/>
      <c r="E1448" s="91"/>
    </row>
    <row r="1449" spans="1:5" customFormat="1" x14ac:dyDescent="0.25">
      <c r="A1449" s="91"/>
      <c r="B1449" s="91"/>
      <c r="C1449" s="93"/>
      <c r="D1449" s="91"/>
      <c r="E1449" s="91"/>
    </row>
    <row r="1450" spans="1:5" customFormat="1" x14ac:dyDescent="0.25">
      <c r="A1450" s="91"/>
      <c r="B1450" s="91"/>
      <c r="C1450" s="93"/>
      <c r="D1450" s="91"/>
      <c r="E1450" s="91"/>
    </row>
    <row r="1451" spans="1:5" customFormat="1" x14ac:dyDescent="0.25">
      <c r="A1451" s="91"/>
      <c r="B1451" s="91"/>
      <c r="C1451" s="93"/>
      <c r="D1451" s="91"/>
      <c r="E1451" s="91"/>
    </row>
    <row r="1452" spans="1:5" customFormat="1" x14ac:dyDescent="0.25">
      <c r="A1452" s="91"/>
      <c r="B1452" s="91"/>
      <c r="C1452" s="93"/>
      <c r="D1452" s="91"/>
      <c r="E1452" s="91"/>
    </row>
    <row r="1453" spans="1:5" customFormat="1" x14ac:dyDescent="0.25">
      <c r="A1453" s="91"/>
      <c r="B1453" s="91"/>
      <c r="C1453" s="93"/>
      <c r="D1453" s="91"/>
      <c r="E1453" s="91"/>
    </row>
    <row r="1454" spans="1:5" customFormat="1" x14ac:dyDescent="0.25">
      <c r="A1454" s="91"/>
      <c r="B1454" s="91"/>
      <c r="C1454" s="93"/>
      <c r="D1454" s="91"/>
      <c r="E1454" s="91"/>
    </row>
    <row r="1455" spans="1:5" customFormat="1" x14ac:dyDescent="0.25">
      <c r="A1455" s="91"/>
      <c r="B1455" s="91"/>
      <c r="C1455" s="93"/>
      <c r="D1455" s="91"/>
      <c r="E1455" s="91"/>
    </row>
    <row r="1456" spans="1:5" customFormat="1" x14ac:dyDescent="0.25">
      <c r="A1456" s="91"/>
      <c r="B1456" s="91"/>
      <c r="C1456" s="93"/>
      <c r="D1456" s="91"/>
      <c r="E1456" s="91"/>
    </row>
    <row r="1457" spans="1:5" customFormat="1" x14ac:dyDescent="0.25">
      <c r="A1457" s="91"/>
      <c r="B1457" s="91"/>
      <c r="C1457" s="93"/>
      <c r="D1457" s="91"/>
      <c r="E1457" s="91"/>
    </row>
    <row r="1458" spans="1:5" customFormat="1" x14ac:dyDescent="0.25">
      <c r="A1458" s="91"/>
      <c r="B1458" s="91"/>
      <c r="C1458" s="93"/>
      <c r="D1458" s="91"/>
      <c r="E1458" s="91"/>
    </row>
    <row r="1459" spans="1:5" customFormat="1" x14ac:dyDescent="0.25">
      <c r="A1459" s="91"/>
      <c r="B1459" s="91"/>
      <c r="C1459" s="93"/>
      <c r="D1459" s="91"/>
      <c r="E1459" s="91"/>
    </row>
    <row r="1460" spans="1:5" customFormat="1" x14ac:dyDescent="0.25">
      <c r="A1460" s="91"/>
      <c r="B1460" s="91"/>
      <c r="C1460" s="93"/>
      <c r="D1460" s="91"/>
      <c r="E1460" s="91"/>
    </row>
    <row r="1461" spans="1:5" customFormat="1" x14ac:dyDescent="0.25">
      <c r="A1461" s="91"/>
      <c r="B1461" s="91"/>
      <c r="C1461" s="93"/>
      <c r="D1461" s="91"/>
      <c r="E1461" s="91"/>
    </row>
    <row r="1462" spans="1:5" customFormat="1" x14ac:dyDescent="0.25">
      <c r="A1462" s="91"/>
      <c r="B1462" s="91"/>
      <c r="C1462" s="93"/>
      <c r="D1462" s="91"/>
      <c r="E1462" s="91"/>
    </row>
    <row r="1463" spans="1:5" customFormat="1" x14ac:dyDescent="0.25">
      <c r="A1463" s="91"/>
      <c r="B1463" s="91"/>
      <c r="C1463" s="93"/>
      <c r="D1463" s="91"/>
      <c r="E1463" s="91"/>
    </row>
    <row r="1464" spans="1:5" customFormat="1" x14ac:dyDescent="0.25">
      <c r="A1464" s="91"/>
      <c r="B1464" s="91"/>
      <c r="C1464" s="93"/>
      <c r="D1464" s="91"/>
      <c r="E1464" s="91"/>
    </row>
    <row r="1465" spans="1:5" customFormat="1" x14ac:dyDescent="0.25">
      <c r="A1465" s="91"/>
      <c r="B1465" s="91"/>
      <c r="C1465" s="93"/>
      <c r="D1465" s="91"/>
      <c r="E1465" s="91"/>
    </row>
    <row r="1466" spans="1:5" customFormat="1" x14ac:dyDescent="0.25">
      <c r="A1466" s="91"/>
      <c r="B1466" s="91"/>
      <c r="C1466" s="93"/>
      <c r="D1466" s="91"/>
      <c r="E1466" s="91"/>
    </row>
    <row r="1467" spans="1:5" customFormat="1" x14ac:dyDescent="0.25">
      <c r="A1467" s="91"/>
      <c r="B1467" s="91"/>
      <c r="C1467" s="93"/>
      <c r="D1467" s="91"/>
      <c r="E1467" s="91"/>
    </row>
    <row r="1468" spans="1:5" customFormat="1" x14ac:dyDescent="0.25">
      <c r="A1468" s="91"/>
      <c r="B1468" s="91"/>
      <c r="C1468" s="93"/>
      <c r="D1468" s="91"/>
      <c r="E1468" s="91"/>
    </row>
    <row r="1469" spans="1:5" customFormat="1" x14ac:dyDescent="0.25">
      <c r="A1469" s="91"/>
      <c r="B1469" s="91"/>
      <c r="C1469" s="93"/>
      <c r="D1469" s="91"/>
      <c r="E1469" s="91"/>
    </row>
    <row r="1470" spans="1:5" customFormat="1" x14ac:dyDescent="0.25">
      <c r="A1470" s="91"/>
      <c r="B1470" s="91"/>
      <c r="C1470" s="93"/>
      <c r="D1470" s="91"/>
      <c r="E1470" s="91"/>
    </row>
    <row r="1471" spans="1:5" customFormat="1" x14ac:dyDescent="0.25">
      <c r="A1471" s="91"/>
      <c r="B1471" s="91"/>
      <c r="C1471" s="93"/>
      <c r="D1471" s="91"/>
      <c r="E1471" s="91"/>
    </row>
    <row r="1472" spans="1:5" customFormat="1" x14ac:dyDescent="0.25">
      <c r="A1472" s="91"/>
      <c r="B1472" s="91"/>
      <c r="C1472" s="93"/>
      <c r="D1472" s="91"/>
      <c r="E1472" s="91"/>
    </row>
    <row r="1473" spans="1:5" customFormat="1" x14ac:dyDescent="0.25">
      <c r="A1473" s="91"/>
      <c r="B1473" s="91"/>
      <c r="C1473" s="93"/>
      <c r="D1473" s="91"/>
      <c r="E1473" s="91"/>
    </row>
    <row r="1474" spans="1:5" customFormat="1" x14ac:dyDescent="0.25">
      <c r="A1474" s="91"/>
      <c r="B1474" s="91"/>
      <c r="C1474" s="93"/>
      <c r="D1474" s="91"/>
      <c r="E1474" s="91"/>
    </row>
    <row r="1475" spans="1:5" customFormat="1" x14ac:dyDescent="0.25">
      <c r="A1475" s="91"/>
      <c r="B1475" s="91"/>
      <c r="C1475" s="93"/>
      <c r="D1475" s="91"/>
      <c r="E1475" s="91"/>
    </row>
    <row r="1476" spans="1:5" customFormat="1" x14ac:dyDescent="0.25">
      <c r="A1476" s="91"/>
      <c r="B1476" s="91"/>
      <c r="C1476" s="93"/>
      <c r="D1476" s="91"/>
      <c r="E1476" s="91"/>
    </row>
    <row r="1477" spans="1:5" customFormat="1" x14ac:dyDescent="0.25">
      <c r="A1477" s="91"/>
      <c r="B1477" s="91"/>
      <c r="C1477" s="93"/>
      <c r="D1477" s="91"/>
      <c r="E1477" s="91"/>
    </row>
    <row r="1478" spans="1:5" customFormat="1" x14ac:dyDescent="0.25">
      <c r="A1478" s="91"/>
      <c r="B1478" s="91"/>
      <c r="C1478" s="93"/>
      <c r="D1478" s="91"/>
      <c r="E1478" s="91"/>
    </row>
    <row r="1479" spans="1:5" customFormat="1" x14ac:dyDescent="0.25">
      <c r="A1479" s="91"/>
      <c r="B1479" s="91"/>
      <c r="C1479" s="93"/>
      <c r="D1479" s="91"/>
      <c r="E1479" s="91"/>
    </row>
    <row r="1480" spans="1:5" customFormat="1" x14ac:dyDescent="0.25">
      <c r="A1480" s="91"/>
      <c r="B1480" s="91"/>
      <c r="C1480" s="93"/>
      <c r="D1480" s="91"/>
      <c r="E1480" s="91"/>
    </row>
    <row r="1481" spans="1:5" customFormat="1" x14ac:dyDescent="0.25">
      <c r="A1481" s="91"/>
      <c r="B1481" s="91"/>
      <c r="C1481" s="93"/>
      <c r="D1481" s="91"/>
      <c r="E1481" s="91"/>
    </row>
    <row r="1482" spans="1:5" customFormat="1" x14ac:dyDescent="0.25">
      <c r="A1482" s="91"/>
      <c r="B1482" s="91"/>
      <c r="C1482" s="93"/>
      <c r="D1482" s="91"/>
      <c r="E1482" s="91"/>
    </row>
    <row r="1483" spans="1:5" customFormat="1" x14ac:dyDescent="0.25">
      <c r="A1483" s="91"/>
      <c r="B1483" s="91"/>
      <c r="C1483" s="93"/>
      <c r="D1483" s="91"/>
      <c r="E1483" s="91"/>
    </row>
    <row r="1484" spans="1:5" customFormat="1" x14ac:dyDescent="0.25">
      <c r="A1484" s="91"/>
      <c r="B1484" s="91"/>
      <c r="C1484" s="93"/>
      <c r="D1484" s="91"/>
      <c r="E1484" s="91"/>
    </row>
    <row r="1485" spans="1:5" customFormat="1" x14ac:dyDescent="0.25">
      <c r="A1485" s="91"/>
      <c r="B1485" s="91"/>
      <c r="C1485" s="93"/>
      <c r="D1485" s="91"/>
      <c r="E1485" s="91"/>
    </row>
    <row r="1486" spans="1:5" customFormat="1" x14ac:dyDescent="0.25">
      <c r="A1486" s="91"/>
      <c r="B1486" s="91"/>
      <c r="C1486" s="93"/>
      <c r="D1486" s="91"/>
      <c r="E1486" s="91"/>
    </row>
    <row r="1487" spans="1:5" customFormat="1" x14ac:dyDescent="0.25">
      <c r="A1487" s="91"/>
      <c r="B1487" s="91"/>
      <c r="C1487" s="93"/>
      <c r="D1487" s="91"/>
      <c r="E1487" s="91"/>
    </row>
    <row r="1488" spans="1:5" customFormat="1" x14ac:dyDescent="0.25">
      <c r="A1488" s="91"/>
      <c r="B1488" s="91"/>
      <c r="C1488" s="93"/>
      <c r="D1488" s="91"/>
      <c r="E1488" s="91"/>
    </row>
    <row r="1489" spans="1:5" customFormat="1" x14ac:dyDescent="0.25">
      <c r="A1489" s="91"/>
      <c r="B1489" s="91"/>
      <c r="C1489" s="93"/>
      <c r="D1489" s="91"/>
      <c r="E1489" s="91"/>
    </row>
    <row r="1490" spans="1:5" customFormat="1" x14ac:dyDescent="0.25">
      <c r="A1490" s="91"/>
      <c r="B1490" s="91"/>
      <c r="C1490" s="93"/>
      <c r="D1490" s="91"/>
      <c r="E1490" s="91"/>
    </row>
    <row r="1491" spans="1:5" customFormat="1" x14ac:dyDescent="0.25">
      <c r="A1491" s="91"/>
      <c r="B1491" s="91"/>
      <c r="C1491" s="93"/>
      <c r="D1491" s="91"/>
      <c r="E1491" s="91"/>
    </row>
    <row r="1492" spans="1:5" customFormat="1" x14ac:dyDescent="0.25">
      <c r="A1492" s="91"/>
      <c r="B1492" s="91"/>
      <c r="C1492" s="93"/>
      <c r="D1492" s="91"/>
      <c r="E1492" s="91"/>
    </row>
    <row r="1493" spans="1:5" customFormat="1" x14ac:dyDescent="0.25">
      <c r="A1493" s="91"/>
      <c r="B1493" s="91"/>
      <c r="C1493" s="93"/>
      <c r="D1493" s="91"/>
      <c r="E1493" s="91"/>
    </row>
    <row r="1494" spans="1:5" customFormat="1" x14ac:dyDescent="0.25">
      <c r="A1494" s="91"/>
      <c r="B1494" s="91"/>
      <c r="C1494" s="93"/>
      <c r="D1494" s="91"/>
      <c r="E1494" s="91"/>
    </row>
    <row r="1495" spans="1:5" customFormat="1" x14ac:dyDescent="0.25">
      <c r="A1495" s="91"/>
      <c r="B1495" s="91"/>
      <c r="C1495" s="93"/>
      <c r="D1495" s="91"/>
      <c r="E1495" s="91"/>
    </row>
    <row r="1496" spans="1:5" customFormat="1" x14ac:dyDescent="0.25">
      <c r="A1496" s="91"/>
      <c r="B1496" s="91"/>
      <c r="C1496" s="93"/>
      <c r="D1496" s="91"/>
      <c r="E1496" s="91"/>
    </row>
    <row r="1497" spans="1:5" customFormat="1" x14ac:dyDescent="0.25">
      <c r="A1497" s="91"/>
      <c r="B1497" s="91"/>
      <c r="C1497" s="93"/>
      <c r="D1497" s="91"/>
      <c r="E1497" s="91"/>
    </row>
    <row r="1498" spans="1:5" customFormat="1" x14ac:dyDescent="0.25">
      <c r="A1498" s="91"/>
      <c r="B1498" s="91"/>
      <c r="C1498" s="93"/>
      <c r="D1498" s="91"/>
      <c r="E1498" s="91"/>
    </row>
    <row r="1499" spans="1:5" customFormat="1" x14ac:dyDescent="0.25">
      <c r="A1499" s="91"/>
      <c r="B1499" s="91"/>
      <c r="C1499" s="93"/>
      <c r="D1499" s="91"/>
      <c r="E1499" s="91"/>
    </row>
    <row r="1500" spans="1:5" customFormat="1" x14ac:dyDescent="0.25">
      <c r="A1500" s="91"/>
      <c r="B1500" s="91"/>
      <c r="C1500" s="93"/>
      <c r="D1500" s="91"/>
      <c r="E1500" s="91"/>
    </row>
    <row r="1501" spans="1:5" customFormat="1" x14ac:dyDescent="0.25">
      <c r="A1501" s="91"/>
      <c r="B1501" s="91"/>
      <c r="C1501" s="93"/>
      <c r="D1501" s="91"/>
      <c r="E1501" s="91"/>
    </row>
    <row r="1502" spans="1:5" customFormat="1" x14ac:dyDescent="0.25">
      <c r="A1502" s="91"/>
      <c r="B1502" s="91"/>
      <c r="C1502" s="93"/>
      <c r="D1502" s="91"/>
      <c r="E1502" s="91"/>
    </row>
    <row r="1503" spans="1:5" customFormat="1" x14ac:dyDescent="0.25">
      <c r="A1503" s="91"/>
      <c r="B1503" s="91"/>
      <c r="C1503" s="93"/>
      <c r="D1503" s="91"/>
      <c r="E1503" s="91"/>
    </row>
    <row r="1504" spans="1:5" customFormat="1" x14ac:dyDescent="0.25">
      <c r="A1504" s="91"/>
      <c r="B1504" s="91"/>
      <c r="C1504" s="93"/>
      <c r="D1504" s="91"/>
      <c r="E1504" s="91"/>
    </row>
    <row r="1505" spans="1:5" customFormat="1" x14ac:dyDescent="0.25">
      <c r="A1505" s="91"/>
      <c r="B1505" s="91"/>
      <c r="C1505" s="93"/>
      <c r="D1505" s="91"/>
      <c r="E1505" s="91"/>
    </row>
    <row r="1506" spans="1:5" customFormat="1" x14ac:dyDescent="0.25">
      <c r="A1506" s="91"/>
      <c r="B1506" s="91"/>
      <c r="C1506" s="93"/>
      <c r="D1506" s="91"/>
      <c r="E1506" s="91"/>
    </row>
    <row r="1507" spans="1:5" customFormat="1" x14ac:dyDescent="0.25">
      <c r="A1507" s="91"/>
      <c r="B1507" s="91"/>
      <c r="C1507" s="93"/>
      <c r="D1507" s="91"/>
      <c r="E1507" s="91"/>
    </row>
    <row r="1508" spans="1:5" customFormat="1" x14ac:dyDescent="0.25">
      <c r="A1508" s="91"/>
      <c r="B1508" s="91"/>
      <c r="C1508" s="93"/>
      <c r="D1508" s="91"/>
      <c r="E1508" s="91"/>
    </row>
    <row r="1509" spans="1:5" customFormat="1" x14ac:dyDescent="0.25">
      <c r="A1509" s="91"/>
      <c r="B1509" s="91"/>
      <c r="C1509" s="93"/>
      <c r="D1509" s="91"/>
      <c r="E1509" s="91"/>
    </row>
    <row r="1510" spans="1:5" customFormat="1" x14ac:dyDescent="0.25">
      <c r="A1510" s="91"/>
      <c r="B1510" s="91"/>
      <c r="C1510" s="93"/>
      <c r="D1510" s="91"/>
      <c r="E1510" s="91"/>
    </row>
    <row r="1511" spans="1:5" customFormat="1" x14ac:dyDescent="0.25">
      <c r="A1511" s="91"/>
      <c r="B1511" s="91"/>
      <c r="C1511" s="93"/>
      <c r="D1511" s="91"/>
      <c r="E1511" s="91"/>
    </row>
    <row r="1512" spans="1:5" customFormat="1" x14ac:dyDescent="0.25">
      <c r="A1512" s="91"/>
      <c r="B1512" s="91"/>
      <c r="C1512" s="93"/>
      <c r="D1512" s="91"/>
      <c r="E1512" s="91"/>
    </row>
    <row r="1513" spans="1:5" customFormat="1" x14ac:dyDescent="0.25">
      <c r="A1513" s="91"/>
      <c r="B1513" s="91"/>
      <c r="C1513" s="93"/>
      <c r="D1513" s="91"/>
      <c r="E1513" s="91"/>
    </row>
    <row r="1514" spans="1:5" customFormat="1" x14ac:dyDescent="0.25">
      <c r="A1514" s="91"/>
      <c r="B1514" s="91"/>
      <c r="C1514" s="93"/>
      <c r="D1514" s="91"/>
      <c r="E1514" s="91"/>
    </row>
    <row r="1515" spans="1:5" customFormat="1" x14ac:dyDescent="0.25">
      <c r="A1515" s="91"/>
      <c r="B1515" s="91"/>
      <c r="C1515" s="93"/>
      <c r="D1515" s="91"/>
      <c r="E1515" s="91"/>
    </row>
    <row r="1516" spans="1:5" customFormat="1" x14ac:dyDescent="0.25">
      <c r="A1516" s="91"/>
      <c r="B1516" s="91"/>
      <c r="C1516" s="93"/>
      <c r="D1516" s="91"/>
      <c r="E1516" s="91"/>
    </row>
    <row r="1517" spans="1:5" customFormat="1" x14ac:dyDescent="0.25">
      <c r="A1517" s="91"/>
      <c r="B1517" s="91"/>
      <c r="C1517" s="93"/>
      <c r="D1517" s="91"/>
      <c r="E1517" s="91"/>
    </row>
    <row r="1518" spans="1:5" customFormat="1" x14ac:dyDescent="0.25">
      <c r="A1518" s="91"/>
      <c r="B1518" s="91"/>
      <c r="C1518" s="93"/>
      <c r="D1518" s="91"/>
      <c r="E1518" s="91"/>
    </row>
    <row r="1519" spans="1:5" customFormat="1" x14ac:dyDescent="0.25">
      <c r="A1519" s="91"/>
      <c r="B1519" s="91"/>
      <c r="C1519" s="93"/>
      <c r="D1519" s="91"/>
      <c r="E1519" s="91"/>
    </row>
    <row r="1520" spans="1:5" customFormat="1" x14ac:dyDescent="0.25">
      <c r="A1520" s="91"/>
      <c r="B1520" s="91"/>
      <c r="C1520" s="93"/>
      <c r="D1520" s="91"/>
      <c r="E1520" s="91"/>
    </row>
    <row r="1521" spans="1:5" customFormat="1" x14ac:dyDescent="0.25">
      <c r="A1521" s="91"/>
      <c r="B1521" s="91"/>
      <c r="C1521" s="93"/>
      <c r="D1521" s="91"/>
      <c r="E1521" s="91"/>
    </row>
    <row r="1522" spans="1:5" customFormat="1" x14ac:dyDescent="0.25">
      <c r="A1522" s="91"/>
      <c r="B1522" s="91"/>
      <c r="C1522" s="93"/>
      <c r="D1522" s="91"/>
      <c r="E1522" s="91"/>
    </row>
    <row r="1523" spans="1:5" customFormat="1" x14ac:dyDescent="0.25">
      <c r="A1523" s="91"/>
      <c r="B1523" s="91"/>
      <c r="C1523" s="93"/>
      <c r="D1523" s="91"/>
      <c r="E1523" s="91"/>
    </row>
    <row r="1524" spans="1:5" customFormat="1" x14ac:dyDescent="0.25">
      <c r="A1524" s="91"/>
      <c r="B1524" s="91"/>
      <c r="C1524" s="93"/>
      <c r="D1524" s="91"/>
      <c r="E1524" s="91"/>
    </row>
    <row r="1525" spans="1:5" customFormat="1" x14ac:dyDescent="0.25">
      <c r="A1525" s="91"/>
      <c r="B1525" s="91"/>
      <c r="C1525" s="93"/>
      <c r="D1525" s="91"/>
      <c r="E1525" s="91"/>
    </row>
    <row r="1526" spans="1:5" customFormat="1" x14ac:dyDescent="0.25">
      <c r="A1526" s="91"/>
      <c r="B1526" s="91"/>
      <c r="C1526" s="93"/>
      <c r="D1526" s="91"/>
      <c r="E1526" s="91"/>
    </row>
    <row r="1527" spans="1:5" customFormat="1" x14ac:dyDescent="0.25">
      <c r="A1527" s="91"/>
      <c r="B1527" s="91"/>
      <c r="C1527" s="93"/>
      <c r="D1527" s="91"/>
      <c r="E1527" s="91"/>
    </row>
    <row r="1528" spans="1:5" customFormat="1" x14ac:dyDescent="0.25">
      <c r="A1528" s="91"/>
      <c r="B1528" s="91"/>
      <c r="C1528" s="93"/>
      <c r="D1528" s="91"/>
      <c r="E1528" s="91"/>
    </row>
    <row r="1529" spans="1:5" customFormat="1" x14ac:dyDescent="0.25">
      <c r="A1529" s="91"/>
      <c r="B1529" s="91"/>
      <c r="C1529" s="93"/>
      <c r="D1529" s="91"/>
      <c r="E1529" s="91"/>
    </row>
    <row r="1530" spans="1:5" customFormat="1" x14ac:dyDescent="0.25">
      <c r="A1530" s="91"/>
      <c r="B1530" s="91"/>
      <c r="C1530" s="93"/>
      <c r="D1530" s="91"/>
      <c r="E1530" s="91"/>
    </row>
    <row r="1531" spans="1:5" customFormat="1" x14ac:dyDescent="0.25">
      <c r="A1531" s="91"/>
      <c r="B1531" s="91"/>
      <c r="C1531" s="93"/>
      <c r="D1531" s="91"/>
      <c r="E1531" s="91"/>
    </row>
    <row r="1532" spans="1:5" customFormat="1" x14ac:dyDescent="0.25">
      <c r="A1532" s="91"/>
      <c r="B1532" s="91"/>
      <c r="C1532" s="93"/>
      <c r="D1532" s="91"/>
      <c r="E1532" s="91"/>
    </row>
    <row r="1533" spans="1:5" customFormat="1" x14ac:dyDescent="0.25">
      <c r="A1533" s="91"/>
      <c r="B1533" s="91"/>
      <c r="C1533" s="93"/>
      <c r="D1533" s="91"/>
      <c r="E1533" s="91"/>
    </row>
    <row r="1534" spans="1:5" customFormat="1" x14ac:dyDescent="0.25">
      <c r="A1534" s="91"/>
      <c r="B1534" s="91"/>
      <c r="C1534" s="93"/>
      <c r="D1534" s="91"/>
      <c r="E1534" s="91"/>
    </row>
    <row r="1535" spans="1:5" customFormat="1" x14ac:dyDescent="0.25">
      <c r="A1535" s="91"/>
      <c r="B1535" s="91"/>
      <c r="C1535" s="93"/>
      <c r="D1535" s="91"/>
      <c r="E1535" s="91"/>
    </row>
    <row r="1536" spans="1:5" customFormat="1" x14ac:dyDescent="0.25">
      <c r="A1536" s="91"/>
      <c r="B1536" s="91"/>
      <c r="C1536" s="93"/>
      <c r="D1536" s="91"/>
      <c r="E1536" s="91"/>
    </row>
    <row r="1537" spans="1:5" customFormat="1" x14ac:dyDescent="0.25">
      <c r="A1537" s="91"/>
      <c r="B1537" s="91"/>
      <c r="C1537" s="93"/>
      <c r="D1537" s="91"/>
      <c r="E1537" s="91"/>
    </row>
    <row r="1538" spans="1:5" customFormat="1" x14ac:dyDescent="0.25">
      <c r="A1538" s="91"/>
      <c r="B1538" s="91"/>
      <c r="C1538" s="93"/>
      <c r="D1538" s="91"/>
      <c r="E1538" s="91"/>
    </row>
    <row r="1539" spans="1:5" customFormat="1" x14ac:dyDescent="0.25">
      <c r="A1539" s="91"/>
      <c r="B1539" s="91"/>
      <c r="C1539" s="93"/>
      <c r="D1539" s="91"/>
      <c r="E1539" s="91"/>
    </row>
    <row r="1540" spans="1:5" customFormat="1" x14ac:dyDescent="0.25">
      <c r="A1540" s="91"/>
      <c r="B1540" s="91"/>
      <c r="C1540" s="93"/>
      <c r="D1540" s="91"/>
      <c r="E1540" s="91"/>
    </row>
    <row r="1541" spans="1:5" customFormat="1" x14ac:dyDescent="0.25">
      <c r="A1541" s="91"/>
      <c r="B1541" s="91"/>
      <c r="C1541" s="93"/>
      <c r="D1541" s="91"/>
      <c r="E1541" s="91"/>
    </row>
    <row r="1542" spans="1:5" customFormat="1" x14ac:dyDescent="0.25">
      <c r="A1542" s="91"/>
      <c r="B1542" s="91"/>
      <c r="C1542" s="93"/>
      <c r="D1542" s="91"/>
      <c r="E1542" s="91"/>
    </row>
    <row r="1543" spans="1:5" customFormat="1" x14ac:dyDescent="0.25">
      <c r="A1543" s="91"/>
      <c r="B1543" s="91"/>
      <c r="C1543" s="93"/>
      <c r="D1543" s="91"/>
      <c r="E1543" s="91"/>
    </row>
    <row r="1544" spans="1:5" customFormat="1" x14ac:dyDescent="0.25">
      <c r="A1544" s="91"/>
      <c r="B1544" s="91"/>
      <c r="C1544" s="93"/>
      <c r="D1544" s="91"/>
      <c r="E1544" s="91"/>
    </row>
    <row r="1545" spans="1:5" customFormat="1" x14ac:dyDescent="0.25">
      <c r="A1545" s="91"/>
      <c r="B1545" s="91"/>
      <c r="C1545" s="93"/>
      <c r="D1545" s="91"/>
      <c r="E1545" s="91"/>
    </row>
    <row r="1546" spans="1:5" customFormat="1" x14ac:dyDescent="0.25">
      <c r="A1546" s="91"/>
      <c r="B1546" s="91"/>
      <c r="C1546" s="93"/>
      <c r="D1546" s="91"/>
      <c r="E1546" s="91"/>
    </row>
    <row r="1547" spans="1:5" customFormat="1" x14ac:dyDescent="0.25">
      <c r="A1547" s="91"/>
      <c r="B1547" s="91"/>
      <c r="C1547" s="93"/>
      <c r="D1547" s="91"/>
      <c r="E1547" s="91"/>
    </row>
    <row r="1548" spans="1:5" customFormat="1" x14ac:dyDescent="0.25">
      <c r="A1548" s="91"/>
      <c r="B1548" s="91"/>
      <c r="C1548" s="93"/>
      <c r="D1548" s="91"/>
      <c r="E1548" s="91"/>
    </row>
    <row r="1549" spans="1:5" customFormat="1" x14ac:dyDescent="0.25">
      <c r="A1549" s="91"/>
      <c r="B1549" s="91"/>
      <c r="C1549" s="93"/>
      <c r="D1549" s="91"/>
      <c r="E1549" s="91"/>
    </row>
    <row r="1550" spans="1:5" customFormat="1" x14ac:dyDescent="0.25">
      <c r="A1550" s="91"/>
      <c r="B1550" s="91"/>
      <c r="C1550" s="93"/>
      <c r="D1550" s="91"/>
      <c r="E1550" s="91"/>
    </row>
    <row r="1551" spans="1:5" customFormat="1" x14ac:dyDescent="0.25">
      <c r="A1551" s="91"/>
      <c r="B1551" s="91"/>
      <c r="C1551" s="93"/>
      <c r="D1551" s="91"/>
      <c r="E1551" s="91"/>
    </row>
    <row r="1552" spans="1:5" customFormat="1" x14ac:dyDescent="0.25">
      <c r="A1552" s="91"/>
      <c r="B1552" s="91"/>
      <c r="C1552" s="93"/>
      <c r="D1552" s="91"/>
      <c r="E1552" s="91"/>
    </row>
    <row r="1553" spans="1:5" customFormat="1" x14ac:dyDescent="0.25">
      <c r="A1553" s="91"/>
      <c r="B1553" s="91"/>
      <c r="C1553" s="93"/>
      <c r="D1553" s="91"/>
      <c r="E1553" s="91"/>
    </row>
    <row r="1554" spans="1:5" customFormat="1" x14ac:dyDescent="0.25">
      <c r="A1554" s="91"/>
      <c r="B1554" s="91"/>
      <c r="C1554" s="93"/>
      <c r="D1554" s="91"/>
      <c r="E1554" s="91"/>
    </row>
    <row r="1555" spans="1:5" customFormat="1" x14ac:dyDescent="0.25">
      <c r="A1555" s="91"/>
      <c r="B1555" s="91"/>
      <c r="C1555" s="93"/>
      <c r="D1555" s="91"/>
      <c r="E1555" s="91"/>
    </row>
    <row r="1556" spans="1:5" customFormat="1" x14ac:dyDescent="0.25">
      <c r="A1556" s="91"/>
      <c r="B1556" s="91"/>
      <c r="C1556" s="93"/>
      <c r="D1556" s="91"/>
      <c r="E1556" s="91"/>
    </row>
    <row r="1557" spans="1:5" customFormat="1" x14ac:dyDescent="0.25">
      <c r="A1557" s="91"/>
      <c r="B1557" s="91"/>
      <c r="C1557" s="93"/>
      <c r="D1557" s="91"/>
      <c r="E1557" s="91"/>
    </row>
    <row r="1558" spans="1:5" customFormat="1" x14ac:dyDescent="0.25">
      <c r="A1558" s="91"/>
      <c r="B1558" s="91"/>
      <c r="C1558" s="93"/>
      <c r="D1558" s="91"/>
      <c r="E1558" s="91"/>
    </row>
    <row r="1559" spans="1:5" customFormat="1" x14ac:dyDescent="0.25">
      <c r="A1559" s="91"/>
      <c r="B1559" s="91"/>
      <c r="C1559" s="93"/>
      <c r="D1559" s="91"/>
      <c r="E1559" s="91"/>
    </row>
    <row r="1560" spans="1:5" customFormat="1" x14ac:dyDescent="0.25">
      <c r="A1560" s="91"/>
      <c r="B1560" s="91"/>
      <c r="C1560" s="93"/>
      <c r="D1560" s="91"/>
      <c r="E1560" s="91"/>
    </row>
    <row r="1561" spans="1:5" customFormat="1" x14ac:dyDescent="0.25">
      <c r="A1561" s="91"/>
      <c r="B1561" s="91"/>
      <c r="C1561" s="93"/>
      <c r="D1561" s="91"/>
      <c r="E1561" s="91"/>
    </row>
    <row r="1562" spans="1:5" customFormat="1" x14ac:dyDescent="0.25">
      <c r="A1562" s="91"/>
      <c r="B1562" s="91"/>
      <c r="C1562" s="93"/>
      <c r="D1562" s="91"/>
      <c r="E1562" s="91"/>
    </row>
    <row r="1563" spans="1:5" customFormat="1" x14ac:dyDescent="0.25">
      <c r="A1563" s="91"/>
      <c r="B1563" s="91"/>
      <c r="C1563" s="93"/>
      <c r="D1563" s="91"/>
      <c r="E1563" s="91"/>
    </row>
    <row r="1564" spans="1:5" customFormat="1" x14ac:dyDescent="0.25">
      <c r="A1564" s="91"/>
      <c r="B1564" s="91"/>
      <c r="C1564" s="93"/>
      <c r="D1564" s="91"/>
      <c r="E1564" s="91"/>
    </row>
    <row r="1565" spans="1:5" customFormat="1" x14ac:dyDescent="0.25">
      <c r="A1565" s="91"/>
      <c r="B1565" s="91"/>
      <c r="C1565" s="93"/>
      <c r="D1565" s="91"/>
      <c r="E1565" s="91"/>
    </row>
    <row r="1566" spans="1:5" customFormat="1" x14ac:dyDescent="0.25">
      <c r="A1566" s="91"/>
      <c r="B1566" s="91"/>
      <c r="C1566" s="93"/>
      <c r="D1566" s="91"/>
      <c r="E1566" s="91"/>
    </row>
    <row r="1567" spans="1:5" customFormat="1" x14ac:dyDescent="0.25">
      <c r="A1567" s="91"/>
      <c r="B1567" s="91"/>
      <c r="C1567" s="93"/>
      <c r="D1567" s="91"/>
      <c r="E1567" s="91"/>
    </row>
    <row r="1568" spans="1:5" customFormat="1" x14ac:dyDescent="0.25">
      <c r="A1568" s="91"/>
      <c r="B1568" s="91"/>
      <c r="C1568" s="93"/>
      <c r="D1568" s="91"/>
      <c r="E1568" s="91"/>
    </row>
    <row r="1569" spans="1:5" customFormat="1" x14ac:dyDescent="0.25">
      <c r="A1569" s="91"/>
      <c r="B1569" s="91"/>
      <c r="C1569" s="93"/>
      <c r="D1569" s="91"/>
      <c r="E1569" s="91"/>
    </row>
    <row r="1570" spans="1:5" customFormat="1" x14ac:dyDescent="0.25">
      <c r="A1570" s="91"/>
      <c r="B1570" s="91"/>
      <c r="C1570" s="93"/>
      <c r="D1570" s="91"/>
      <c r="E1570" s="91"/>
    </row>
    <row r="1571" spans="1:5" customFormat="1" x14ac:dyDescent="0.25">
      <c r="A1571" s="91"/>
      <c r="B1571" s="91"/>
      <c r="C1571" s="93"/>
      <c r="D1571" s="91"/>
      <c r="E1571" s="91"/>
    </row>
    <row r="1572" spans="1:5" customFormat="1" x14ac:dyDescent="0.25">
      <c r="A1572" s="91"/>
      <c r="B1572" s="91"/>
      <c r="C1572" s="93"/>
      <c r="D1572" s="91"/>
      <c r="E1572" s="91"/>
    </row>
    <row r="1573" spans="1:5" customFormat="1" x14ac:dyDescent="0.25">
      <c r="A1573" s="91"/>
      <c r="B1573" s="91"/>
      <c r="C1573" s="93"/>
      <c r="D1573" s="91"/>
      <c r="E1573" s="91"/>
    </row>
    <row r="1574" spans="1:5" customFormat="1" x14ac:dyDescent="0.25">
      <c r="A1574" s="91"/>
      <c r="B1574" s="91"/>
      <c r="C1574" s="93"/>
      <c r="D1574" s="91"/>
      <c r="E1574" s="91"/>
    </row>
    <row r="1575" spans="1:5" customFormat="1" x14ac:dyDescent="0.25">
      <c r="A1575" s="91"/>
      <c r="B1575" s="91"/>
      <c r="C1575" s="93"/>
      <c r="D1575" s="91"/>
      <c r="E1575" s="91"/>
    </row>
    <row r="1576" spans="1:5" customFormat="1" x14ac:dyDescent="0.25">
      <c r="A1576" s="91"/>
      <c r="B1576" s="91"/>
      <c r="C1576" s="93"/>
      <c r="D1576" s="91"/>
      <c r="E1576" s="91"/>
    </row>
    <row r="1577" spans="1:5" customFormat="1" x14ac:dyDescent="0.25">
      <c r="A1577" s="91"/>
      <c r="B1577" s="91"/>
      <c r="C1577" s="93"/>
      <c r="D1577" s="91"/>
      <c r="E1577" s="91"/>
    </row>
    <row r="1578" spans="1:5" customFormat="1" x14ac:dyDescent="0.25">
      <c r="A1578" s="91"/>
      <c r="B1578" s="91"/>
      <c r="C1578" s="93"/>
      <c r="D1578" s="91"/>
      <c r="E1578" s="91"/>
    </row>
    <row r="1579" spans="1:5" customFormat="1" x14ac:dyDescent="0.25">
      <c r="A1579" s="91"/>
      <c r="B1579" s="91"/>
      <c r="C1579" s="93"/>
      <c r="D1579" s="91"/>
      <c r="E1579" s="91"/>
    </row>
    <row r="1580" spans="1:5" customFormat="1" x14ac:dyDescent="0.25">
      <c r="A1580" s="91"/>
      <c r="B1580" s="91"/>
      <c r="C1580" s="93"/>
      <c r="D1580" s="91"/>
      <c r="E1580" s="91"/>
    </row>
    <row r="1581" spans="1:5" customFormat="1" x14ac:dyDescent="0.25">
      <c r="A1581" s="91"/>
      <c r="B1581" s="91"/>
      <c r="C1581" s="93"/>
      <c r="D1581" s="91"/>
      <c r="E1581" s="91"/>
    </row>
    <row r="1582" spans="1:5" customFormat="1" x14ac:dyDescent="0.25">
      <c r="A1582" s="91"/>
      <c r="B1582" s="91"/>
      <c r="C1582" s="93"/>
      <c r="D1582" s="91"/>
      <c r="E1582" s="91"/>
    </row>
    <row r="1583" spans="1:5" customFormat="1" x14ac:dyDescent="0.25">
      <c r="A1583" s="91"/>
      <c r="B1583" s="91"/>
      <c r="C1583" s="93"/>
      <c r="D1583" s="91"/>
      <c r="E1583" s="91"/>
    </row>
    <row r="1584" spans="1:5" customFormat="1" x14ac:dyDescent="0.25">
      <c r="A1584" s="91"/>
      <c r="B1584" s="91"/>
      <c r="C1584" s="93"/>
      <c r="D1584" s="91"/>
      <c r="E1584" s="91"/>
    </row>
    <row r="1585" spans="1:5" customFormat="1" x14ac:dyDescent="0.25">
      <c r="A1585" s="91"/>
      <c r="B1585" s="91"/>
      <c r="C1585" s="93"/>
      <c r="D1585" s="91"/>
      <c r="E1585" s="91"/>
    </row>
    <row r="1586" spans="1:5" customFormat="1" x14ac:dyDescent="0.25">
      <c r="A1586" s="91"/>
      <c r="B1586" s="91"/>
      <c r="C1586" s="93"/>
      <c r="D1586" s="91"/>
      <c r="E1586" s="91"/>
    </row>
    <row r="1587" spans="1:5" customFormat="1" x14ac:dyDescent="0.25">
      <c r="A1587" s="91"/>
      <c r="B1587" s="91"/>
      <c r="C1587" s="93"/>
      <c r="D1587" s="91"/>
      <c r="E1587" s="91"/>
    </row>
    <row r="1588" spans="1:5" customFormat="1" x14ac:dyDescent="0.25">
      <c r="A1588" s="91"/>
      <c r="B1588" s="91"/>
      <c r="C1588" s="93"/>
      <c r="D1588" s="91"/>
      <c r="E1588" s="91"/>
    </row>
    <row r="1589" spans="1:5" customFormat="1" x14ac:dyDescent="0.25">
      <c r="A1589" s="91"/>
      <c r="B1589" s="91"/>
      <c r="C1589" s="93"/>
      <c r="D1589" s="91"/>
      <c r="E1589" s="91"/>
    </row>
    <row r="1590" spans="1:5" customFormat="1" x14ac:dyDescent="0.25">
      <c r="A1590" s="91"/>
      <c r="B1590" s="91"/>
      <c r="C1590" s="93"/>
      <c r="D1590" s="91"/>
      <c r="E1590" s="91"/>
    </row>
    <row r="1591" spans="1:5" customFormat="1" x14ac:dyDescent="0.25">
      <c r="A1591" s="91"/>
      <c r="B1591" s="91"/>
      <c r="C1591" s="93"/>
      <c r="D1591" s="91"/>
      <c r="E1591" s="91"/>
    </row>
    <row r="1592" spans="1:5" customFormat="1" x14ac:dyDescent="0.25">
      <c r="A1592" s="91"/>
      <c r="B1592" s="91"/>
      <c r="C1592" s="93"/>
      <c r="D1592" s="91"/>
      <c r="E1592" s="91"/>
    </row>
    <row r="1593" spans="1:5" customFormat="1" x14ac:dyDescent="0.25">
      <c r="A1593" s="91"/>
      <c r="B1593" s="91"/>
      <c r="C1593" s="93"/>
      <c r="D1593" s="91"/>
      <c r="E1593" s="91"/>
    </row>
    <row r="1594" spans="1:5" customFormat="1" x14ac:dyDescent="0.25">
      <c r="A1594" s="91"/>
      <c r="B1594" s="91"/>
      <c r="C1594" s="93"/>
      <c r="D1594" s="91"/>
      <c r="E1594" s="91"/>
    </row>
    <row r="1595" spans="1:5" customFormat="1" x14ac:dyDescent="0.25">
      <c r="A1595" s="91"/>
      <c r="B1595" s="91"/>
      <c r="C1595" s="93"/>
      <c r="D1595" s="91"/>
      <c r="E1595" s="91"/>
    </row>
    <row r="1596" spans="1:5" customFormat="1" x14ac:dyDescent="0.25">
      <c r="A1596" s="91"/>
      <c r="B1596" s="91"/>
      <c r="C1596" s="93"/>
      <c r="D1596" s="91"/>
      <c r="E1596" s="91"/>
    </row>
    <row r="1597" spans="1:5" customFormat="1" x14ac:dyDescent="0.25">
      <c r="A1597" s="91"/>
      <c r="B1597" s="91"/>
      <c r="C1597" s="93"/>
      <c r="D1597" s="91"/>
      <c r="E1597" s="91"/>
    </row>
    <row r="1598" spans="1:5" customFormat="1" x14ac:dyDescent="0.25">
      <c r="A1598" s="91"/>
      <c r="B1598" s="91"/>
      <c r="C1598" s="93"/>
      <c r="D1598" s="91"/>
      <c r="E1598" s="91"/>
    </row>
    <row r="1599" spans="1:5" customFormat="1" x14ac:dyDescent="0.25">
      <c r="A1599" s="91"/>
      <c r="B1599" s="91"/>
      <c r="C1599" s="93"/>
      <c r="D1599" s="91"/>
      <c r="E1599" s="91"/>
    </row>
    <row r="1600" spans="1:5" customFormat="1" x14ac:dyDescent="0.25">
      <c r="A1600" s="91"/>
      <c r="B1600" s="91"/>
      <c r="C1600" s="93"/>
      <c r="D1600" s="91"/>
      <c r="E1600" s="91"/>
    </row>
    <row r="1601" spans="1:5" customFormat="1" x14ac:dyDescent="0.25">
      <c r="A1601" s="91"/>
      <c r="B1601" s="91"/>
      <c r="C1601" s="93"/>
      <c r="D1601" s="91"/>
      <c r="E1601" s="91"/>
    </row>
    <row r="1602" spans="1:5" customFormat="1" x14ac:dyDescent="0.25">
      <c r="A1602" s="91"/>
      <c r="B1602" s="91"/>
      <c r="C1602" s="93"/>
      <c r="D1602" s="91"/>
      <c r="E1602" s="91"/>
    </row>
    <row r="1603" spans="1:5" customFormat="1" x14ac:dyDescent="0.25">
      <c r="A1603" s="91"/>
      <c r="B1603" s="91"/>
      <c r="C1603" s="93"/>
      <c r="D1603" s="91"/>
      <c r="E1603" s="91"/>
    </row>
    <row r="1604" spans="1:5" customFormat="1" x14ac:dyDescent="0.25">
      <c r="A1604" s="91"/>
      <c r="B1604" s="91"/>
      <c r="C1604" s="93"/>
      <c r="D1604" s="91"/>
      <c r="E1604" s="91"/>
    </row>
    <row r="1605" spans="1:5" customFormat="1" x14ac:dyDescent="0.25">
      <c r="A1605" s="91"/>
      <c r="B1605" s="91"/>
      <c r="C1605" s="93"/>
      <c r="D1605" s="91"/>
      <c r="E1605" s="91"/>
    </row>
    <row r="1606" spans="1:5" customFormat="1" x14ac:dyDescent="0.25">
      <c r="A1606" s="91"/>
      <c r="B1606" s="91"/>
      <c r="C1606" s="93"/>
      <c r="D1606" s="91"/>
      <c r="E1606" s="91"/>
    </row>
    <row r="1607" spans="1:5" customFormat="1" x14ac:dyDescent="0.25">
      <c r="A1607" s="91"/>
      <c r="B1607" s="91"/>
      <c r="C1607" s="93"/>
      <c r="D1607" s="91"/>
      <c r="E1607" s="91"/>
    </row>
    <row r="1608" spans="1:5" customFormat="1" x14ac:dyDescent="0.25">
      <c r="A1608" s="91"/>
      <c r="B1608" s="91"/>
      <c r="C1608" s="93"/>
      <c r="D1608" s="91"/>
      <c r="E1608" s="91"/>
    </row>
    <row r="1609" spans="1:5" customFormat="1" x14ac:dyDescent="0.25">
      <c r="A1609" s="91"/>
      <c r="B1609" s="91"/>
      <c r="C1609" s="93"/>
      <c r="D1609" s="91"/>
      <c r="E1609" s="91"/>
    </row>
    <row r="1610" spans="1:5" customFormat="1" x14ac:dyDescent="0.25">
      <c r="A1610" s="91"/>
      <c r="B1610" s="91"/>
      <c r="C1610" s="93"/>
      <c r="D1610" s="91"/>
      <c r="E1610" s="91"/>
    </row>
    <row r="1611" spans="1:5" customFormat="1" x14ac:dyDescent="0.25">
      <c r="A1611" s="91"/>
      <c r="B1611" s="91"/>
      <c r="C1611" s="93"/>
      <c r="D1611" s="91"/>
      <c r="E1611" s="91"/>
    </row>
    <row r="1612" spans="1:5" customFormat="1" x14ac:dyDescent="0.25">
      <c r="A1612" s="91"/>
      <c r="B1612" s="91"/>
      <c r="C1612" s="93"/>
      <c r="D1612" s="91"/>
      <c r="E1612" s="91"/>
    </row>
    <row r="1613" spans="1:5" customFormat="1" x14ac:dyDescent="0.25">
      <c r="A1613" s="91"/>
      <c r="B1613" s="91"/>
      <c r="C1613" s="93"/>
      <c r="D1613" s="91"/>
      <c r="E1613" s="91"/>
    </row>
    <row r="1614" spans="1:5" customFormat="1" x14ac:dyDescent="0.25">
      <c r="A1614" s="91"/>
      <c r="B1614" s="91"/>
      <c r="C1614" s="93"/>
      <c r="D1614" s="91"/>
      <c r="E1614" s="91"/>
    </row>
    <row r="1615" spans="1:5" customFormat="1" x14ac:dyDescent="0.25">
      <c r="A1615" s="91"/>
      <c r="B1615" s="91"/>
      <c r="C1615" s="93"/>
      <c r="D1615" s="91"/>
      <c r="E1615" s="91"/>
    </row>
    <row r="1616" spans="1:5" customFormat="1" x14ac:dyDescent="0.25">
      <c r="A1616" s="91"/>
      <c r="B1616" s="91"/>
      <c r="C1616" s="93"/>
      <c r="D1616" s="91"/>
      <c r="E1616" s="91"/>
    </row>
    <row r="1617" spans="1:5" customFormat="1" x14ac:dyDescent="0.25">
      <c r="A1617" s="91"/>
      <c r="B1617" s="91"/>
      <c r="C1617" s="93"/>
      <c r="D1617" s="91"/>
      <c r="E1617" s="91"/>
    </row>
    <row r="1618" spans="1:5" customFormat="1" x14ac:dyDescent="0.25">
      <c r="A1618" s="91"/>
      <c r="B1618" s="91"/>
      <c r="C1618" s="93"/>
      <c r="D1618" s="91"/>
      <c r="E1618" s="91"/>
    </row>
    <row r="1619" spans="1:5" customFormat="1" x14ac:dyDescent="0.25">
      <c r="A1619" s="91"/>
      <c r="B1619" s="91"/>
      <c r="C1619" s="93"/>
      <c r="D1619" s="91"/>
      <c r="E1619" s="91"/>
    </row>
    <row r="1620" spans="1:5" customFormat="1" x14ac:dyDescent="0.25">
      <c r="A1620" s="91"/>
      <c r="B1620" s="91"/>
      <c r="C1620" s="93"/>
      <c r="D1620" s="91"/>
      <c r="E1620" s="91"/>
    </row>
    <row r="1621" spans="1:5" customFormat="1" x14ac:dyDescent="0.25">
      <c r="A1621" s="91"/>
      <c r="B1621" s="91"/>
      <c r="C1621" s="93"/>
      <c r="D1621" s="91"/>
      <c r="E1621" s="91"/>
    </row>
    <row r="1622" spans="1:5" customFormat="1" x14ac:dyDescent="0.25">
      <c r="A1622" s="91"/>
      <c r="B1622" s="91"/>
      <c r="C1622" s="93"/>
      <c r="D1622" s="91"/>
      <c r="E1622" s="91"/>
    </row>
    <row r="1623" spans="1:5" customFormat="1" x14ac:dyDescent="0.25">
      <c r="A1623" s="91"/>
      <c r="B1623" s="91"/>
      <c r="C1623" s="93"/>
      <c r="D1623" s="91"/>
      <c r="E1623" s="91"/>
    </row>
    <row r="1624" spans="1:5" customFormat="1" x14ac:dyDescent="0.25">
      <c r="A1624" s="91"/>
      <c r="B1624" s="91"/>
      <c r="C1624" s="93"/>
      <c r="D1624" s="91"/>
      <c r="E1624" s="91"/>
    </row>
    <row r="1625" spans="1:5" customFormat="1" x14ac:dyDescent="0.25">
      <c r="A1625" s="91"/>
      <c r="B1625" s="91"/>
      <c r="C1625" s="93"/>
      <c r="D1625" s="91"/>
      <c r="E1625" s="91"/>
    </row>
    <row r="1626" spans="1:5" customFormat="1" x14ac:dyDescent="0.25">
      <c r="A1626" s="91"/>
      <c r="B1626" s="91"/>
      <c r="C1626" s="93"/>
      <c r="D1626" s="91"/>
      <c r="E1626" s="91"/>
    </row>
    <row r="1627" spans="1:5" customFormat="1" x14ac:dyDescent="0.25">
      <c r="A1627" s="91"/>
      <c r="B1627" s="91"/>
      <c r="C1627" s="93"/>
      <c r="D1627" s="91"/>
      <c r="E1627" s="91"/>
    </row>
    <row r="1628" spans="1:5" customFormat="1" x14ac:dyDescent="0.25">
      <c r="A1628" s="91"/>
      <c r="B1628" s="91"/>
      <c r="C1628" s="93"/>
      <c r="D1628" s="91"/>
      <c r="E1628" s="91"/>
    </row>
    <row r="1629" spans="1:5" customFormat="1" x14ac:dyDescent="0.25">
      <c r="A1629" s="91"/>
      <c r="B1629" s="91"/>
      <c r="C1629" s="93"/>
      <c r="D1629" s="91"/>
      <c r="E1629" s="91"/>
    </row>
    <row r="1630" spans="1:5" customFormat="1" x14ac:dyDescent="0.25">
      <c r="A1630" s="91"/>
      <c r="B1630" s="91"/>
      <c r="C1630" s="93"/>
      <c r="D1630" s="91"/>
      <c r="E1630" s="91"/>
    </row>
    <row r="1631" spans="1:5" customFormat="1" x14ac:dyDescent="0.25">
      <c r="A1631" s="91"/>
      <c r="B1631" s="91"/>
      <c r="C1631" s="93"/>
      <c r="D1631" s="91"/>
      <c r="E1631" s="91"/>
    </row>
    <row r="1632" spans="1:5" customFormat="1" x14ac:dyDescent="0.25">
      <c r="A1632" s="91"/>
      <c r="B1632" s="91"/>
      <c r="C1632" s="93"/>
      <c r="D1632" s="91"/>
      <c r="E1632" s="91"/>
    </row>
    <row r="1633" spans="1:5" customFormat="1" x14ac:dyDescent="0.25">
      <c r="A1633" s="91"/>
      <c r="B1633" s="91"/>
      <c r="C1633" s="93"/>
      <c r="D1633" s="91"/>
      <c r="E1633" s="91"/>
    </row>
    <row r="1634" spans="1:5" customFormat="1" x14ac:dyDescent="0.25">
      <c r="A1634" s="91"/>
      <c r="B1634" s="91"/>
      <c r="C1634" s="93"/>
      <c r="D1634" s="91"/>
      <c r="E1634" s="91"/>
    </row>
    <row r="1635" spans="1:5" customFormat="1" x14ac:dyDescent="0.25">
      <c r="A1635" s="91"/>
      <c r="B1635" s="91"/>
      <c r="C1635" s="93"/>
      <c r="D1635" s="91"/>
      <c r="E1635" s="91"/>
    </row>
    <row r="1636" spans="1:5" customFormat="1" x14ac:dyDescent="0.25">
      <c r="A1636" s="91"/>
      <c r="B1636" s="91"/>
      <c r="C1636" s="93"/>
      <c r="D1636" s="91"/>
      <c r="E1636" s="91"/>
    </row>
    <row r="1637" spans="1:5" customFormat="1" x14ac:dyDescent="0.25">
      <c r="A1637" s="91"/>
      <c r="B1637" s="91"/>
      <c r="C1637" s="93"/>
      <c r="D1637" s="91"/>
      <c r="E1637" s="91"/>
    </row>
    <row r="1638" spans="1:5" customFormat="1" x14ac:dyDescent="0.25">
      <c r="A1638" s="91"/>
      <c r="B1638" s="91"/>
      <c r="C1638" s="93"/>
      <c r="D1638" s="91"/>
      <c r="E1638" s="91"/>
    </row>
    <row r="1639" spans="1:5" customFormat="1" x14ac:dyDescent="0.25">
      <c r="A1639" s="91"/>
      <c r="B1639" s="91"/>
      <c r="C1639" s="93"/>
      <c r="D1639" s="91"/>
      <c r="E1639" s="91"/>
    </row>
    <row r="1640" spans="1:5" customFormat="1" x14ac:dyDescent="0.25">
      <c r="A1640" s="91"/>
      <c r="B1640" s="91"/>
      <c r="C1640" s="93"/>
      <c r="D1640" s="91"/>
      <c r="E1640" s="91"/>
    </row>
    <row r="1641" spans="1:5" customFormat="1" x14ac:dyDescent="0.25">
      <c r="A1641" s="91"/>
      <c r="B1641" s="91"/>
      <c r="C1641" s="93"/>
      <c r="D1641" s="91"/>
      <c r="E1641" s="91"/>
    </row>
    <row r="1642" spans="1:5" customFormat="1" x14ac:dyDescent="0.25">
      <c r="A1642" s="91"/>
      <c r="B1642" s="91"/>
      <c r="C1642" s="93"/>
      <c r="D1642" s="91"/>
      <c r="E1642" s="91"/>
    </row>
    <row r="1643" spans="1:5" customFormat="1" x14ac:dyDescent="0.25">
      <c r="A1643" s="91"/>
      <c r="B1643" s="91"/>
      <c r="C1643" s="93"/>
      <c r="D1643" s="91"/>
      <c r="E1643" s="91"/>
    </row>
    <row r="1644" spans="1:5" customFormat="1" x14ac:dyDescent="0.25">
      <c r="A1644" s="91"/>
      <c r="B1644" s="91"/>
      <c r="C1644" s="93"/>
      <c r="D1644" s="91"/>
      <c r="E1644" s="91"/>
    </row>
    <row r="1645" spans="1:5" customFormat="1" x14ac:dyDescent="0.25">
      <c r="A1645" s="91"/>
      <c r="B1645" s="91"/>
      <c r="C1645" s="93"/>
      <c r="D1645" s="91"/>
      <c r="E1645" s="91"/>
    </row>
    <row r="1646" spans="1:5" customFormat="1" x14ac:dyDescent="0.25">
      <c r="A1646" s="91"/>
      <c r="B1646" s="91"/>
      <c r="C1646" s="93"/>
      <c r="D1646" s="91"/>
      <c r="E1646" s="91"/>
    </row>
    <row r="1647" spans="1:5" customFormat="1" x14ac:dyDescent="0.25">
      <c r="A1647" s="91"/>
      <c r="B1647" s="91"/>
      <c r="C1647" s="93"/>
      <c r="D1647" s="91"/>
      <c r="E1647" s="91"/>
    </row>
    <row r="1648" spans="1:5" customFormat="1" x14ac:dyDescent="0.25">
      <c r="A1648" s="91"/>
      <c r="B1648" s="91"/>
      <c r="C1648" s="93"/>
      <c r="D1648" s="91"/>
      <c r="E1648" s="91"/>
    </row>
    <row r="1649" spans="1:5" customFormat="1" x14ac:dyDescent="0.25">
      <c r="A1649" s="91"/>
      <c r="B1649" s="91"/>
      <c r="C1649" s="93"/>
      <c r="D1649" s="91"/>
      <c r="E1649" s="91"/>
    </row>
    <row r="1650" spans="1:5" customFormat="1" x14ac:dyDescent="0.25">
      <c r="A1650" s="91"/>
      <c r="B1650" s="91"/>
      <c r="C1650" s="93"/>
      <c r="D1650" s="91"/>
      <c r="E1650" s="91"/>
    </row>
    <row r="1651" spans="1:5" customFormat="1" x14ac:dyDescent="0.25">
      <c r="A1651" s="91"/>
      <c r="B1651" s="91"/>
      <c r="C1651" s="93"/>
      <c r="D1651" s="91"/>
      <c r="E1651" s="91"/>
    </row>
    <row r="1652" spans="1:5" customFormat="1" x14ac:dyDescent="0.25">
      <c r="A1652" s="91"/>
      <c r="B1652" s="91"/>
      <c r="C1652" s="93"/>
      <c r="D1652" s="91"/>
      <c r="E1652" s="91"/>
    </row>
    <row r="1653" spans="1:5" customFormat="1" x14ac:dyDescent="0.25">
      <c r="A1653" s="91"/>
      <c r="B1653" s="91"/>
      <c r="C1653" s="93"/>
      <c r="D1653" s="91"/>
      <c r="E1653" s="91"/>
    </row>
    <row r="1654" spans="1:5" customFormat="1" x14ac:dyDescent="0.25">
      <c r="A1654" s="91"/>
      <c r="B1654" s="91"/>
      <c r="C1654" s="93"/>
      <c r="D1654" s="91"/>
      <c r="E1654" s="91"/>
    </row>
    <row r="1655" spans="1:5" customFormat="1" x14ac:dyDescent="0.25">
      <c r="A1655" s="91"/>
      <c r="B1655" s="91"/>
      <c r="C1655" s="93"/>
      <c r="D1655" s="91"/>
      <c r="E1655" s="91"/>
    </row>
    <row r="1656" spans="1:5" customFormat="1" x14ac:dyDescent="0.25">
      <c r="A1656" s="91"/>
      <c r="B1656" s="91"/>
      <c r="C1656" s="93"/>
      <c r="D1656" s="91"/>
      <c r="E1656" s="91"/>
    </row>
    <row r="1657" spans="1:5" customFormat="1" x14ac:dyDescent="0.25">
      <c r="A1657" s="91"/>
      <c r="B1657" s="91"/>
      <c r="C1657" s="93"/>
      <c r="D1657" s="91"/>
      <c r="E1657" s="91"/>
    </row>
    <row r="1658" spans="1:5" customFormat="1" x14ac:dyDescent="0.25">
      <c r="A1658" s="91"/>
      <c r="B1658" s="91"/>
      <c r="C1658" s="93"/>
      <c r="D1658" s="91"/>
      <c r="E1658" s="91"/>
    </row>
    <row r="1659" spans="1:5" customFormat="1" x14ac:dyDescent="0.25">
      <c r="A1659" s="91"/>
      <c r="B1659" s="91"/>
      <c r="C1659" s="93"/>
      <c r="D1659" s="91"/>
      <c r="E1659" s="91"/>
    </row>
    <row r="1660" spans="1:5" customFormat="1" x14ac:dyDescent="0.25">
      <c r="A1660" s="91"/>
      <c r="B1660" s="91"/>
      <c r="C1660" s="93"/>
      <c r="D1660" s="91"/>
      <c r="E1660" s="91"/>
    </row>
    <row r="1661" spans="1:5" customFormat="1" x14ac:dyDescent="0.25">
      <c r="A1661" s="91"/>
      <c r="B1661" s="91"/>
      <c r="C1661" s="93"/>
      <c r="D1661" s="91"/>
      <c r="E1661" s="91"/>
    </row>
    <row r="1662" spans="1:5" customFormat="1" x14ac:dyDescent="0.25">
      <c r="A1662" s="91"/>
      <c r="B1662" s="91"/>
      <c r="C1662" s="93"/>
      <c r="D1662" s="91"/>
      <c r="E1662" s="91"/>
    </row>
    <row r="1663" spans="1:5" customFormat="1" x14ac:dyDescent="0.25">
      <c r="A1663" s="91"/>
      <c r="B1663" s="91"/>
      <c r="C1663" s="93"/>
      <c r="D1663" s="91"/>
      <c r="E1663" s="91"/>
    </row>
    <row r="1664" spans="1:5" customFormat="1" x14ac:dyDescent="0.25">
      <c r="A1664" s="91"/>
      <c r="B1664" s="91"/>
      <c r="C1664" s="93"/>
      <c r="D1664" s="91"/>
      <c r="E1664" s="91"/>
    </row>
    <row r="1665" spans="1:5" customFormat="1" x14ac:dyDescent="0.25">
      <c r="A1665" s="91"/>
      <c r="B1665" s="91"/>
      <c r="C1665" s="93"/>
      <c r="D1665" s="91"/>
      <c r="E1665" s="91"/>
    </row>
    <row r="1666" spans="1:5" customFormat="1" x14ac:dyDescent="0.25">
      <c r="A1666" s="91"/>
      <c r="B1666" s="91"/>
      <c r="C1666" s="93"/>
      <c r="D1666" s="91"/>
      <c r="E1666" s="91"/>
    </row>
    <row r="1667" spans="1:5" customFormat="1" x14ac:dyDescent="0.25">
      <c r="A1667" s="91"/>
      <c r="B1667" s="91"/>
      <c r="C1667" s="93"/>
      <c r="D1667" s="91"/>
      <c r="E1667" s="91"/>
    </row>
    <row r="1668" spans="1:5" customFormat="1" x14ac:dyDescent="0.25">
      <c r="A1668" s="91"/>
      <c r="B1668" s="91"/>
      <c r="C1668" s="93"/>
      <c r="D1668" s="91"/>
      <c r="E1668" s="91"/>
    </row>
    <row r="1669" spans="1:5" customFormat="1" x14ac:dyDescent="0.25">
      <c r="A1669" s="91"/>
      <c r="B1669" s="91"/>
      <c r="C1669" s="93"/>
      <c r="D1669" s="91"/>
      <c r="E1669" s="91"/>
    </row>
    <row r="1670" spans="1:5" customFormat="1" x14ac:dyDescent="0.25">
      <c r="A1670" s="91"/>
      <c r="B1670" s="91"/>
      <c r="C1670" s="93"/>
      <c r="D1670" s="91"/>
      <c r="E1670" s="91"/>
    </row>
    <row r="1671" spans="1:5" customFormat="1" x14ac:dyDescent="0.25">
      <c r="A1671" s="91"/>
      <c r="B1671" s="91"/>
      <c r="C1671" s="93"/>
      <c r="D1671" s="91"/>
      <c r="E1671" s="91"/>
    </row>
    <row r="1672" spans="1:5" customFormat="1" x14ac:dyDescent="0.25">
      <c r="A1672" s="91"/>
      <c r="B1672" s="91"/>
      <c r="C1672" s="93"/>
      <c r="D1672" s="91"/>
      <c r="E1672" s="91"/>
    </row>
    <row r="1673" spans="1:5" customFormat="1" x14ac:dyDescent="0.25">
      <c r="A1673" s="91"/>
      <c r="B1673" s="91"/>
      <c r="C1673" s="93"/>
      <c r="D1673" s="91"/>
      <c r="E1673" s="91"/>
    </row>
    <row r="1674" spans="1:5" customFormat="1" x14ac:dyDescent="0.25">
      <c r="A1674" s="91"/>
      <c r="B1674" s="91"/>
      <c r="C1674" s="93"/>
      <c r="D1674" s="91"/>
      <c r="E1674" s="91"/>
    </row>
    <row r="1675" spans="1:5" customFormat="1" x14ac:dyDescent="0.25">
      <c r="A1675" s="91"/>
      <c r="B1675" s="91"/>
      <c r="C1675" s="93"/>
      <c r="D1675" s="91"/>
      <c r="E1675" s="91"/>
    </row>
    <row r="1676" spans="1:5" customFormat="1" x14ac:dyDescent="0.25">
      <c r="A1676" s="91"/>
      <c r="B1676" s="91"/>
      <c r="C1676" s="93"/>
      <c r="D1676" s="91"/>
      <c r="E1676" s="91"/>
    </row>
    <row r="1677" spans="1:5" customFormat="1" x14ac:dyDescent="0.25">
      <c r="A1677" s="91"/>
      <c r="B1677" s="91"/>
      <c r="C1677" s="93"/>
      <c r="D1677" s="91"/>
      <c r="E1677" s="91"/>
    </row>
    <row r="1678" spans="1:5" customFormat="1" x14ac:dyDescent="0.25">
      <c r="A1678" s="91"/>
      <c r="B1678" s="91"/>
      <c r="C1678" s="93"/>
      <c r="D1678" s="91"/>
      <c r="E1678" s="91"/>
    </row>
    <row r="1679" spans="1:5" customFormat="1" x14ac:dyDescent="0.25">
      <c r="A1679" s="91"/>
      <c r="B1679" s="91"/>
      <c r="C1679" s="93"/>
      <c r="D1679" s="91"/>
      <c r="E1679" s="91"/>
    </row>
    <row r="1680" spans="1:5" customFormat="1" x14ac:dyDescent="0.25">
      <c r="A1680" s="91"/>
      <c r="B1680" s="91"/>
      <c r="C1680" s="93"/>
      <c r="D1680" s="91"/>
      <c r="E1680" s="91"/>
    </row>
    <row r="1681" spans="1:5" customFormat="1" x14ac:dyDescent="0.25">
      <c r="A1681" s="91"/>
      <c r="B1681" s="91"/>
      <c r="C1681" s="93"/>
      <c r="D1681" s="91"/>
      <c r="E1681" s="91"/>
    </row>
    <row r="1682" spans="1:5" customFormat="1" x14ac:dyDescent="0.25">
      <c r="A1682" s="91"/>
      <c r="B1682" s="91"/>
      <c r="C1682" s="93"/>
      <c r="D1682" s="91"/>
      <c r="E1682" s="91"/>
    </row>
    <row r="1683" spans="1:5" customFormat="1" x14ac:dyDescent="0.25">
      <c r="A1683" s="91"/>
      <c r="B1683" s="91"/>
      <c r="C1683" s="93"/>
      <c r="D1683" s="91"/>
      <c r="E1683" s="91"/>
    </row>
    <row r="1684" spans="1:5" customFormat="1" x14ac:dyDescent="0.25">
      <c r="A1684" s="91"/>
      <c r="B1684" s="91"/>
      <c r="C1684" s="93"/>
      <c r="D1684" s="91"/>
      <c r="E1684" s="91"/>
    </row>
    <row r="1685" spans="1:5" customFormat="1" x14ac:dyDescent="0.25">
      <c r="A1685" s="91"/>
      <c r="B1685" s="91"/>
      <c r="C1685" s="93"/>
      <c r="D1685" s="91"/>
      <c r="E1685" s="91"/>
    </row>
    <row r="1686" spans="1:5" customFormat="1" x14ac:dyDescent="0.25">
      <c r="A1686" s="91"/>
      <c r="B1686" s="91"/>
      <c r="C1686" s="93"/>
      <c r="D1686" s="91"/>
      <c r="E1686" s="91"/>
    </row>
    <row r="1687" spans="1:5" customFormat="1" x14ac:dyDescent="0.25">
      <c r="A1687" s="91"/>
      <c r="B1687" s="91"/>
      <c r="C1687" s="93"/>
      <c r="D1687" s="91"/>
      <c r="E1687" s="91"/>
    </row>
    <row r="1688" spans="1:5" customFormat="1" x14ac:dyDescent="0.25">
      <c r="A1688" s="91"/>
      <c r="B1688" s="91"/>
      <c r="C1688" s="93"/>
      <c r="D1688" s="91"/>
      <c r="E1688" s="91"/>
    </row>
    <row r="1689" spans="1:5" customFormat="1" x14ac:dyDescent="0.25">
      <c r="A1689" s="91"/>
      <c r="B1689" s="91"/>
      <c r="C1689" s="93"/>
      <c r="D1689" s="91"/>
      <c r="E1689" s="91"/>
    </row>
    <row r="1690" spans="1:5" customFormat="1" x14ac:dyDescent="0.25">
      <c r="A1690" s="91"/>
      <c r="B1690" s="91"/>
      <c r="C1690" s="93"/>
      <c r="D1690" s="91"/>
      <c r="E1690" s="91"/>
    </row>
    <row r="1691" spans="1:5" customFormat="1" x14ac:dyDescent="0.25">
      <c r="A1691" s="91"/>
      <c r="B1691" s="91"/>
      <c r="C1691" s="93"/>
      <c r="D1691" s="91"/>
      <c r="E1691" s="91"/>
    </row>
    <row r="1692" spans="1:5" customFormat="1" x14ac:dyDescent="0.25">
      <c r="A1692" s="91"/>
      <c r="B1692" s="91"/>
      <c r="C1692" s="93"/>
      <c r="D1692" s="91"/>
      <c r="E1692" s="91"/>
    </row>
    <row r="1693" spans="1:5" customFormat="1" x14ac:dyDescent="0.25">
      <c r="A1693" s="91"/>
      <c r="B1693" s="91"/>
      <c r="C1693" s="93"/>
      <c r="D1693" s="91"/>
      <c r="E1693" s="91"/>
    </row>
    <row r="1694" spans="1:5" customFormat="1" x14ac:dyDescent="0.25">
      <c r="A1694" s="91"/>
      <c r="B1694" s="91"/>
      <c r="C1694" s="93"/>
      <c r="D1694" s="91"/>
      <c r="E1694" s="91"/>
    </row>
    <row r="1695" spans="1:5" customFormat="1" x14ac:dyDescent="0.25">
      <c r="A1695" s="91"/>
      <c r="B1695" s="91"/>
      <c r="C1695" s="93"/>
      <c r="D1695" s="91"/>
      <c r="E1695" s="91"/>
    </row>
    <row r="1696" spans="1:5" customFormat="1" x14ac:dyDescent="0.25">
      <c r="A1696" s="91"/>
      <c r="B1696" s="91"/>
      <c r="C1696" s="93"/>
      <c r="D1696" s="91"/>
      <c r="E1696" s="91"/>
    </row>
    <row r="1697" spans="1:5" customFormat="1" x14ac:dyDescent="0.25">
      <c r="A1697" s="91"/>
      <c r="B1697" s="91"/>
      <c r="C1697" s="93"/>
      <c r="D1697" s="91"/>
      <c r="E1697" s="91"/>
    </row>
    <row r="1698" spans="1:5" customFormat="1" x14ac:dyDescent="0.25">
      <c r="A1698" s="91"/>
      <c r="B1698" s="91"/>
      <c r="C1698" s="93"/>
      <c r="D1698" s="91"/>
      <c r="E1698" s="91"/>
    </row>
    <row r="1699" spans="1:5" customFormat="1" x14ac:dyDescent="0.25">
      <c r="A1699" s="91"/>
      <c r="B1699" s="91"/>
      <c r="C1699" s="93"/>
      <c r="D1699" s="91"/>
      <c r="E1699" s="91"/>
    </row>
    <row r="1700" spans="1:5" customFormat="1" x14ac:dyDescent="0.25">
      <c r="A1700" s="91"/>
      <c r="B1700" s="91"/>
      <c r="C1700" s="93"/>
      <c r="D1700" s="91"/>
      <c r="E1700" s="91"/>
    </row>
    <row r="1701" spans="1:5" customFormat="1" x14ac:dyDescent="0.25">
      <c r="A1701" s="91"/>
      <c r="B1701" s="91"/>
      <c r="C1701" s="93"/>
      <c r="D1701" s="91"/>
      <c r="E1701" s="91"/>
    </row>
    <row r="1702" spans="1:5" customFormat="1" x14ac:dyDescent="0.25">
      <c r="A1702" s="91"/>
      <c r="B1702" s="91"/>
      <c r="C1702" s="93"/>
      <c r="D1702" s="91"/>
      <c r="E1702" s="91"/>
    </row>
    <row r="1703" spans="1:5" customFormat="1" x14ac:dyDescent="0.25">
      <c r="A1703" s="91"/>
      <c r="B1703" s="91"/>
      <c r="C1703" s="93"/>
      <c r="D1703" s="91"/>
      <c r="E1703" s="91"/>
    </row>
    <row r="1704" spans="1:5" customFormat="1" x14ac:dyDescent="0.25">
      <c r="A1704" s="91"/>
      <c r="B1704" s="91"/>
      <c r="C1704" s="93"/>
      <c r="D1704" s="91"/>
      <c r="E1704" s="91"/>
    </row>
    <row r="1705" spans="1:5" customFormat="1" x14ac:dyDescent="0.25">
      <c r="A1705" s="91"/>
      <c r="B1705" s="91"/>
      <c r="C1705" s="93"/>
      <c r="D1705" s="91"/>
      <c r="E1705" s="91"/>
    </row>
    <row r="1706" spans="1:5" customFormat="1" x14ac:dyDescent="0.25">
      <c r="A1706" s="91"/>
      <c r="B1706" s="91"/>
      <c r="C1706" s="93"/>
      <c r="D1706" s="91"/>
      <c r="E1706" s="91"/>
    </row>
    <row r="1707" spans="1:5" customFormat="1" x14ac:dyDescent="0.25">
      <c r="A1707" s="91"/>
      <c r="B1707" s="91"/>
      <c r="C1707" s="93"/>
      <c r="D1707" s="91"/>
      <c r="E1707" s="91"/>
    </row>
    <row r="1708" spans="1:5" customFormat="1" x14ac:dyDescent="0.25">
      <c r="A1708" s="91"/>
      <c r="B1708" s="91"/>
      <c r="C1708" s="93"/>
      <c r="D1708" s="91"/>
      <c r="E1708" s="91"/>
    </row>
    <row r="1709" spans="1:5" customFormat="1" x14ac:dyDescent="0.25">
      <c r="A1709" s="91"/>
      <c r="B1709" s="91"/>
      <c r="C1709" s="93"/>
      <c r="D1709" s="91"/>
      <c r="E1709" s="91"/>
    </row>
    <row r="1710" spans="1:5" customFormat="1" x14ac:dyDescent="0.25">
      <c r="A1710" s="91"/>
      <c r="B1710" s="91"/>
      <c r="C1710" s="93"/>
      <c r="D1710" s="91"/>
      <c r="E1710" s="91"/>
    </row>
    <row r="1711" spans="1:5" customFormat="1" x14ac:dyDescent="0.25">
      <c r="A1711" s="91"/>
      <c r="B1711" s="91"/>
      <c r="C1711" s="93"/>
      <c r="D1711" s="91"/>
      <c r="E1711" s="91"/>
    </row>
    <row r="1712" spans="1:5" customFormat="1" x14ac:dyDescent="0.25">
      <c r="A1712" s="91"/>
      <c r="B1712" s="91"/>
      <c r="C1712" s="93"/>
      <c r="D1712" s="91"/>
      <c r="E1712" s="91"/>
    </row>
    <row r="1713" spans="1:5" customFormat="1" x14ac:dyDescent="0.25">
      <c r="A1713" s="91"/>
      <c r="B1713" s="91"/>
      <c r="C1713" s="93"/>
      <c r="D1713" s="91"/>
      <c r="E1713" s="91"/>
    </row>
    <row r="1714" spans="1:5" customFormat="1" x14ac:dyDescent="0.25">
      <c r="A1714" s="91"/>
      <c r="B1714" s="91"/>
      <c r="C1714" s="93"/>
      <c r="D1714" s="91"/>
      <c r="E1714" s="91"/>
    </row>
    <row r="1715" spans="1:5" customFormat="1" x14ac:dyDescent="0.25">
      <c r="A1715" s="91"/>
      <c r="B1715" s="91"/>
      <c r="C1715" s="93"/>
      <c r="D1715" s="91"/>
      <c r="E1715" s="91"/>
    </row>
    <row r="1716" spans="1:5" customFormat="1" x14ac:dyDescent="0.25">
      <c r="A1716" s="91"/>
      <c r="B1716" s="91"/>
      <c r="C1716" s="93"/>
      <c r="D1716" s="91"/>
      <c r="E1716" s="91"/>
    </row>
    <row r="1717" spans="1:5" customFormat="1" x14ac:dyDescent="0.25">
      <c r="A1717" s="91"/>
      <c r="B1717" s="91"/>
      <c r="C1717" s="93"/>
      <c r="D1717" s="91"/>
      <c r="E1717" s="91"/>
    </row>
    <row r="1718" spans="1:5" customFormat="1" x14ac:dyDescent="0.25">
      <c r="A1718" s="91"/>
      <c r="B1718" s="91"/>
      <c r="C1718" s="93"/>
      <c r="D1718" s="91"/>
      <c r="E1718" s="91"/>
    </row>
    <row r="1719" spans="1:5" customFormat="1" x14ac:dyDescent="0.25">
      <c r="A1719" s="91"/>
      <c r="B1719" s="91"/>
      <c r="C1719" s="93"/>
      <c r="D1719" s="91"/>
      <c r="E1719" s="91"/>
    </row>
    <row r="1720" spans="1:5" customFormat="1" x14ac:dyDescent="0.25">
      <c r="A1720" s="91"/>
      <c r="B1720" s="91"/>
      <c r="C1720" s="93"/>
      <c r="D1720" s="91"/>
      <c r="E1720" s="91"/>
    </row>
    <row r="1721" spans="1:5" customFormat="1" x14ac:dyDescent="0.25">
      <c r="A1721" s="91"/>
      <c r="B1721" s="91"/>
      <c r="C1721" s="93"/>
      <c r="D1721" s="91"/>
      <c r="E1721" s="91"/>
    </row>
    <row r="1722" spans="1:5" customFormat="1" x14ac:dyDescent="0.25">
      <c r="A1722" s="91"/>
      <c r="B1722" s="91"/>
      <c r="C1722" s="93"/>
      <c r="D1722" s="91"/>
      <c r="E1722" s="91"/>
    </row>
    <row r="1723" spans="1:5" customFormat="1" x14ac:dyDescent="0.25">
      <c r="A1723" s="91"/>
      <c r="B1723" s="91"/>
      <c r="C1723" s="93"/>
      <c r="D1723" s="91"/>
      <c r="E1723" s="91"/>
    </row>
    <row r="1724" spans="1:5" customFormat="1" x14ac:dyDescent="0.25">
      <c r="A1724" s="91"/>
      <c r="B1724" s="91"/>
      <c r="C1724" s="93"/>
      <c r="D1724" s="91"/>
      <c r="E1724" s="91"/>
    </row>
    <row r="1725" spans="1:5" customFormat="1" x14ac:dyDescent="0.25">
      <c r="A1725" s="91"/>
      <c r="B1725" s="91"/>
      <c r="C1725" s="93"/>
      <c r="D1725" s="91"/>
      <c r="E1725" s="91"/>
    </row>
    <row r="1726" spans="1:5" customFormat="1" x14ac:dyDescent="0.25">
      <c r="A1726" s="91"/>
      <c r="B1726" s="91"/>
      <c r="C1726" s="93"/>
      <c r="D1726" s="91"/>
      <c r="E1726" s="91"/>
    </row>
    <row r="1727" spans="1:5" customFormat="1" x14ac:dyDescent="0.25">
      <c r="A1727" s="91"/>
      <c r="B1727" s="91"/>
      <c r="C1727" s="93"/>
      <c r="D1727" s="91"/>
      <c r="E1727" s="91"/>
    </row>
    <row r="1728" spans="1:5" customFormat="1" x14ac:dyDescent="0.25">
      <c r="A1728" s="91"/>
      <c r="B1728" s="91"/>
      <c r="C1728" s="93"/>
      <c r="D1728" s="91"/>
      <c r="E1728" s="91"/>
    </row>
    <row r="1729" spans="1:5" customFormat="1" x14ac:dyDescent="0.25">
      <c r="A1729" s="91"/>
      <c r="B1729" s="91"/>
      <c r="C1729" s="93"/>
      <c r="D1729" s="91"/>
      <c r="E1729" s="91"/>
    </row>
    <row r="1730" spans="1:5" customFormat="1" x14ac:dyDescent="0.25">
      <c r="A1730" s="91"/>
      <c r="B1730" s="91"/>
      <c r="C1730" s="93"/>
      <c r="D1730" s="91"/>
      <c r="E1730" s="91"/>
    </row>
    <row r="1731" spans="1:5" customFormat="1" x14ac:dyDescent="0.25">
      <c r="A1731" s="91"/>
      <c r="B1731" s="91"/>
      <c r="C1731" s="93"/>
      <c r="D1731" s="91"/>
      <c r="E1731" s="91"/>
    </row>
    <row r="1732" spans="1:5" customFormat="1" x14ac:dyDescent="0.25">
      <c r="A1732" s="91"/>
      <c r="B1732" s="91"/>
      <c r="C1732" s="93"/>
      <c r="D1732" s="91"/>
      <c r="E1732" s="91"/>
    </row>
    <row r="1733" spans="1:5" customFormat="1" x14ac:dyDescent="0.25">
      <c r="A1733" s="91"/>
      <c r="B1733" s="91"/>
      <c r="C1733" s="93"/>
      <c r="D1733" s="91"/>
      <c r="E1733" s="91"/>
    </row>
    <row r="1734" spans="1:5" customFormat="1" x14ac:dyDescent="0.25">
      <c r="A1734" s="91"/>
      <c r="B1734" s="91"/>
      <c r="C1734" s="93"/>
      <c r="D1734" s="91"/>
      <c r="E1734" s="91"/>
    </row>
    <row r="1735" spans="1:5" customFormat="1" x14ac:dyDescent="0.25">
      <c r="A1735" s="91"/>
      <c r="B1735" s="91"/>
      <c r="C1735" s="93"/>
      <c r="D1735" s="91"/>
      <c r="E1735" s="91"/>
    </row>
    <row r="1736" spans="1:5" customFormat="1" x14ac:dyDescent="0.25">
      <c r="A1736" s="91"/>
      <c r="B1736" s="91"/>
      <c r="C1736" s="93"/>
      <c r="D1736" s="91"/>
      <c r="E1736" s="91"/>
    </row>
    <row r="1737" spans="1:5" customFormat="1" x14ac:dyDescent="0.25">
      <c r="A1737" s="91"/>
      <c r="B1737" s="91"/>
      <c r="C1737" s="93"/>
      <c r="D1737" s="91"/>
      <c r="E1737" s="91"/>
    </row>
    <row r="1738" spans="1:5" customFormat="1" x14ac:dyDescent="0.25">
      <c r="A1738" s="91"/>
      <c r="B1738" s="91"/>
      <c r="C1738" s="93"/>
      <c r="D1738" s="91"/>
      <c r="E1738" s="91"/>
    </row>
    <row r="1739" spans="1:5" customFormat="1" x14ac:dyDescent="0.25">
      <c r="A1739" s="91"/>
      <c r="B1739" s="91"/>
      <c r="C1739" s="93"/>
      <c r="D1739" s="91"/>
      <c r="E1739" s="91"/>
    </row>
    <row r="1740" spans="1:5" customFormat="1" x14ac:dyDescent="0.25">
      <c r="A1740" s="91"/>
      <c r="B1740" s="91"/>
      <c r="C1740" s="93"/>
      <c r="D1740" s="91"/>
      <c r="E1740" s="91"/>
    </row>
    <row r="1741" spans="1:5" customFormat="1" x14ac:dyDescent="0.25">
      <c r="A1741" s="91"/>
      <c r="B1741" s="91"/>
      <c r="C1741" s="93"/>
      <c r="D1741" s="91"/>
      <c r="E1741" s="91"/>
    </row>
    <row r="1742" spans="1:5" customFormat="1" x14ac:dyDescent="0.25">
      <c r="A1742" s="91"/>
      <c r="B1742" s="91"/>
      <c r="C1742" s="93"/>
      <c r="D1742" s="91"/>
      <c r="E1742" s="91"/>
    </row>
    <row r="1743" spans="1:5" customFormat="1" x14ac:dyDescent="0.25">
      <c r="A1743" s="91"/>
      <c r="B1743" s="91"/>
      <c r="C1743" s="93"/>
      <c r="D1743" s="91"/>
      <c r="E1743" s="91"/>
    </row>
    <row r="1744" spans="1:5" customFormat="1" x14ac:dyDescent="0.25">
      <c r="A1744" s="91"/>
      <c r="B1744" s="91"/>
      <c r="C1744" s="93"/>
      <c r="D1744" s="91"/>
      <c r="E1744" s="91"/>
    </row>
    <row r="1745" spans="1:5" customFormat="1" x14ac:dyDescent="0.25">
      <c r="A1745" s="91"/>
      <c r="B1745" s="91"/>
      <c r="C1745" s="93"/>
      <c r="D1745" s="91"/>
      <c r="E1745" s="91"/>
    </row>
    <row r="1746" spans="1:5" customFormat="1" x14ac:dyDescent="0.25">
      <c r="A1746" s="91"/>
      <c r="B1746" s="91"/>
      <c r="C1746" s="93"/>
      <c r="D1746" s="91"/>
      <c r="E1746" s="91"/>
    </row>
    <row r="1747" spans="1:5" customFormat="1" x14ac:dyDescent="0.25">
      <c r="A1747" s="91"/>
      <c r="B1747" s="91"/>
      <c r="C1747" s="93"/>
      <c r="D1747" s="91"/>
      <c r="E1747" s="91"/>
    </row>
    <row r="1748" spans="1:5" customFormat="1" x14ac:dyDescent="0.25">
      <c r="A1748" s="91"/>
      <c r="B1748" s="91"/>
      <c r="C1748" s="93"/>
      <c r="D1748" s="91"/>
      <c r="E1748" s="91"/>
    </row>
    <row r="1749" spans="1:5" customFormat="1" x14ac:dyDescent="0.25">
      <c r="A1749" s="91"/>
      <c r="B1749" s="91"/>
      <c r="C1749" s="93"/>
      <c r="D1749" s="91"/>
      <c r="E1749" s="91"/>
    </row>
    <row r="1750" spans="1:5" customFormat="1" x14ac:dyDescent="0.25">
      <c r="A1750" s="91"/>
      <c r="B1750" s="91"/>
      <c r="C1750" s="93"/>
      <c r="D1750" s="91"/>
      <c r="E1750" s="91"/>
    </row>
    <row r="1751" spans="1:5" customFormat="1" x14ac:dyDescent="0.25">
      <c r="A1751" s="91"/>
      <c r="B1751" s="91"/>
      <c r="C1751" s="93"/>
      <c r="D1751" s="91"/>
      <c r="E1751" s="91"/>
    </row>
    <row r="1752" spans="1:5" customFormat="1" x14ac:dyDescent="0.25">
      <c r="A1752" s="91"/>
      <c r="B1752" s="91"/>
      <c r="C1752" s="93"/>
      <c r="D1752" s="91"/>
      <c r="E1752" s="91"/>
    </row>
    <row r="1753" spans="1:5" customFormat="1" x14ac:dyDescent="0.25">
      <c r="A1753" s="91"/>
      <c r="B1753" s="91"/>
      <c r="C1753" s="93"/>
      <c r="D1753" s="91"/>
      <c r="E1753" s="91"/>
    </row>
    <row r="1754" spans="1:5" customFormat="1" x14ac:dyDescent="0.25">
      <c r="A1754" s="91"/>
      <c r="B1754" s="91"/>
      <c r="C1754" s="93"/>
      <c r="D1754" s="91"/>
      <c r="E1754" s="91"/>
    </row>
    <row r="1755" spans="1:5" customFormat="1" x14ac:dyDescent="0.25">
      <c r="A1755" s="91"/>
      <c r="B1755" s="91"/>
      <c r="C1755" s="93"/>
      <c r="D1755" s="91"/>
      <c r="E1755" s="91"/>
    </row>
    <row r="1756" spans="1:5" customFormat="1" x14ac:dyDescent="0.25">
      <c r="A1756" s="91"/>
      <c r="B1756" s="91"/>
      <c r="C1756" s="93"/>
      <c r="D1756" s="91"/>
      <c r="E1756" s="91"/>
    </row>
    <row r="1757" spans="1:5" customFormat="1" x14ac:dyDescent="0.25">
      <c r="A1757" s="91"/>
      <c r="B1757" s="91"/>
      <c r="C1757" s="93"/>
      <c r="D1757" s="91"/>
      <c r="E1757" s="91"/>
    </row>
    <row r="1758" spans="1:5" customFormat="1" x14ac:dyDescent="0.25">
      <c r="A1758" s="91"/>
      <c r="B1758" s="91"/>
      <c r="C1758" s="93"/>
      <c r="D1758" s="91"/>
      <c r="E1758" s="91"/>
    </row>
    <row r="1759" spans="1:5" customFormat="1" x14ac:dyDescent="0.25">
      <c r="A1759" s="91"/>
      <c r="B1759" s="91"/>
      <c r="C1759" s="93"/>
      <c r="D1759" s="91"/>
      <c r="E1759" s="91"/>
    </row>
    <row r="1760" spans="1:5" customFormat="1" x14ac:dyDescent="0.25">
      <c r="A1760" s="91"/>
      <c r="B1760" s="91"/>
      <c r="C1760" s="93"/>
      <c r="D1760" s="91"/>
      <c r="E1760" s="91"/>
    </row>
    <row r="1761" spans="1:5" customFormat="1" x14ac:dyDescent="0.25">
      <c r="A1761" s="91"/>
      <c r="B1761" s="91"/>
      <c r="C1761" s="93"/>
      <c r="D1761" s="91"/>
      <c r="E1761" s="91"/>
    </row>
    <row r="1762" spans="1:5" customFormat="1" x14ac:dyDescent="0.25">
      <c r="A1762" s="91"/>
      <c r="B1762" s="91"/>
      <c r="C1762" s="93"/>
      <c r="D1762" s="91"/>
      <c r="E1762" s="91"/>
    </row>
    <row r="1763" spans="1:5" customFormat="1" x14ac:dyDescent="0.25">
      <c r="A1763" s="91"/>
      <c r="B1763" s="91"/>
      <c r="C1763" s="93"/>
      <c r="D1763" s="91"/>
      <c r="E1763" s="91"/>
    </row>
    <row r="1764" spans="1:5" customFormat="1" x14ac:dyDescent="0.25">
      <c r="A1764" s="91"/>
      <c r="B1764" s="91"/>
      <c r="C1764" s="93"/>
      <c r="D1764" s="91"/>
      <c r="E1764" s="91"/>
    </row>
    <row r="1765" spans="1:5" x14ac:dyDescent="0.25">
      <c r="A1765" s="91"/>
      <c r="B1765" s="91"/>
      <c r="C1765" s="93"/>
      <c r="D1765" s="91"/>
      <c r="E1765" s="91"/>
    </row>
    <row r="1766" spans="1:5" x14ac:dyDescent="0.25">
      <c r="A1766" s="91"/>
      <c r="B1766" s="91"/>
      <c r="C1766" s="93"/>
      <c r="D1766" s="91"/>
      <c r="E1766" s="91"/>
    </row>
    <row r="1767" spans="1:5" x14ac:dyDescent="0.25">
      <c r="A1767" s="91"/>
      <c r="B1767" s="91"/>
      <c r="C1767" s="93"/>
      <c r="D1767" s="91"/>
      <c r="E1767" s="91"/>
    </row>
    <row r="1768" spans="1:5" x14ac:dyDescent="0.25">
      <c r="A1768" s="91"/>
      <c r="B1768" s="91"/>
      <c r="C1768" s="93"/>
      <c r="D1768" s="91"/>
      <c r="E1768" s="91"/>
    </row>
    <row r="1769" spans="1:5" x14ac:dyDescent="0.25">
      <c r="A1769" s="91"/>
      <c r="B1769" s="91"/>
      <c r="C1769" s="93"/>
      <c r="D1769" s="91"/>
      <c r="E1769" s="91"/>
    </row>
    <row r="1770" spans="1:5" x14ac:dyDescent="0.25">
      <c r="A1770" s="91"/>
      <c r="B1770" s="91"/>
      <c r="C1770" s="93"/>
      <c r="D1770" s="91"/>
      <c r="E1770" s="91"/>
    </row>
    <row r="1771" spans="1:5" x14ac:dyDescent="0.25">
      <c r="A1771" s="91"/>
      <c r="B1771" s="91"/>
      <c r="C1771" s="93"/>
      <c r="D1771" s="91"/>
      <c r="E1771" s="91"/>
    </row>
    <row r="1772" spans="1:5" x14ac:dyDescent="0.25">
      <c r="A1772" s="91"/>
      <c r="B1772" s="91"/>
      <c r="C1772" s="93"/>
      <c r="D1772" s="91"/>
      <c r="E1772" s="91"/>
    </row>
    <row r="1773" spans="1:5" x14ac:dyDescent="0.25">
      <c r="A1773" s="91"/>
      <c r="B1773" s="91"/>
      <c r="C1773" s="93"/>
      <c r="D1773" s="91"/>
      <c r="E1773" s="91"/>
    </row>
    <row r="1774" spans="1:5" x14ac:dyDescent="0.25">
      <c r="A1774" s="91"/>
      <c r="B1774" s="91"/>
      <c r="C1774" s="93"/>
      <c r="D1774" s="91"/>
      <c r="E1774" s="91"/>
    </row>
    <row r="1775" spans="1:5" x14ac:dyDescent="0.25">
      <c r="A1775" s="91"/>
      <c r="B1775" s="91"/>
      <c r="C1775" s="93"/>
      <c r="D1775" s="91"/>
      <c r="E1775" s="91"/>
    </row>
    <row r="1776" spans="1:5" x14ac:dyDescent="0.25">
      <c r="A1776" s="91"/>
      <c r="B1776" s="91"/>
      <c r="C1776" s="93"/>
      <c r="D1776" s="91"/>
      <c r="E1776" s="91"/>
    </row>
    <row r="1777" spans="1:5" x14ac:dyDescent="0.25">
      <c r="A1777" s="91"/>
      <c r="B1777" s="91"/>
      <c r="C1777" s="93"/>
      <c r="D1777" s="91"/>
      <c r="E1777" s="91"/>
    </row>
    <row r="1778" spans="1:5" x14ac:dyDescent="0.25">
      <c r="A1778" s="91"/>
      <c r="B1778" s="91"/>
      <c r="C1778" s="93"/>
      <c r="D1778" s="91"/>
      <c r="E1778" s="91"/>
    </row>
    <row r="1779" spans="1:5" x14ac:dyDescent="0.25">
      <c r="A1779" s="91"/>
      <c r="B1779" s="91"/>
      <c r="C1779" s="93"/>
      <c r="D1779" s="91"/>
      <c r="E1779" s="91"/>
    </row>
    <row r="1780" spans="1:5" x14ac:dyDescent="0.25">
      <c r="A1780" s="91"/>
      <c r="B1780" s="91"/>
      <c r="C1780" s="93"/>
      <c r="D1780" s="91"/>
      <c r="E1780" s="91"/>
    </row>
    <row r="1781" spans="1:5" x14ac:dyDescent="0.25">
      <c r="A1781" s="91"/>
      <c r="B1781" s="91"/>
      <c r="C1781" s="93"/>
      <c r="D1781" s="91"/>
      <c r="E1781" s="91"/>
    </row>
    <row r="1782" spans="1:5" x14ac:dyDescent="0.25">
      <c r="A1782" s="91"/>
      <c r="B1782" s="91"/>
      <c r="C1782" s="93"/>
      <c r="D1782" s="91"/>
      <c r="E1782" s="91"/>
    </row>
    <row r="1783" spans="1:5" x14ac:dyDescent="0.25">
      <c r="A1783" s="91"/>
      <c r="B1783" s="91"/>
      <c r="C1783" s="93"/>
      <c r="D1783" s="91"/>
      <c r="E1783" s="91"/>
    </row>
    <row r="1784" spans="1:5" x14ac:dyDescent="0.25">
      <c r="A1784" s="91"/>
      <c r="B1784" s="91"/>
      <c r="C1784" s="93"/>
      <c r="D1784" s="91"/>
      <c r="E1784" s="91"/>
    </row>
    <row r="1785" spans="1:5" x14ac:dyDescent="0.25">
      <c r="A1785" s="91"/>
      <c r="B1785" s="91"/>
      <c r="C1785" s="93"/>
      <c r="D1785" s="91"/>
      <c r="E1785" s="91"/>
    </row>
    <row r="1786" spans="1:5" x14ac:dyDescent="0.25">
      <c r="A1786" s="91"/>
      <c r="B1786" s="91"/>
      <c r="C1786" s="93"/>
      <c r="D1786" s="91"/>
      <c r="E1786" s="91"/>
    </row>
    <row r="1787" spans="1:5" x14ac:dyDescent="0.25">
      <c r="A1787" s="91"/>
      <c r="B1787" s="91"/>
      <c r="C1787" s="93"/>
      <c r="D1787" s="91"/>
      <c r="E1787" s="91"/>
    </row>
    <row r="1788" spans="1:5" x14ac:dyDescent="0.25">
      <c r="A1788" s="91"/>
      <c r="B1788" s="91"/>
      <c r="C1788" s="93"/>
      <c r="D1788" s="91"/>
      <c r="E1788" s="91"/>
    </row>
    <row r="1789" spans="1:5" x14ac:dyDescent="0.25">
      <c r="A1789" s="91"/>
      <c r="B1789" s="91"/>
      <c r="C1789" s="93"/>
      <c r="D1789" s="91"/>
      <c r="E1789" s="91"/>
    </row>
    <row r="1790" spans="1:5" x14ac:dyDescent="0.25">
      <c r="A1790" s="91"/>
      <c r="B1790" s="91"/>
      <c r="C1790" s="93"/>
      <c r="D1790" s="91"/>
      <c r="E1790" s="91"/>
    </row>
    <row r="1791" spans="1:5" x14ac:dyDescent="0.25">
      <c r="A1791" s="91"/>
      <c r="B1791" s="91"/>
      <c r="C1791" s="93"/>
      <c r="D1791" s="91"/>
      <c r="E1791" s="91"/>
    </row>
    <row r="1792" spans="1:5" x14ac:dyDescent="0.25">
      <c r="A1792" s="91"/>
      <c r="B1792" s="91"/>
      <c r="C1792" s="93"/>
      <c r="D1792" s="91"/>
      <c r="E1792" s="91"/>
    </row>
    <row r="1793" spans="1:5" x14ac:dyDescent="0.25">
      <c r="A1793" s="91"/>
      <c r="B1793" s="91"/>
      <c r="C1793" s="93"/>
      <c r="D1793" s="91"/>
      <c r="E1793" s="91"/>
    </row>
    <row r="1794" spans="1:5" x14ac:dyDescent="0.25">
      <c r="A1794" s="91"/>
      <c r="B1794" s="91"/>
      <c r="C1794" s="93"/>
      <c r="D1794" s="91"/>
      <c r="E1794" s="91"/>
    </row>
    <row r="1795" spans="1:5" x14ac:dyDescent="0.25">
      <c r="A1795" s="91"/>
      <c r="B1795" s="91"/>
      <c r="C1795" s="93"/>
      <c r="D1795" s="91"/>
      <c r="E1795" s="91"/>
    </row>
    <row r="1796" spans="1:5" x14ac:dyDescent="0.25">
      <c r="A1796" s="91"/>
      <c r="B1796" s="91"/>
      <c r="C1796" s="93"/>
      <c r="D1796" s="91"/>
      <c r="E1796" s="91"/>
    </row>
    <row r="1797" spans="1:5" x14ac:dyDescent="0.25">
      <c r="A1797" s="91"/>
      <c r="B1797" s="91"/>
      <c r="C1797" s="93"/>
      <c r="D1797" s="91"/>
      <c r="E1797" s="91"/>
    </row>
    <row r="1798" spans="1:5" x14ac:dyDescent="0.25">
      <c r="A1798" s="91"/>
      <c r="B1798" s="91"/>
      <c r="C1798" s="93"/>
      <c r="D1798" s="91"/>
      <c r="E1798" s="91"/>
    </row>
    <row r="1799" spans="1:5" x14ac:dyDescent="0.25">
      <c r="A1799" s="91"/>
      <c r="B1799" s="91"/>
      <c r="C1799" s="93"/>
      <c r="D1799" s="91"/>
      <c r="E1799" s="91"/>
    </row>
    <row r="1800" spans="1:5" x14ac:dyDescent="0.25">
      <c r="A1800" s="91"/>
      <c r="B1800" s="91"/>
      <c r="C1800" s="93"/>
      <c r="D1800" s="91"/>
      <c r="E1800" s="91"/>
    </row>
    <row r="1801" spans="1:5" x14ac:dyDescent="0.25">
      <c r="A1801" s="91"/>
      <c r="B1801" s="91"/>
      <c r="C1801" s="93"/>
      <c r="D1801" s="91"/>
      <c r="E1801" s="91"/>
    </row>
    <row r="1802" spans="1:5" x14ac:dyDescent="0.25">
      <c r="A1802" s="91"/>
      <c r="B1802" s="91"/>
      <c r="C1802" s="93"/>
      <c r="D1802" s="91"/>
      <c r="E1802" s="91"/>
    </row>
    <row r="1803" spans="1:5" x14ac:dyDescent="0.25">
      <c r="A1803" s="91"/>
      <c r="B1803" s="91"/>
      <c r="C1803" s="93"/>
      <c r="D1803" s="91"/>
      <c r="E1803" s="91"/>
    </row>
    <row r="1804" spans="1:5" x14ac:dyDescent="0.25">
      <c r="A1804" s="92"/>
      <c r="B1804" s="97"/>
      <c r="C1804" s="93"/>
      <c r="D1804" s="92"/>
      <c r="E1804" s="92"/>
    </row>
    <row r="1805" spans="1:5" x14ac:dyDescent="0.25">
      <c r="A1805" s="92"/>
      <c r="B1805" s="97"/>
      <c r="C1805" s="93"/>
      <c r="D1805" s="92"/>
      <c r="E1805" s="92"/>
    </row>
    <row r="1806" spans="1:5" x14ac:dyDescent="0.25">
      <c r="A1806" s="92"/>
      <c r="B1806" s="97"/>
      <c r="C1806" s="93"/>
      <c r="D1806" s="92"/>
      <c r="E1806" s="92"/>
    </row>
    <row r="1807" spans="1:5" x14ac:dyDescent="0.25">
      <c r="A1807" s="92"/>
      <c r="B1807" s="97"/>
      <c r="C1807" s="93"/>
      <c r="D1807" s="92"/>
      <c r="E1807" s="92"/>
    </row>
    <row r="1808" spans="1:5" x14ac:dyDescent="0.25">
      <c r="A1808" s="92"/>
      <c r="B1808" s="97"/>
      <c r="C1808" s="93"/>
      <c r="D1808" s="92"/>
      <c r="E1808" s="92"/>
    </row>
    <row r="1809" spans="1:5" x14ac:dyDescent="0.25">
      <c r="A1809" s="92"/>
      <c r="B1809" s="97"/>
      <c r="C1809" s="93"/>
      <c r="D1809" s="92"/>
      <c r="E1809" s="92"/>
    </row>
    <row r="1810" spans="1:5" x14ac:dyDescent="0.25">
      <c r="A1810" s="92"/>
      <c r="B1810" s="97"/>
      <c r="C1810" s="93"/>
      <c r="D1810" s="92"/>
      <c r="E1810" s="92"/>
    </row>
    <row r="1811" spans="1:5" x14ac:dyDescent="0.25">
      <c r="A1811" s="92"/>
      <c r="B1811" s="97"/>
      <c r="C1811" s="93"/>
      <c r="D1811" s="92"/>
      <c r="E1811" s="92"/>
    </row>
    <row r="1812" spans="1:5" x14ac:dyDescent="0.25">
      <c r="A1812" s="92"/>
      <c r="B1812" s="97"/>
      <c r="C1812" s="93"/>
      <c r="D1812" s="92"/>
      <c r="E1812" s="92"/>
    </row>
    <row r="1813" spans="1:5" x14ac:dyDescent="0.25">
      <c r="A1813" s="92"/>
      <c r="B1813" s="97"/>
      <c r="C1813" s="93"/>
      <c r="D1813" s="92"/>
      <c r="E1813" s="92"/>
    </row>
    <row r="1814" spans="1:5" x14ac:dyDescent="0.25">
      <c r="A1814" s="92"/>
      <c r="B1814" s="97"/>
      <c r="C1814" s="93"/>
      <c r="D1814" s="92"/>
      <c r="E1814" s="92"/>
    </row>
    <row r="1815" spans="1:5" x14ac:dyDescent="0.25">
      <c r="A1815" s="92"/>
      <c r="B1815" s="97"/>
      <c r="C1815" s="93"/>
      <c r="D1815" s="92"/>
      <c r="E1815" s="92"/>
    </row>
    <row r="1816" spans="1:5" x14ac:dyDescent="0.25">
      <c r="A1816" s="92"/>
      <c r="B1816" s="97"/>
      <c r="C1816" s="93"/>
      <c r="D1816" s="92"/>
      <c r="E1816" s="92"/>
    </row>
    <row r="1817" spans="1:5" x14ac:dyDescent="0.25">
      <c r="A1817" s="92"/>
      <c r="B1817" s="97"/>
      <c r="C1817" s="93"/>
      <c r="D1817" s="92"/>
      <c r="E1817" s="92"/>
    </row>
    <row r="1818" spans="1:5" x14ac:dyDescent="0.25">
      <c r="A1818" s="92"/>
      <c r="B1818" s="97"/>
      <c r="C1818" s="93"/>
      <c r="D1818" s="92"/>
      <c r="E1818" s="92"/>
    </row>
    <row r="1819" spans="1:5" x14ac:dyDescent="0.25">
      <c r="A1819" s="92"/>
      <c r="B1819" s="97"/>
      <c r="C1819" s="93"/>
      <c r="D1819" s="92"/>
      <c r="E1819" s="92"/>
    </row>
    <row r="1820" spans="1:5" x14ac:dyDescent="0.25">
      <c r="A1820" s="92"/>
      <c r="B1820" s="97"/>
      <c r="C1820" s="93"/>
      <c r="D1820" s="92"/>
      <c r="E1820" s="92"/>
    </row>
    <row r="1821" spans="1:5" x14ac:dyDescent="0.25">
      <c r="A1821" s="92"/>
      <c r="B1821" s="97"/>
      <c r="C1821" s="93"/>
      <c r="D1821" s="92"/>
      <c r="E1821" s="92"/>
    </row>
    <row r="1822" spans="1:5" x14ac:dyDescent="0.25">
      <c r="A1822" s="92"/>
      <c r="B1822" s="97"/>
      <c r="C1822" s="93"/>
      <c r="D1822" s="92"/>
      <c r="E1822" s="92"/>
    </row>
    <row r="1823" spans="1:5" x14ac:dyDescent="0.25">
      <c r="A1823" s="92"/>
      <c r="B1823" s="97"/>
      <c r="C1823" s="93"/>
      <c r="D1823" s="92"/>
      <c r="E1823" s="92"/>
    </row>
    <row r="1824" spans="1:5" x14ac:dyDescent="0.25">
      <c r="A1824" s="92"/>
      <c r="B1824" s="97"/>
      <c r="C1824" s="93"/>
      <c r="D1824" s="92"/>
      <c r="E1824" s="92"/>
    </row>
    <row r="1825" spans="1:5" x14ac:dyDescent="0.25">
      <c r="A1825" s="92"/>
      <c r="B1825" s="97"/>
      <c r="C1825" s="93"/>
      <c r="D1825" s="92"/>
      <c r="E1825" s="92"/>
    </row>
    <row r="1826" spans="1:5" x14ac:dyDescent="0.25">
      <c r="A1826" s="92"/>
      <c r="B1826" s="97"/>
      <c r="C1826" s="93"/>
      <c r="D1826" s="92"/>
      <c r="E1826" s="92"/>
    </row>
    <row r="1827" spans="1:5" x14ac:dyDescent="0.25">
      <c r="A1827" s="92"/>
      <c r="B1827" s="97"/>
      <c r="C1827" s="93"/>
      <c r="D1827" s="92"/>
      <c r="E1827" s="92"/>
    </row>
    <row r="1828" spans="1:5" x14ac:dyDescent="0.25">
      <c r="A1828" s="92"/>
      <c r="B1828" s="97"/>
      <c r="C1828" s="93"/>
      <c r="D1828" s="92"/>
      <c r="E1828" s="92"/>
    </row>
    <row r="1829" spans="1:5" x14ac:dyDescent="0.25">
      <c r="A1829" s="92"/>
      <c r="B1829" s="97"/>
      <c r="C1829" s="93"/>
      <c r="D1829" s="92"/>
      <c r="E1829" s="92"/>
    </row>
    <row r="1830" spans="1:5" x14ac:dyDescent="0.25">
      <c r="A1830" s="92"/>
      <c r="B1830" s="97"/>
      <c r="C1830" s="93"/>
      <c r="D1830" s="92"/>
      <c r="E1830" s="92"/>
    </row>
    <row r="1831" spans="1:5" x14ac:dyDescent="0.25">
      <c r="A1831" s="92"/>
      <c r="B1831" s="97"/>
      <c r="C1831" s="93"/>
      <c r="D1831" s="92"/>
      <c r="E1831" s="92"/>
    </row>
    <row r="1832" spans="1:5" x14ac:dyDescent="0.25">
      <c r="A1832" s="92"/>
      <c r="B1832" s="97"/>
      <c r="C1832" s="93"/>
      <c r="D1832" s="92"/>
      <c r="E1832" s="92"/>
    </row>
    <row r="1833" spans="1:5" x14ac:dyDescent="0.25">
      <c r="A1833" s="92"/>
      <c r="B1833" s="97"/>
      <c r="C1833" s="93"/>
      <c r="D1833" s="92"/>
      <c r="E1833" s="92"/>
    </row>
    <row r="1834" spans="1:5" x14ac:dyDescent="0.25">
      <c r="A1834" s="92"/>
      <c r="B1834" s="97"/>
      <c r="C1834" s="93"/>
      <c r="D1834" s="92"/>
      <c r="E1834" s="92"/>
    </row>
    <row r="1835" spans="1:5" x14ac:dyDescent="0.25">
      <c r="A1835" s="92"/>
      <c r="B1835" s="97"/>
      <c r="C1835" s="93"/>
      <c r="D1835" s="92"/>
      <c r="E1835" s="92"/>
    </row>
    <row r="1836" spans="1:5" x14ac:dyDescent="0.25">
      <c r="A1836" s="92"/>
      <c r="B1836" s="97"/>
      <c r="C1836" s="93"/>
      <c r="D1836" s="92"/>
      <c r="E1836" s="92"/>
    </row>
    <row r="1837" spans="1:5" x14ac:dyDescent="0.25">
      <c r="A1837" s="92"/>
      <c r="B1837" s="97"/>
      <c r="C1837" s="93"/>
      <c r="D1837" s="92"/>
      <c r="E1837" s="92"/>
    </row>
    <row r="1838" spans="1:5" x14ac:dyDescent="0.25">
      <c r="A1838" s="92"/>
      <c r="B1838" s="97"/>
      <c r="C1838" s="93"/>
      <c r="D1838" s="92"/>
      <c r="E1838" s="92"/>
    </row>
    <row r="1839" spans="1:5" x14ac:dyDescent="0.25">
      <c r="A1839" s="92"/>
      <c r="B1839" s="97"/>
      <c r="C1839" s="93"/>
      <c r="D1839" s="92"/>
      <c r="E1839" s="92"/>
    </row>
    <row r="1840" spans="1:5" x14ac:dyDescent="0.25">
      <c r="A1840" s="92"/>
      <c r="B1840" s="97"/>
      <c r="C1840" s="93"/>
      <c r="D1840" s="92"/>
      <c r="E1840" s="92"/>
    </row>
    <row r="1841" spans="1:5" x14ac:dyDescent="0.25">
      <c r="A1841" s="92"/>
      <c r="B1841" s="97"/>
      <c r="C1841" s="93"/>
      <c r="D1841" s="92"/>
      <c r="E1841" s="92"/>
    </row>
    <row r="1842" spans="1:5" x14ac:dyDescent="0.25">
      <c r="A1842" s="92"/>
      <c r="B1842" s="97"/>
      <c r="C1842" s="93"/>
      <c r="D1842" s="92"/>
      <c r="E1842" s="92"/>
    </row>
    <row r="1843" spans="1:5" x14ac:dyDescent="0.25">
      <c r="A1843" s="92"/>
      <c r="B1843" s="97"/>
      <c r="C1843" s="93"/>
      <c r="D1843" s="92"/>
      <c r="E1843" s="92"/>
    </row>
    <row r="1844" spans="1:5" x14ac:dyDescent="0.25">
      <c r="A1844" s="92"/>
      <c r="B1844" s="97"/>
      <c r="C1844" s="93"/>
      <c r="D1844" s="92"/>
      <c r="E1844" s="92"/>
    </row>
    <row r="1845" spans="1:5" x14ac:dyDescent="0.25">
      <c r="A1845" s="92"/>
      <c r="B1845" s="97"/>
      <c r="C1845" s="93"/>
      <c r="D1845" s="92"/>
      <c r="E1845" s="92"/>
    </row>
    <row r="1846" spans="1:5" x14ac:dyDescent="0.25">
      <c r="A1846" s="92"/>
      <c r="B1846" s="97"/>
      <c r="C1846" s="93"/>
      <c r="D1846" s="92"/>
      <c r="E1846" s="92"/>
    </row>
    <row r="1847" spans="1:5" x14ac:dyDescent="0.25">
      <c r="A1847" s="92"/>
      <c r="B1847" s="97"/>
      <c r="C1847" s="93"/>
      <c r="D1847" s="92"/>
      <c r="E1847" s="92"/>
    </row>
    <row r="1848" spans="1:5" x14ac:dyDescent="0.25">
      <c r="A1848" s="92"/>
      <c r="B1848" s="97"/>
      <c r="C1848" s="93"/>
      <c r="D1848" s="92"/>
      <c r="E1848" s="92"/>
    </row>
    <row r="1849" spans="1:5" x14ac:dyDescent="0.25">
      <c r="A1849" s="92"/>
      <c r="B1849" s="97"/>
      <c r="C1849" s="93"/>
      <c r="D1849" s="92"/>
      <c r="E1849" s="92"/>
    </row>
    <row r="1850" spans="1:5" x14ac:dyDescent="0.25">
      <c r="A1850" s="92"/>
      <c r="B1850" s="97"/>
      <c r="C1850" s="93"/>
      <c r="D1850" s="92"/>
      <c r="E1850" s="92"/>
    </row>
    <row r="1851" spans="1:5" x14ac:dyDescent="0.25">
      <c r="A1851" s="92"/>
      <c r="B1851" s="97"/>
      <c r="C1851" s="93"/>
      <c r="D1851" s="92"/>
      <c r="E1851" s="92"/>
    </row>
    <row r="1852" spans="1:5" x14ac:dyDescent="0.25">
      <c r="A1852" s="92"/>
      <c r="B1852" s="97"/>
      <c r="C1852" s="93"/>
      <c r="D1852" s="92"/>
      <c r="E1852" s="92"/>
    </row>
    <row r="1853" spans="1:5" x14ac:dyDescent="0.25">
      <c r="A1853" s="92"/>
      <c r="B1853" s="97"/>
      <c r="C1853" s="93"/>
      <c r="D1853" s="92"/>
      <c r="E1853" s="92"/>
    </row>
    <row r="1854" spans="1:5" x14ac:dyDescent="0.25">
      <c r="A1854" s="92"/>
      <c r="B1854" s="97"/>
      <c r="C1854" s="93"/>
      <c r="D1854" s="92"/>
      <c r="E1854" s="92"/>
    </row>
    <row r="1855" spans="1:5" x14ac:dyDescent="0.25">
      <c r="A1855" s="92"/>
      <c r="B1855" s="97"/>
      <c r="C1855" s="93"/>
      <c r="D1855" s="92"/>
      <c r="E1855" s="92"/>
    </row>
    <row r="1856" spans="1:5" x14ac:dyDescent="0.25">
      <c r="A1856" s="92"/>
      <c r="B1856" s="97"/>
      <c r="C1856" s="93"/>
      <c r="D1856" s="92"/>
      <c r="E1856" s="92"/>
    </row>
    <row r="1857" spans="1:5" x14ac:dyDescent="0.25">
      <c r="A1857" s="92"/>
      <c r="B1857" s="97"/>
      <c r="C1857" s="93"/>
      <c r="D1857" s="92"/>
      <c r="E1857" s="92"/>
    </row>
    <row r="1858" spans="1:5" x14ac:dyDescent="0.25">
      <c r="A1858" s="92"/>
      <c r="B1858" s="97"/>
      <c r="C1858" s="93"/>
      <c r="D1858" s="92"/>
      <c r="E1858" s="92"/>
    </row>
    <row r="1859" spans="1:5" x14ac:dyDescent="0.25">
      <c r="A1859" s="92"/>
      <c r="B1859" s="97"/>
      <c r="C1859" s="93"/>
      <c r="D1859" s="92"/>
      <c r="E1859" s="92"/>
    </row>
    <row r="1860" spans="1:5" x14ac:dyDescent="0.25">
      <c r="A1860" s="92"/>
      <c r="B1860" s="97"/>
      <c r="C1860" s="93"/>
      <c r="D1860" s="92"/>
      <c r="E1860" s="92"/>
    </row>
    <row r="1861" spans="1:5" x14ac:dyDescent="0.25">
      <c r="A1861" s="92"/>
      <c r="B1861" s="97"/>
      <c r="C1861" s="93"/>
      <c r="D1861" s="92"/>
      <c r="E1861" s="92"/>
    </row>
    <row r="1862" spans="1:5" x14ac:dyDescent="0.25">
      <c r="A1862" s="92"/>
      <c r="B1862" s="97"/>
      <c r="C1862" s="93"/>
      <c r="D1862" s="92"/>
      <c r="E1862" s="92"/>
    </row>
    <row r="1863" spans="1:5" x14ac:dyDescent="0.25">
      <c r="A1863" s="92"/>
      <c r="B1863" s="97"/>
      <c r="C1863" s="93"/>
      <c r="D1863" s="92"/>
      <c r="E1863" s="92"/>
    </row>
    <row r="1864" spans="1:5" x14ac:dyDescent="0.25">
      <c r="A1864" s="92"/>
      <c r="B1864" s="97"/>
      <c r="C1864" s="93"/>
      <c r="D1864" s="92"/>
      <c r="E1864" s="92"/>
    </row>
    <row r="1865" spans="1:5" x14ac:dyDescent="0.25">
      <c r="A1865" s="92"/>
      <c r="B1865" s="97"/>
      <c r="C1865" s="93"/>
      <c r="D1865" s="92"/>
      <c r="E1865" s="92"/>
    </row>
    <row r="1866" spans="1:5" x14ac:dyDescent="0.25">
      <c r="A1866" s="92"/>
      <c r="B1866" s="97"/>
      <c r="C1866" s="93"/>
      <c r="D1866" s="92"/>
      <c r="E1866" s="92"/>
    </row>
    <row r="1867" spans="1:5" x14ac:dyDescent="0.25">
      <c r="A1867" s="92"/>
      <c r="B1867" s="97"/>
      <c r="C1867" s="93"/>
      <c r="D1867" s="92"/>
      <c r="E1867" s="92"/>
    </row>
    <row r="1868" spans="1:5" x14ac:dyDescent="0.25">
      <c r="A1868" s="92"/>
      <c r="B1868" s="97"/>
      <c r="C1868" s="93"/>
      <c r="D1868" s="92"/>
      <c r="E1868" s="92"/>
    </row>
    <row r="1869" spans="1:5" x14ac:dyDescent="0.25">
      <c r="A1869" s="92"/>
      <c r="B1869" s="97"/>
      <c r="C1869" s="93"/>
      <c r="D1869" s="92"/>
      <c r="E1869" s="92"/>
    </row>
    <row r="1870" spans="1:5" x14ac:dyDescent="0.25">
      <c r="A1870" s="92"/>
      <c r="B1870" s="97"/>
      <c r="C1870" s="93"/>
      <c r="D1870" s="92"/>
      <c r="E1870" s="92"/>
    </row>
    <row r="1871" spans="1:5" x14ac:dyDescent="0.25">
      <c r="A1871" s="92"/>
      <c r="B1871" s="97"/>
      <c r="C1871" s="93"/>
      <c r="D1871" s="92"/>
      <c r="E1871" s="92"/>
    </row>
    <row r="1872" spans="1:5" x14ac:dyDescent="0.25">
      <c r="A1872" s="92"/>
      <c r="B1872" s="97"/>
      <c r="C1872" s="93"/>
      <c r="D1872" s="92"/>
      <c r="E1872" s="92"/>
    </row>
    <row r="1873" spans="1:5" x14ac:dyDescent="0.25">
      <c r="A1873" s="92"/>
      <c r="B1873" s="97"/>
      <c r="C1873" s="93"/>
      <c r="D1873" s="92"/>
      <c r="E1873" s="92"/>
    </row>
    <row r="1874" spans="1:5" x14ac:dyDescent="0.25">
      <c r="A1874" s="92"/>
      <c r="B1874" s="97"/>
      <c r="C1874" s="93"/>
      <c r="D1874" s="92"/>
      <c r="E1874" s="92"/>
    </row>
    <row r="1875" spans="1:5" x14ac:dyDescent="0.25">
      <c r="A1875" s="92"/>
      <c r="B1875" s="97"/>
      <c r="C1875" s="93"/>
      <c r="D1875" s="92"/>
      <c r="E1875" s="92"/>
    </row>
    <row r="1876" spans="1:5" x14ac:dyDescent="0.25">
      <c r="A1876" s="92"/>
      <c r="B1876" s="97"/>
      <c r="C1876" s="93"/>
      <c r="D1876" s="92"/>
      <c r="E1876" s="92"/>
    </row>
    <row r="1877" spans="1:5" x14ac:dyDescent="0.25">
      <c r="A1877" s="92"/>
      <c r="B1877" s="97"/>
      <c r="C1877" s="93"/>
      <c r="D1877" s="92"/>
      <c r="E1877" s="92"/>
    </row>
    <row r="1878" spans="1:5" x14ac:dyDescent="0.25">
      <c r="A1878" s="92"/>
      <c r="B1878" s="97"/>
      <c r="C1878" s="93"/>
      <c r="D1878" s="92"/>
      <c r="E1878" s="92"/>
    </row>
    <row r="1879" spans="1:5" x14ac:dyDescent="0.25">
      <c r="A1879" s="92"/>
      <c r="B1879" s="97"/>
      <c r="C1879" s="93"/>
      <c r="D1879" s="92"/>
      <c r="E1879" s="92"/>
    </row>
    <row r="1880" spans="1:5" x14ac:dyDescent="0.25">
      <c r="A1880" s="92"/>
      <c r="B1880" s="97"/>
      <c r="C1880" s="93"/>
      <c r="D1880" s="92"/>
      <c r="E1880" s="92"/>
    </row>
    <row r="1881" spans="1:5" x14ac:dyDescent="0.25">
      <c r="A1881" s="92"/>
      <c r="B1881" s="97"/>
      <c r="C1881" s="93"/>
      <c r="D1881" s="92"/>
      <c r="E1881" s="92"/>
    </row>
    <row r="1882" spans="1:5" x14ac:dyDescent="0.25">
      <c r="A1882" s="92"/>
      <c r="B1882" s="97"/>
      <c r="C1882" s="93"/>
      <c r="D1882" s="92"/>
      <c r="E1882" s="92"/>
    </row>
    <row r="1883" spans="1:5" x14ac:dyDescent="0.25">
      <c r="A1883" s="92"/>
      <c r="B1883" s="97"/>
      <c r="C1883" s="93"/>
      <c r="D1883" s="92"/>
      <c r="E1883" s="92"/>
    </row>
    <row r="1884" spans="1:5" x14ac:dyDescent="0.25">
      <c r="A1884" s="92"/>
      <c r="B1884" s="97"/>
      <c r="C1884" s="93"/>
      <c r="D1884" s="92"/>
      <c r="E1884" s="92"/>
    </row>
    <row r="1885" spans="1:5" x14ac:dyDescent="0.25">
      <c r="A1885" s="92"/>
      <c r="B1885" s="97"/>
      <c r="C1885" s="93"/>
      <c r="D1885" s="92"/>
      <c r="E1885" s="92"/>
    </row>
    <row r="1886" spans="1:5" x14ac:dyDescent="0.25">
      <c r="A1886" s="92"/>
      <c r="B1886" s="97"/>
      <c r="C1886" s="93"/>
      <c r="D1886" s="92"/>
      <c r="E1886" s="92"/>
    </row>
    <row r="1887" spans="1:5" x14ac:dyDescent="0.25">
      <c r="A1887" s="92"/>
      <c r="B1887" s="97"/>
      <c r="C1887" s="93"/>
      <c r="D1887" s="92"/>
      <c r="E1887" s="92"/>
    </row>
    <row r="1888" spans="1:5" x14ac:dyDescent="0.25">
      <c r="A1888" s="92"/>
      <c r="B1888" s="97"/>
      <c r="C1888" s="93"/>
      <c r="D1888" s="92"/>
      <c r="E1888" s="92"/>
    </row>
    <row r="1889" spans="1:5" x14ac:dyDescent="0.25">
      <c r="A1889" s="92"/>
      <c r="B1889" s="97"/>
      <c r="C1889" s="93"/>
      <c r="D1889" s="92"/>
      <c r="E1889" s="92"/>
    </row>
    <row r="1890" spans="1:5" x14ac:dyDescent="0.25">
      <c r="A1890" s="92"/>
      <c r="B1890" s="97"/>
      <c r="C1890" s="93"/>
      <c r="D1890" s="92"/>
      <c r="E1890" s="92"/>
    </row>
    <row r="1891" spans="1:5" x14ac:dyDescent="0.25">
      <c r="A1891" s="92"/>
      <c r="B1891" s="97"/>
      <c r="C1891" s="93"/>
      <c r="D1891" s="92"/>
      <c r="E1891" s="92"/>
    </row>
    <row r="1892" spans="1:5" x14ac:dyDescent="0.25">
      <c r="A1892" s="92"/>
      <c r="B1892" s="97"/>
      <c r="C1892" s="93"/>
      <c r="D1892" s="92"/>
      <c r="E1892" s="92"/>
    </row>
    <row r="1893" spans="1:5" x14ac:dyDescent="0.25">
      <c r="A1893" s="92"/>
      <c r="B1893" s="97"/>
      <c r="C1893" s="93"/>
      <c r="D1893" s="92"/>
      <c r="E1893" s="92"/>
    </row>
    <row r="1894" spans="1:5" x14ac:dyDescent="0.25">
      <c r="A1894" s="92"/>
      <c r="B1894" s="97"/>
      <c r="C1894" s="93"/>
      <c r="D1894" s="92"/>
      <c r="E1894" s="92"/>
    </row>
    <row r="1895" spans="1:5" x14ac:dyDescent="0.25">
      <c r="A1895" s="92"/>
      <c r="B1895" s="97"/>
      <c r="C1895" s="93"/>
      <c r="D1895" s="92"/>
      <c r="E1895" s="92"/>
    </row>
    <row r="1896" spans="1:5" x14ac:dyDescent="0.25">
      <c r="A1896" s="92"/>
      <c r="B1896" s="97"/>
      <c r="C1896" s="93"/>
      <c r="D1896" s="92"/>
      <c r="E1896" s="92"/>
    </row>
    <row r="1897" spans="1:5" x14ac:dyDescent="0.25">
      <c r="A1897" s="92"/>
      <c r="B1897" s="97"/>
      <c r="C1897" s="93"/>
      <c r="D1897" s="92"/>
      <c r="E1897" s="92"/>
    </row>
    <row r="1898" spans="1:5" x14ac:dyDescent="0.25">
      <c r="A1898" s="92"/>
      <c r="B1898" s="97"/>
      <c r="C1898" s="93"/>
      <c r="D1898" s="92"/>
      <c r="E1898" s="92"/>
    </row>
    <row r="1899" spans="1:5" x14ac:dyDescent="0.25">
      <c r="A1899" s="92"/>
      <c r="B1899" s="97"/>
      <c r="C1899" s="93"/>
      <c r="D1899" s="92"/>
      <c r="E1899" s="92"/>
    </row>
    <row r="1900" spans="1:5" x14ac:dyDescent="0.25">
      <c r="A1900" s="92"/>
      <c r="B1900" s="97"/>
      <c r="C1900" s="93"/>
      <c r="D1900" s="92"/>
      <c r="E1900" s="92"/>
    </row>
    <row r="1901" spans="1:5" x14ac:dyDescent="0.25">
      <c r="A1901" s="92"/>
      <c r="B1901" s="97"/>
      <c r="C1901" s="93"/>
      <c r="D1901" s="92"/>
      <c r="E1901" s="92"/>
    </row>
    <row r="1902" spans="1:5" x14ac:dyDescent="0.25">
      <c r="A1902" s="92"/>
      <c r="B1902" s="97"/>
      <c r="C1902" s="93"/>
      <c r="D1902" s="92"/>
      <c r="E1902" s="92"/>
    </row>
    <row r="1903" spans="1:5" x14ac:dyDescent="0.25">
      <c r="A1903" s="92"/>
      <c r="B1903" s="97"/>
      <c r="C1903" s="93"/>
      <c r="D1903" s="92"/>
      <c r="E1903" s="92"/>
    </row>
    <row r="1904" spans="1:5" x14ac:dyDescent="0.25">
      <c r="A1904" s="92"/>
      <c r="B1904" s="97"/>
      <c r="C1904" s="93"/>
      <c r="D1904" s="92"/>
      <c r="E1904" s="92"/>
    </row>
    <row r="1905" spans="1:5" x14ac:dyDescent="0.25">
      <c r="A1905" s="92"/>
      <c r="B1905" s="97"/>
      <c r="C1905" s="93"/>
      <c r="D1905" s="92"/>
      <c r="E1905" s="92"/>
    </row>
    <row r="1906" spans="1:5" x14ac:dyDescent="0.25">
      <c r="A1906" s="92"/>
      <c r="B1906" s="97"/>
      <c r="C1906" s="93"/>
      <c r="D1906" s="92"/>
      <c r="E1906" s="92"/>
    </row>
    <row r="1907" spans="1:5" x14ac:dyDescent="0.25">
      <c r="A1907" s="92"/>
      <c r="B1907" s="97"/>
      <c r="C1907" s="93"/>
      <c r="D1907" s="92"/>
      <c r="E1907" s="92"/>
    </row>
    <row r="1908" spans="1:5" x14ac:dyDescent="0.25">
      <c r="A1908" s="92"/>
      <c r="B1908" s="97"/>
      <c r="C1908" s="93"/>
      <c r="D1908" s="92"/>
      <c r="E1908" s="92"/>
    </row>
    <row r="1909" spans="1:5" x14ac:dyDescent="0.25">
      <c r="A1909" s="92"/>
      <c r="B1909" s="97"/>
      <c r="C1909" s="93"/>
      <c r="D1909" s="92"/>
      <c r="E1909" s="92"/>
    </row>
    <row r="1910" spans="1:5" x14ac:dyDescent="0.25">
      <c r="A1910" s="92"/>
      <c r="B1910" s="97"/>
      <c r="C1910" s="93"/>
      <c r="D1910" s="92"/>
      <c r="E1910" s="92"/>
    </row>
    <row r="1911" spans="1:5" x14ac:dyDescent="0.25">
      <c r="A1911" s="92"/>
      <c r="B1911" s="97"/>
      <c r="C1911" s="93"/>
      <c r="D1911" s="92"/>
      <c r="E1911" s="92"/>
    </row>
    <row r="1912" spans="1:5" x14ac:dyDescent="0.25">
      <c r="A1912" s="92"/>
      <c r="B1912" s="97"/>
      <c r="C1912" s="93"/>
      <c r="D1912" s="92"/>
      <c r="E1912" s="92"/>
    </row>
    <row r="1913" spans="1:5" x14ac:dyDescent="0.25">
      <c r="A1913" s="92"/>
      <c r="B1913" s="97"/>
      <c r="C1913" s="93"/>
      <c r="D1913" s="92"/>
      <c r="E1913" s="92"/>
    </row>
    <row r="1914" spans="1:5" x14ac:dyDescent="0.25">
      <c r="A1914" s="92"/>
      <c r="B1914" s="97"/>
      <c r="C1914" s="93"/>
      <c r="D1914" s="92"/>
      <c r="E1914" s="92"/>
    </row>
    <row r="1915" spans="1:5" x14ac:dyDescent="0.25">
      <c r="A1915" s="92"/>
      <c r="B1915" s="97"/>
      <c r="C1915" s="93"/>
      <c r="D1915" s="92"/>
      <c r="E1915" s="92"/>
    </row>
    <row r="1916" spans="1:5" x14ac:dyDescent="0.25">
      <c r="A1916" s="92"/>
      <c r="B1916" s="97"/>
      <c r="C1916" s="93"/>
      <c r="D1916" s="92"/>
      <c r="E1916" s="92"/>
    </row>
    <row r="1917" spans="1:5" x14ac:dyDescent="0.25">
      <c r="A1917" s="92"/>
      <c r="B1917" s="97"/>
      <c r="C1917" s="93"/>
      <c r="D1917" s="92"/>
      <c r="E1917" s="92"/>
    </row>
    <row r="1918" spans="1:5" x14ac:dyDescent="0.25">
      <c r="A1918" s="92"/>
      <c r="B1918" s="97"/>
      <c r="C1918" s="93"/>
      <c r="D1918" s="92"/>
      <c r="E1918" s="92"/>
    </row>
    <row r="1919" spans="1:5" x14ac:dyDescent="0.25">
      <c r="A1919" s="92"/>
      <c r="B1919" s="97"/>
      <c r="C1919" s="93"/>
      <c r="D1919" s="92"/>
      <c r="E1919" s="92"/>
    </row>
    <row r="1920" spans="1:5" x14ac:dyDescent="0.25">
      <c r="A1920" s="92"/>
      <c r="B1920" s="97"/>
      <c r="C1920" s="93"/>
      <c r="D1920" s="92"/>
      <c r="E1920" s="92"/>
    </row>
    <row r="1921" spans="1:5" x14ac:dyDescent="0.25">
      <c r="A1921" s="92"/>
      <c r="B1921" s="97"/>
      <c r="C1921" s="93"/>
      <c r="D1921" s="92"/>
      <c r="E1921" s="92"/>
    </row>
    <row r="1922" spans="1:5" x14ac:dyDescent="0.25">
      <c r="A1922" s="92"/>
      <c r="B1922" s="97"/>
      <c r="C1922" s="93"/>
      <c r="D1922" s="92"/>
      <c r="E1922" s="92"/>
    </row>
    <row r="1923" spans="1:5" x14ac:dyDescent="0.25">
      <c r="A1923" s="92"/>
      <c r="B1923" s="97"/>
      <c r="C1923" s="93"/>
      <c r="D1923" s="92"/>
      <c r="E1923" s="92"/>
    </row>
    <row r="1924" spans="1:5" x14ac:dyDescent="0.25">
      <c r="A1924" s="92"/>
      <c r="B1924" s="97"/>
      <c r="C1924" s="93"/>
      <c r="D1924" s="92"/>
      <c r="E1924" s="92"/>
    </row>
    <row r="1925" spans="1:5" x14ac:dyDescent="0.25">
      <c r="A1925" s="92"/>
      <c r="B1925" s="97"/>
      <c r="C1925" s="93"/>
      <c r="D1925" s="92"/>
      <c r="E1925" s="92"/>
    </row>
    <row r="1926" spans="1:5" x14ac:dyDescent="0.25">
      <c r="A1926" s="92"/>
      <c r="B1926" s="97"/>
      <c r="C1926" s="93"/>
      <c r="D1926" s="92"/>
      <c r="E1926" s="92"/>
    </row>
    <row r="1927" spans="1:5" x14ac:dyDescent="0.25">
      <c r="A1927" s="92"/>
      <c r="B1927" s="97"/>
      <c r="C1927" s="93"/>
      <c r="D1927" s="92"/>
      <c r="E1927" s="92"/>
    </row>
    <row r="1928" spans="1:5" x14ac:dyDescent="0.25">
      <c r="A1928" s="92"/>
      <c r="B1928" s="97"/>
      <c r="C1928" s="93"/>
      <c r="D1928" s="92"/>
      <c r="E1928" s="92"/>
    </row>
    <row r="1929" spans="1:5" x14ac:dyDescent="0.25">
      <c r="A1929" s="92"/>
      <c r="B1929" s="97"/>
      <c r="C1929" s="93"/>
      <c r="D1929" s="92"/>
      <c r="E1929" s="92"/>
    </row>
    <row r="1930" spans="1:5" x14ac:dyDescent="0.25">
      <c r="A1930" s="92"/>
      <c r="B1930" s="97"/>
      <c r="C1930" s="93"/>
      <c r="D1930" s="92"/>
      <c r="E1930" s="92"/>
    </row>
    <row r="1931" spans="1:5" x14ac:dyDescent="0.25">
      <c r="A1931" s="92"/>
      <c r="B1931" s="97"/>
      <c r="C1931" s="93"/>
      <c r="D1931" s="92"/>
      <c r="E1931" s="92"/>
    </row>
    <row r="1932" spans="1:5" x14ac:dyDescent="0.25">
      <c r="A1932" s="92"/>
      <c r="B1932" s="97"/>
      <c r="C1932" s="93"/>
      <c r="D1932" s="92"/>
      <c r="E1932" s="92"/>
    </row>
    <row r="1933" spans="1:5" x14ac:dyDescent="0.25">
      <c r="A1933" s="92"/>
      <c r="B1933" s="97"/>
      <c r="C1933" s="93"/>
      <c r="D1933" s="92"/>
      <c r="E1933" s="92"/>
    </row>
    <row r="1934" spans="1:5" x14ac:dyDescent="0.25">
      <c r="A1934" s="92"/>
      <c r="B1934" s="97"/>
      <c r="C1934" s="93"/>
      <c r="D1934" s="92"/>
      <c r="E1934" s="92"/>
    </row>
    <row r="1935" spans="1:5" x14ac:dyDescent="0.25">
      <c r="A1935" s="92"/>
      <c r="B1935" s="97"/>
      <c r="C1935" s="93"/>
      <c r="D1935" s="92"/>
      <c r="E1935" s="92"/>
    </row>
    <row r="1936" spans="1:5" x14ac:dyDescent="0.25">
      <c r="A1936" s="92"/>
      <c r="B1936" s="97"/>
      <c r="C1936" s="93"/>
      <c r="D1936" s="92"/>
      <c r="E1936" s="92"/>
    </row>
    <row r="1937" spans="1:5" x14ac:dyDescent="0.25">
      <c r="A1937" s="92"/>
      <c r="B1937" s="97"/>
      <c r="C1937" s="93"/>
      <c r="D1937" s="92"/>
      <c r="E1937" s="92"/>
    </row>
    <row r="1938" spans="1:5" x14ac:dyDescent="0.25">
      <c r="A1938" s="92"/>
      <c r="B1938" s="97"/>
      <c r="C1938" s="93"/>
      <c r="D1938" s="92"/>
      <c r="E1938" s="92"/>
    </row>
    <row r="1939" spans="1:5" x14ac:dyDescent="0.25">
      <c r="A1939" s="92"/>
      <c r="B1939" s="97"/>
      <c r="C1939" s="93"/>
      <c r="D1939" s="92"/>
      <c r="E1939" s="92"/>
    </row>
    <row r="1940" spans="1:5" x14ac:dyDescent="0.25">
      <c r="A1940" s="92"/>
      <c r="B1940" s="97"/>
      <c r="C1940" s="93"/>
      <c r="D1940" s="92"/>
      <c r="E1940" s="92"/>
    </row>
    <row r="1941" spans="1:5" x14ac:dyDescent="0.25">
      <c r="A1941" s="92"/>
      <c r="B1941" s="97"/>
      <c r="C1941" s="93"/>
      <c r="D1941" s="92"/>
      <c r="E1941" s="92"/>
    </row>
    <row r="1942" spans="1:5" x14ac:dyDescent="0.25">
      <c r="A1942" s="92"/>
      <c r="B1942" s="97"/>
      <c r="C1942" s="93"/>
      <c r="D1942" s="92"/>
      <c r="E1942" s="92"/>
    </row>
    <row r="1943" spans="1:5" x14ac:dyDescent="0.25">
      <c r="A1943" s="92"/>
      <c r="B1943" s="97"/>
      <c r="C1943" s="93"/>
      <c r="D1943" s="92"/>
      <c r="E1943" s="92"/>
    </row>
    <row r="1944" spans="1:5" x14ac:dyDescent="0.25">
      <c r="A1944" s="92"/>
      <c r="B1944" s="97"/>
      <c r="C1944" s="93"/>
      <c r="D1944" s="92"/>
      <c r="E1944" s="92"/>
    </row>
    <row r="1945" spans="1:5" x14ac:dyDescent="0.25">
      <c r="A1945" s="92"/>
      <c r="B1945" s="97"/>
      <c r="C1945" s="93"/>
      <c r="D1945" s="92"/>
      <c r="E1945" s="92"/>
    </row>
    <row r="1946" spans="1:5" x14ac:dyDescent="0.25">
      <c r="A1946" s="92"/>
      <c r="B1946" s="97"/>
      <c r="C1946" s="93"/>
      <c r="D1946" s="92"/>
      <c r="E1946" s="92"/>
    </row>
    <row r="1947" spans="1:5" x14ac:dyDescent="0.25">
      <c r="A1947" s="92"/>
      <c r="B1947" s="97"/>
      <c r="C1947" s="93"/>
      <c r="D1947" s="92"/>
      <c r="E1947" s="92"/>
    </row>
    <row r="1948" spans="1:5" x14ac:dyDescent="0.25">
      <c r="A1948" s="92"/>
      <c r="B1948" s="97"/>
      <c r="C1948" s="93"/>
      <c r="D1948" s="92"/>
      <c r="E1948" s="92"/>
    </row>
    <row r="1949" spans="1:5" x14ac:dyDescent="0.25">
      <c r="A1949" s="92"/>
      <c r="B1949" s="97"/>
      <c r="C1949" s="93"/>
      <c r="D1949" s="92"/>
      <c r="E1949" s="92"/>
    </row>
    <row r="1950" spans="1:5" x14ac:dyDescent="0.25">
      <c r="A1950" s="92"/>
      <c r="B1950" s="97"/>
      <c r="C1950" s="93"/>
      <c r="D1950" s="92"/>
      <c r="E1950" s="92"/>
    </row>
    <row r="1951" spans="1:5" x14ac:dyDescent="0.25">
      <c r="A1951" s="92"/>
      <c r="B1951" s="97"/>
      <c r="C1951" s="93"/>
      <c r="D1951" s="92"/>
      <c r="E1951" s="92"/>
    </row>
    <row r="1952" spans="1:5" x14ac:dyDescent="0.25">
      <c r="A1952" s="92"/>
      <c r="B1952" s="97"/>
      <c r="C1952" s="93"/>
      <c r="D1952" s="92"/>
      <c r="E1952" s="92"/>
    </row>
    <row r="1953" spans="1:5" x14ac:dyDescent="0.25">
      <c r="A1953" s="92"/>
      <c r="B1953" s="97"/>
      <c r="C1953" s="93"/>
      <c r="D1953" s="92"/>
      <c r="E1953" s="92"/>
    </row>
    <row r="1954" spans="1:5" x14ac:dyDescent="0.25">
      <c r="A1954" s="92"/>
      <c r="B1954" s="97"/>
      <c r="C1954" s="93"/>
      <c r="D1954" s="92"/>
      <c r="E1954" s="92"/>
    </row>
    <row r="1955" spans="1:5" x14ac:dyDescent="0.25">
      <c r="A1955" s="92"/>
      <c r="B1955" s="97"/>
      <c r="C1955" s="93"/>
      <c r="D1955" s="92"/>
      <c r="E1955" s="92"/>
    </row>
    <row r="1956" spans="1:5" x14ac:dyDescent="0.25">
      <c r="A1956" s="92"/>
      <c r="B1956" s="97"/>
      <c r="C1956" s="93"/>
      <c r="D1956" s="92"/>
      <c r="E1956" s="92"/>
    </row>
    <row r="1957" spans="1:5" x14ac:dyDescent="0.25">
      <c r="A1957" s="92"/>
      <c r="B1957" s="97"/>
      <c r="C1957" s="93"/>
      <c r="D1957" s="92"/>
      <c r="E1957" s="92"/>
    </row>
    <row r="1958" spans="1:5" x14ac:dyDescent="0.25">
      <c r="A1958" s="92"/>
      <c r="B1958" s="97"/>
      <c r="C1958" s="93"/>
      <c r="D1958" s="92"/>
      <c r="E1958" s="92"/>
    </row>
    <row r="1959" spans="1:5" x14ac:dyDescent="0.25">
      <c r="A1959" s="92"/>
      <c r="B1959" s="97"/>
      <c r="C1959" s="93"/>
      <c r="D1959" s="92"/>
      <c r="E1959" s="92"/>
    </row>
    <row r="1960" spans="1:5" x14ac:dyDescent="0.25">
      <c r="A1960" s="92"/>
      <c r="B1960" s="97"/>
      <c r="C1960" s="93"/>
      <c r="D1960" s="92"/>
      <c r="E1960" s="92"/>
    </row>
    <row r="1961" spans="1:5" x14ac:dyDescent="0.25">
      <c r="A1961" s="92"/>
      <c r="B1961" s="97"/>
      <c r="C1961" s="93"/>
      <c r="D1961" s="92"/>
      <c r="E1961" s="92"/>
    </row>
    <row r="1962" spans="1:5" x14ac:dyDescent="0.25">
      <c r="A1962" s="92"/>
      <c r="B1962" s="97"/>
      <c r="C1962" s="93"/>
      <c r="D1962" s="92"/>
      <c r="E1962" s="92"/>
    </row>
    <row r="1963" spans="1:5" x14ac:dyDescent="0.25">
      <c r="A1963" s="92"/>
      <c r="B1963" s="97"/>
      <c r="C1963" s="93"/>
      <c r="D1963" s="92"/>
      <c r="E1963" s="92"/>
    </row>
    <row r="1964" spans="1:5" x14ac:dyDescent="0.25">
      <c r="A1964" s="92"/>
      <c r="B1964" s="97"/>
      <c r="C1964" s="93"/>
      <c r="D1964" s="92"/>
      <c r="E1964" s="92"/>
    </row>
    <row r="1965" spans="1:5" x14ac:dyDescent="0.25">
      <c r="A1965" s="92"/>
      <c r="B1965" s="97"/>
      <c r="C1965" s="93"/>
      <c r="D1965" s="92"/>
      <c r="E1965" s="92"/>
    </row>
    <row r="1966" spans="1:5" x14ac:dyDescent="0.25">
      <c r="A1966" s="92"/>
      <c r="B1966" s="97"/>
      <c r="C1966" s="93"/>
      <c r="D1966" s="92"/>
      <c r="E1966" s="92"/>
    </row>
    <row r="1967" spans="1:5" x14ac:dyDescent="0.25">
      <c r="A1967" s="92"/>
      <c r="B1967" s="97"/>
      <c r="C1967" s="93"/>
      <c r="D1967" s="92"/>
      <c r="E1967" s="92"/>
    </row>
    <row r="1968" spans="1:5" x14ac:dyDescent="0.25">
      <c r="A1968" s="92"/>
      <c r="B1968" s="97"/>
      <c r="C1968" s="93"/>
      <c r="D1968" s="92"/>
      <c r="E1968" s="92"/>
    </row>
    <row r="1969" spans="1:5" x14ac:dyDescent="0.25">
      <c r="A1969" s="92"/>
      <c r="B1969" s="97"/>
      <c r="C1969" s="93"/>
      <c r="D1969" s="92"/>
      <c r="E1969" s="92"/>
    </row>
    <row r="1970" spans="1:5" x14ac:dyDescent="0.25">
      <c r="A1970" s="92"/>
      <c r="B1970" s="97"/>
      <c r="C1970" s="93"/>
      <c r="D1970" s="92"/>
      <c r="E1970" s="92"/>
    </row>
    <row r="1971" spans="1:5" x14ac:dyDescent="0.25">
      <c r="A1971" s="92"/>
      <c r="B1971" s="97"/>
      <c r="C1971" s="93"/>
      <c r="D1971" s="92"/>
      <c r="E1971" s="92"/>
    </row>
    <row r="1972" spans="1:5" x14ac:dyDescent="0.25">
      <c r="A1972" s="92"/>
      <c r="B1972" s="97"/>
      <c r="C1972" s="93"/>
      <c r="D1972" s="92"/>
      <c r="E1972" s="92"/>
    </row>
    <row r="1973" spans="1:5" x14ac:dyDescent="0.25">
      <c r="A1973" s="92"/>
      <c r="B1973" s="97"/>
      <c r="C1973" s="93"/>
      <c r="D1973" s="92"/>
      <c r="E1973" s="92"/>
    </row>
    <row r="1974" spans="1:5" x14ac:dyDescent="0.25">
      <c r="A1974" s="92"/>
      <c r="B1974" s="97"/>
      <c r="C1974" s="93"/>
      <c r="D1974" s="92"/>
      <c r="E1974" s="92"/>
    </row>
    <row r="1975" spans="1:5" x14ac:dyDescent="0.25">
      <c r="A1975" s="92"/>
      <c r="B1975" s="97"/>
      <c r="C1975" s="93"/>
      <c r="D1975" s="92"/>
      <c r="E1975" s="92"/>
    </row>
    <row r="1976" spans="1:5" x14ac:dyDescent="0.25">
      <c r="A1976" s="92"/>
      <c r="B1976" s="97"/>
      <c r="C1976" s="93"/>
      <c r="D1976" s="92"/>
      <c r="E1976" s="92"/>
    </row>
    <row r="1977" spans="1:5" x14ac:dyDescent="0.25">
      <c r="A1977" s="92"/>
      <c r="B1977" s="97"/>
      <c r="C1977" s="93"/>
      <c r="D1977" s="92"/>
      <c r="E1977" s="92"/>
    </row>
    <row r="1978" spans="1:5" x14ac:dyDescent="0.25">
      <c r="A1978" s="92"/>
      <c r="B1978" s="97"/>
      <c r="C1978" s="93"/>
      <c r="D1978" s="92"/>
      <c r="E1978" s="92"/>
    </row>
    <row r="1979" spans="1:5" x14ac:dyDescent="0.25">
      <c r="A1979" s="92"/>
      <c r="B1979" s="97"/>
      <c r="C1979" s="93"/>
      <c r="D1979" s="92"/>
      <c r="E1979" s="92"/>
    </row>
    <row r="1980" spans="1:5" x14ac:dyDescent="0.25">
      <c r="A1980" s="92"/>
      <c r="B1980" s="97"/>
      <c r="C1980" s="93"/>
      <c r="D1980" s="92"/>
      <c r="E1980" s="92"/>
    </row>
    <row r="1981" spans="1:5" x14ac:dyDescent="0.25">
      <c r="A1981" s="92"/>
      <c r="B1981" s="97"/>
      <c r="C1981" s="93"/>
      <c r="D1981" s="92"/>
      <c r="E1981" s="92"/>
    </row>
    <row r="1982" spans="1:5" x14ac:dyDescent="0.25">
      <c r="A1982" s="92"/>
      <c r="B1982" s="97"/>
      <c r="C1982" s="93"/>
      <c r="D1982" s="92"/>
      <c r="E1982" s="92"/>
    </row>
    <row r="1983" spans="1:5" x14ac:dyDescent="0.25">
      <c r="A1983" s="92"/>
      <c r="B1983" s="97"/>
      <c r="C1983" s="93"/>
      <c r="D1983" s="92"/>
      <c r="E1983" s="92"/>
    </row>
    <row r="1984" spans="1:5" x14ac:dyDescent="0.25">
      <c r="A1984" s="92"/>
      <c r="B1984" s="97"/>
      <c r="C1984" s="93"/>
      <c r="D1984" s="92"/>
      <c r="E1984" s="92"/>
    </row>
    <row r="1985" spans="1:5" x14ac:dyDescent="0.25">
      <c r="A1985" s="92"/>
      <c r="B1985" s="97"/>
      <c r="C1985" s="93"/>
      <c r="D1985" s="92"/>
      <c r="E1985" s="92"/>
    </row>
    <row r="1986" spans="1:5" x14ac:dyDescent="0.25">
      <c r="A1986" s="92"/>
      <c r="B1986" s="97"/>
      <c r="C1986" s="93"/>
      <c r="D1986" s="92"/>
      <c r="E1986" s="92"/>
    </row>
    <row r="1987" spans="1:5" x14ac:dyDescent="0.25">
      <c r="A1987" s="92"/>
      <c r="B1987" s="97"/>
      <c r="C1987" s="93"/>
      <c r="D1987" s="92"/>
      <c r="E1987" s="92"/>
    </row>
    <row r="1988" spans="1:5" x14ac:dyDescent="0.25">
      <c r="A1988" s="92"/>
      <c r="B1988" s="97"/>
      <c r="C1988" s="93"/>
      <c r="D1988" s="92"/>
      <c r="E1988" s="92"/>
    </row>
    <row r="1989" spans="1:5" x14ac:dyDescent="0.25">
      <c r="A1989" s="92"/>
      <c r="B1989" s="97"/>
      <c r="C1989" s="93"/>
      <c r="D1989" s="92"/>
      <c r="E1989" s="92"/>
    </row>
    <row r="1990" spans="1:5" x14ac:dyDescent="0.25">
      <c r="A1990" s="92"/>
      <c r="B1990" s="97"/>
      <c r="C1990" s="93"/>
      <c r="D1990" s="92"/>
      <c r="E1990" s="92"/>
    </row>
    <row r="1991" spans="1:5" x14ac:dyDescent="0.25">
      <c r="A1991" s="92"/>
      <c r="B1991" s="97"/>
      <c r="C1991" s="93"/>
      <c r="D1991" s="92"/>
      <c r="E1991" s="92"/>
    </row>
    <row r="1992" spans="1:5" x14ac:dyDescent="0.25">
      <c r="A1992" s="92"/>
      <c r="B1992" s="97"/>
      <c r="C1992" s="93"/>
      <c r="D1992" s="92"/>
      <c r="E1992" s="92"/>
    </row>
    <row r="1993" spans="1:5" x14ac:dyDescent="0.25">
      <c r="A1993" s="92"/>
      <c r="B1993" s="97"/>
      <c r="C1993" s="93"/>
      <c r="D1993" s="92"/>
      <c r="E1993" s="92"/>
    </row>
    <row r="1994" spans="1:5" x14ac:dyDescent="0.25">
      <c r="A1994" s="92"/>
      <c r="B1994" s="97"/>
      <c r="C1994" s="93"/>
      <c r="D1994" s="92"/>
      <c r="E1994" s="92"/>
    </row>
    <row r="1995" spans="1:5" x14ac:dyDescent="0.25">
      <c r="A1995" s="92"/>
      <c r="B1995" s="97"/>
      <c r="C1995" s="93"/>
      <c r="D1995" s="92"/>
      <c r="E1995" s="92"/>
    </row>
    <row r="1996" spans="1:5" x14ac:dyDescent="0.25">
      <c r="A1996" s="92"/>
      <c r="B1996" s="97"/>
      <c r="C1996" s="93"/>
      <c r="D1996" s="92"/>
      <c r="E1996" s="92"/>
    </row>
    <row r="1997" spans="1:5" x14ac:dyDescent="0.25">
      <c r="A1997" s="92"/>
      <c r="B1997" s="97"/>
      <c r="C1997" s="93"/>
      <c r="D1997" s="92"/>
      <c r="E1997" s="92"/>
    </row>
    <row r="1998" spans="1:5" x14ac:dyDescent="0.25">
      <c r="A1998" s="92"/>
      <c r="B1998" s="97"/>
      <c r="C1998" s="93"/>
      <c r="D1998" s="92"/>
      <c r="E1998" s="92"/>
    </row>
    <row r="1999" spans="1:5" x14ac:dyDescent="0.25">
      <c r="A1999" s="92"/>
      <c r="B1999" s="97"/>
      <c r="C1999" s="93"/>
      <c r="D1999" s="92"/>
      <c r="E1999" s="92"/>
    </row>
    <row r="2000" spans="1:5" x14ac:dyDescent="0.25">
      <c r="A2000" s="92"/>
      <c r="B2000" s="97"/>
      <c r="C2000" s="93"/>
      <c r="D2000" s="92"/>
      <c r="E2000" s="92"/>
    </row>
    <row r="2001" spans="1:5" x14ac:dyDescent="0.25">
      <c r="A2001" s="92"/>
      <c r="B2001" s="97"/>
      <c r="C2001" s="93"/>
      <c r="D2001" s="92"/>
      <c r="E2001" s="92"/>
    </row>
    <row r="2002" spans="1:5" x14ac:dyDescent="0.25">
      <c r="A2002" s="92"/>
      <c r="B2002" s="97"/>
      <c r="C2002" s="93"/>
      <c r="D2002" s="92"/>
      <c r="E2002" s="92"/>
    </row>
    <row r="2003" spans="1:5" x14ac:dyDescent="0.25">
      <c r="A2003" s="92"/>
      <c r="B2003" s="97"/>
      <c r="C2003" s="93"/>
      <c r="D2003" s="92"/>
      <c r="E2003" s="92"/>
    </row>
    <row r="2004" spans="1:5" x14ac:dyDescent="0.25">
      <c r="A2004" s="92"/>
      <c r="B2004" s="97"/>
      <c r="C2004" s="93"/>
      <c r="D2004" s="92"/>
      <c r="E2004" s="92"/>
    </row>
    <row r="2005" spans="1:5" x14ac:dyDescent="0.25">
      <c r="A2005" s="92"/>
      <c r="B2005" s="97"/>
      <c r="C2005" s="93"/>
      <c r="D2005" s="92"/>
      <c r="E2005" s="92"/>
    </row>
    <row r="2006" spans="1:5" x14ac:dyDescent="0.25">
      <c r="A2006" s="92"/>
      <c r="B2006" s="97"/>
      <c r="C2006" s="93"/>
      <c r="D2006" s="92"/>
      <c r="E2006" s="92"/>
    </row>
    <row r="2007" spans="1:5" x14ac:dyDescent="0.25">
      <c r="A2007" s="92"/>
      <c r="B2007" s="97"/>
      <c r="C2007" s="93"/>
      <c r="D2007" s="92"/>
      <c r="E2007" s="92"/>
    </row>
    <row r="2008" spans="1:5" x14ac:dyDescent="0.25">
      <c r="A2008" s="92"/>
      <c r="B2008" s="97"/>
      <c r="C2008" s="93"/>
      <c r="D2008" s="92"/>
      <c r="E2008" s="92"/>
    </row>
    <row r="2009" spans="1:5" x14ac:dyDescent="0.25">
      <c r="A2009" s="92"/>
      <c r="B2009" s="97"/>
      <c r="C2009" s="93"/>
      <c r="D2009" s="92"/>
      <c r="E2009" s="92"/>
    </row>
    <row r="2010" spans="1:5" x14ac:dyDescent="0.25">
      <c r="A2010" s="92"/>
      <c r="B2010" s="97"/>
      <c r="C2010" s="93"/>
      <c r="D2010" s="92"/>
      <c r="E2010" s="92"/>
    </row>
    <row r="2011" spans="1:5" x14ac:dyDescent="0.25">
      <c r="A2011" s="92"/>
      <c r="B2011" s="97"/>
      <c r="C2011" s="93"/>
      <c r="D2011" s="92"/>
      <c r="E2011" s="92"/>
    </row>
    <row r="2012" spans="1:5" x14ac:dyDescent="0.25">
      <c r="A2012" s="92"/>
      <c r="B2012" s="97"/>
      <c r="C2012" s="93"/>
      <c r="D2012" s="92"/>
      <c r="E2012" s="92"/>
    </row>
    <row r="2013" spans="1:5" x14ac:dyDescent="0.25">
      <c r="A2013" s="92"/>
      <c r="B2013" s="97"/>
      <c r="C2013" s="93"/>
      <c r="D2013" s="92"/>
      <c r="E2013" s="92"/>
    </row>
    <row r="2014" spans="1:5" x14ac:dyDescent="0.25">
      <c r="A2014" s="92"/>
      <c r="B2014" s="97"/>
      <c r="C2014" s="93"/>
      <c r="D2014" s="92"/>
      <c r="E2014" s="92"/>
    </row>
    <row r="2015" spans="1:5" x14ac:dyDescent="0.25">
      <c r="A2015" s="92"/>
      <c r="B2015" s="97"/>
      <c r="C2015" s="93"/>
      <c r="D2015" s="92"/>
      <c r="E2015" s="92"/>
    </row>
    <row r="2016" spans="1:5" x14ac:dyDescent="0.25">
      <c r="A2016" s="92"/>
      <c r="B2016" s="97"/>
      <c r="C2016" s="93"/>
      <c r="D2016" s="92"/>
      <c r="E2016" s="92"/>
    </row>
    <row r="2017" spans="1:5" x14ac:dyDescent="0.25">
      <c r="A2017" s="92"/>
      <c r="B2017" s="97"/>
      <c r="C2017" s="93"/>
      <c r="D2017" s="92"/>
      <c r="E2017" s="92"/>
    </row>
    <row r="2018" spans="1:5" x14ac:dyDescent="0.25">
      <c r="A2018" s="92"/>
      <c r="B2018" s="97"/>
      <c r="C2018" s="93"/>
      <c r="D2018" s="92"/>
      <c r="E2018" s="92"/>
    </row>
    <row r="2019" spans="1:5" x14ac:dyDescent="0.25">
      <c r="A2019" s="92"/>
      <c r="B2019" s="97"/>
      <c r="C2019" s="93"/>
      <c r="D2019" s="92"/>
      <c r="E2019" s="92"/>
    </row>
    <row r="2020" spans="1:5" x14ac:dyDescent="0.25">
      <c r="A2020" s="92"/>
      <c r="B2020" s="97"/>
      <c r="C2020" s="93"/>
      <c r="D2020" s="92"/>
      <c r="E2020" s="92"/>
    </row>
    <row r="2021" spans="1:5" x14ac:dyDescent="0.25">
      <c r="A2021" s="92"/>
      <c r="B2021" s="97"/>
      <c r="C2021" s="93"/>
      <c r="D2021" s="92"/>
      <c r="E2021" s="92"/>
    </row>
    <row r="2022" spans="1:5" x14ac:dyDescent="0.25">
      <c r="A2022" s="92"/>
      <c r="B2022" s="97"/>
      <c r="C2022" s="93"/>
      <c r="D2022" s="92"/>
      <c r="E2022" s="92"/>
    </row>
    <row r="2023" spans="1:5" x14ac:dyDescent="0.25">
      <c r="A2023" s="92"/>
      <c r="B2023" s="97"/>
      <c r="C2023" s="93"/>
      <c r="D2023" s="92"/>
      <c r="E2023" s="92"/>
    </row>
    <row r="2024" spans="1:5" x14ac:dyDescent="0.25">
      <c r="A2024" s="92"/>
      <c r="B2024" s="97"/>
      <c r="C2024" s="93"/>
      <c r="D2024" s="92"/>
      <c r="E2024" s="92"/>
    </row>
    <row r="2025" spans="1:5" x14ac:dyDescent="0.25">
      <c r="A2025" s="92"/>
      <c r="B2025" s="97"/>
      <c r="C2025" s="93"/>
      <c r="D2025" s="92"/>
      <c r="E2025" s="92"/>
    </row>
    <row r="2026" spans="1:5" x14ac:dyDescent="0.25">
      <c r="A2026" s="92"/>
      <c r="B2026" s="97"/>
      <c r="C2026" s="93"/>
      <c r="D2026" s="92"/>
      <c r="E2026" s="92"/>
    </row>
    <row r="2027" spans="1:5" x14ac:dyDescent="0.25">
      <c r="A2027" s="92"/>
      <c r="B2027" s="97"/>
      <c r="C2027" s="93"/>
      <c r="D2027" s="92"/>
      <c r="E2027" s="92"/>
    </row>
    <row r="2028" spans="1:5" x14ac:dyDescent="0.25">
      <c r="A2028" s="92"/>
      <c r="B2028" s="97"/>
      <c r="C2028" s="93"/>
      <c r="D2028" s="92"/>
      <c r="E2028" s="92"/>
    </row>
    <row r="2029" spans="1:5" x14ac:dyDescent="0.25">
      <c r="A2029" s="92"/>
      <c r="B2029" s="97"/>
      <c r="C2029" s="93"/>
      <c r="D2029" s="92"/>
      <c r="E2029" s="92"/>
    </row>
    <row r="2030" spans="1:5" x14ac:dyDescent="0.25">
      <c r="A2030" s="92"/>
      <c r="B2030" s="97"/>
      <c r="C2030" s="93"/>
      <c r="D2030" s="92"/>
      <c r="E2030" s="92"/>
    </row>
    <row r="2031" spans="1:5" x14ac:dyDescent="0.25">
      <c r="A2031" s="92"/>
      <c r="B2031" s="97"/>
      <c r="C2031" s="93"/>
      <c r="D2031" s="92"/>
      <c r="E2031" s="92"/>
    </row>
    <row r="2032" spans="1:5" x14ac:dyDescent="0.25">
      <c r="A2032" s="92"/>
      <c r="B2032" s="97"/>
      <c r="C2032" s="93"/>
      <c r="D2032" s="92"/>
      <c r="E2032" s="92"/>
    </row>
    <row r="2033" spans="1:5" x14ac:dyDescent="0.25">
      <c r="A2033" s="92"/>
      <c r="B2033" s="97"/>
      <c r="C2033" s="93"/>
      <c r="D2033" s="92"/>
      <c r="E2033" s="92"/>
    </row>
    <row r="2034" spans="1:5" x14ac:dyDescent="0.25">
      <c r="A2034" s="92"/>
      <c r="B2034" s="97"/>
      <c r="C2034" s="93"/>
      <c r="D2034" s="92"/>
      <c r="E2034" s="92"/>
    </row>
    <row r="2035" spans="1:5" x14ac:dyDescent="0.25">
      <c r="A2035" s="92"/>
      <c r="B2035" s="97"/>
      <c r="C2035" s="93"/>
      <c r="D2035" s="92"/>
      <c r="E2035" s="92"/>
    </row>
    <row r="2036" spans="1:5" x14ac:dyDescent="0.25">
      <c r="A2036" s="92"/>
      <c r="B2036" s="97"/>
      <c r="C2036" s="93"/>
      <c r="D2036" s="92"/>
      <c r="E2036" s="92"/>
    </row>
    <row r="2037" spans="1:5" x14ac:dyDescent="0.25">
      <c r="A2037" s="92"/>
      <c r="B2037" s="97"/>
      <c r="C2037" s="93"/>
      <c r="D2037" s="92"/>
      <c r="E2037" s="92"/>
    </row>
    <row r="2038" spans="1:5" x14ac:dyDescent="0.25">
      <c r="A2038" s="92"/>
      <c r="B2038" s="97"/>
      <c r="C2038" s="93"/>
      <c r="D2038" s="92"/>
      <c r="E2038" s="92"/>
    </row>
    <row r="2039" spans="1:5" x14ac:dyDescent="0.25">
      <c r="A2039" s="92"/>
      <c r="B2039" s="97"/>
      <c r="C2039" s="93"/>
      <c r="D2039" s="92"/>
      <c r="E2039" s="92"/>
    </row>
    <row r="2040" spans="1:5" x14ac:dyDescent="0.25">
      <c r="A2040" s="92"/>
      <c r="B2040" s="97"/>
      <c r="C2040" s="93"/>
      <c r="D2040" s="92"/>
      <c r="E2040" s="92"/>
    </row>
    <row r="2041" spans="1:5" x14ac:dyDescent="0.25">
      <c r="A2041" s="92"/>
      <c r="B2041" s="97"/>
      <c r="C2041" s="93"/>
      <c r="D2041" s="92"/>
      <c r="E2041" s="92"/>
    </row>
    <row r="2042" spans="1:5" x14ac:dyDescent="0.25">
      <c r="A2042" s="92"/>
      <c r="B2042" s="97"/>
      <c r="C2042" s="93"/>
      <c r="D2042" s="92"/>
      <c r="E2042" s="92"/>
    </row>
    <row r="2043" spans="1:5" x14ac:dyDescent="0.25">
      <c r="A2043" s="92"/>
      <c r="B2043" s="97"/>
      <c r="C2043" s="93"/>
      <c r="D2043" s="92"/>
      <c r="E2043" s="92"/>
    </row>
    <row r="2044" spans="1:5" x14ac:dyDescent="0.25">
      <c r="A2044" s="92"/>
      <c r="B2044" s="97"/>
      <c r="C2044" s="93"/>
      <c r="D2044" s="92"/>
      <c r="E2044" s="92"/>
    </row>
    <row r="2045" spans="1:5" x14ac:dyDescent="0.25">
      <c r="A2045" s="92"/>
      <c r="B2045" s="97"/>
      <c r="C2045" s="93"/>
      <c r="D2045" s="92"/>
      <c r="E2045" s="92"/>
    </row>
    <row r="2046" spans="1:5" x14ac:dyDescent="0.25">
      <c r="A2046" s="92"/>
      <c r="B2046" s="97"/>
      <c r="C2046" s="93"/>
      <c r="D2046" s="92"/>
      <c r="E2046" s="92"/>
    </row>
    <row r="2047" spans="1:5" x14ac:dyDescent="0.25">
      <c r="A2047" s="92"/>
      <c r="B2047" s="97"/>
      <c r="C2047" s="93"/>
      <c r="D2047" s="92"/>
      <c r="E2047" s="92"/>
    </row>
    <row r="2048" spans="1:5" x14ac:dyDescent="0.25">
      <c r="A2048" s="92"/>
      <c r="B2048" s="97"/>
      <c r="C2048" s="93"/>
      <c r="D2048" s="92"/>
      <c r="E2048" s="92"/>
    </row>
    <row r="2049" spans="1:5" x14ac:dyDescent="0.25">
      <c r="A2049" s="92"/>
      <c r="B2049" s="97"/>
      <c r="C2049" s="93"/>
      <c r="D2049" s="92"/>
      <c r="E2049" s="92"/>
    </row>
    <row r="2050" spans="1:5" x14ac:dyDescent="0.25">
      <c r="A2050" s="92"/>
      <c r="B2050" s="97"/>
      <c r="C2050" s="93"/>
      <c r="D2050" s="92"/>
      <c r="E2050" s="92"/>
    </row>
    <row r="2051" spans="1:5" x14ac:dyDescent="0.25">
      <c r="A2051" s="92"/>
      <c r="B2051" s="97"/>
      <c r="C2051" s="93"/>
      <c r="D2051" s="92"/>
      <c r="E2051" s="92"/>
    </row>
    <row r="2052" spans="1:5" x14ac:dyDescent="0.25">
      <c r="A2052" s="92"/>
      <c r="B2052" s="97"/>
      <c r="C2052" s="93"/>
      <c r="D2052" s="92"/>
      <c r="E2052" s="92"/>
    </row>
    <row r="2053" spans="1:5" x14ac:dyDescent="0.25">
      <c r="A2053" s="92"/>
      <c r="B2053" s="97"/>
      <c r="C2053" s="93"/>
      <c r="D2053" s="92"/>
      <c r="E2053" s="92"/>
    </row>
    <row r="2054" spans="1:5" x14ac:dyDescent="0.25">
      <c r="A2054" s="92"/>
      <c r="B2054" s="97"/>
      <c r="C2054" s="93"/>
      <c r="D2054" s="92"/>
      <c r="E2054" s="92"/>
    </row>
    <row r="2055" spans="1:5" x14ac:dyDescent="0.25">
      <c r="A2055" s="92"/>
      <c r="B2055" s="97"/>
      <c r="C2055" s="93"/>
      <c r="D2055" s="92"/>
      <c r="E2055" s="92"/>
    </row>
    <row r="2056" spans="1:5" x14ac:dyDescent="0.25">
      <c r="A2056" s="92"/>
      <c r="B2056" s="97"/>
      <c r="C2056" s="93"/>
      <c r="D2056" s="92"/>
      <c r="E2056" s="92"/>
    </row>
    <row r="2057" spans="1:5" x14ac:dyDescent="0.25">
      <c r="A2057" s="92"/>
      <c r="B2057" s="97"/>
      <c r="C2057" s="93"/>
      <c r="D2057" s="92"/>
      <c r="E2057" s="92"/>
    </row>
    <row r="2058" spans="1:5" x14ac:dyDescent="0.25">
      <c r="A2058" s="92"/>
      <c r="B2058" s="97"/>
      <c r="C2058" s="93"/>
      <c r="D2058" s="92"/>
      <c r="E2058" s="92"/>
    </row>
    <row r="2059" spans="1:5" x14ac:dyDescent="0.25">
      <c r="A2059" s="92"/>
      <c r="B2059" s="97"/>
      <c r="C2059" s="93"/>
      <c r="D2059" s="92"/>
      <c r="E2059" s="92"/>
    </row>
    <row r="2060" spans="1:5" x14ac:dyDescent="0.25">
      <c r="A2060" s="92"/>
      <c r="B2060" s="97"/>
      <c r="C2060" s="93"/>
      <c r="D2060" s="92"/>
      <c r="E2060" s="92"/>
    </row>
    <row r="2061" spans="1:5" x14ac:dyDescent="0.25">
      <c r="A2061" s="92"/>
      <c r="B2061" s="97"/>
      <c r="C2061" s="93"/>
      <c r="D2061" s="92"/>
      <c r="E2061" s="92"/>
    </row>
    <row r="2062" spans="1:5" x14ac:dyDescent="0.25">
      <c r="A2062" s="92"/>
      <c r="B2062" s="97"/>
      <c r="C2062" s="93"/>
      <c r="D2062" s="92"/>
      <c r="E2062" s="92"/>
    </row>
    <row r="2063" spans="1:5" x14ac:dyDescent="0.25">
      <c r="A2063" s="92"/>
      <c r="B2063" s="97"/>
      <c r="C2063" s="93"/>
      <c r="D2063" s="92"/>
      <c r="E2063" s="92"/>
    </row>
    <row r="2064" spans="1:5" x14ac:dyDescent="0.25">
      <c r="A2064" s="92"/>
      <c r="B2064" s="97"/>
      <c r="C2064" s="93"/>
      <c r="D2064" s="92"/>
      <c r="E2064" s="92"/>
    </row>
    <row r="2065" spans="1:5" x14ac:dyDescent="0.25">
      <c r="A2065" s="92"/>
      <c r="B2065" s="97"/>
      <c r="C2065" s="93"/>
      <c r="D2065" s="92"/>
      <c r="E2065" s="92"/>
    </row>
    <row r="2066" spans="1:5" x14ac:dyDescent="0.25">
      <c r="A2066" s="92"/>
      <c r="B2066" s="97"/>
      <c r="C2066" s="93"/>
      <c r="D2066" s="92"/>
      <c r="E2066" s="92"/>
    </row>
    <row r="2067" spans="1:5" x14ac:dyDescent="0.25">
      <c r="A2067" s="92"/>
      <c r="B2067" s="97"/>
      <c r="C2067" s="93"/>
      <c r="D2067" s="92"/>
      <c r="E2067" s="92"/>
    </row>
    <row r="2068" spans="1:5" x14ac:dyDescent="0.25">
      <c r="A2068" s="92"/>
      <c r="B2068" s="97"/>
      <c r="C2068" s="93"/>
      <c r="D2068" s="92"/>
      <c r="E2068" s="92"/>
    </row>
    <row r="2069" spans="1:5" x14ac:dyDescent="0.25">
      <c r="A2069" s="92"/>
      <c r="B2069" s="97"/>
      <c r="C2069" s="93"/>
      <c r="D2069" s="92"/>
      <c r="E2069" s="92"/>
    </row>
    <row r="2070" spans="1:5" x14ac:dyDescent="0.25">
      <c r="A2070" s="92"/>
      <c r="B2070" s="97"/>
      <c r="C2070" s="93"/>
      <c r="D2070" s="92"/>
      <c r="E2070" s="92"/>
    </row>
    <row r="2071" spans="1:5" x14ac:dyDescent="0.25">
      <c r="A2071" s="92"/>
      <c r="B2071" s="97"/>
      <c r="C2071" s="93"/>
      <c r="D2071" s="92"/>
      <c r="E2071" s="92"/>
    </row>
    <row r="2072" spans="1:5" x14ac:dyDescent="0.25">
      <c r="A2072" s="92"/>
      <c r="B2072" s="97"/>
      <c r="C2072" s="93"/>
      <c r="D2072" s="92"/>
      <c r="E2072" s="92"/>
    </row>
    <row r="2073" spans="1:5" x14ac:dyDescent="0.25">
      <c r="A2073" s="92"/>
      <c r="B2073" s="97"/>
      <c r="C2073" s="93"/>
      <c r="D2073" s="92"/>
      <c r="E2073" s="92"/>
    </row>
    <row r="2074" spans="1:5" x14ac:dyDescent="0.25">
      <c r="A2074" s="92"/>
      <c r="B2074" s="97"/>
      <c r="C2074" s="93"/>
      <c r="D2074" s="92"/>
      <c r="E2074" s="92"/>
    </row>
    <row r="2075" spans="1:5" x14ac:dyDescent="0.25">
      <c r="A2075" s="92"/>
      <c r="B2075" s="97"/>
      <c r="C2075" s="93"/>
      <c r="D2075" s="92"/>
      <c r="E2075" s="92"/>
    </row>
    <row r="2076" spans="1:5" x14ac:dyDescent="0.25">
      <c r="A2076" s="92"/>
      <c r="B2076" s="97"/>
      <c r="C2076" s="93"/>
      <c r="D2076" s="92"/>
      <c r="E2076" s="92"/>
    </row>
    <row r="2077" spans="1:5" x14ac:dyDescent="0.25">
      <c r="A2077" s="92"/>
      <c r="B2077" s="97"/>
      <c r="C2077" s="93"/>
      <c r="D2077" s="92"/>
      <c r="E2077" s="92"/>
    </row>
    <row r="2078" spans="1:5" x14ac:dyDescent="0.25">
      <c r="A2078" s="92"/>
      <c r="B2078" s="97"/>
      <c r="C2078" s="93"/>
      <c r="D2078" s="92"/>
      <c r="E2078" s="92"/>
    </row>
    <row r="2079" spans="1:5" x14ac:dyDescent="0.25">
      <c r="A2079" s="92"/>
      <c r="B2079" s="97"/>
      <c r="C2079" s="93"/>
      <c r="D2079" s="92"/>
      <c r="E2079" s="92"/>
    </row>
    <row r="2080" spans="1:5" x14ac:dyDescent="0.25">
      <c r="A2080" s="92"/>
      <c r="B2080" s="97"/>
      <c r="C2080" s="93"/>
      <c r="D2080" s="92"/>
      <c r="E2080" s="92"/>
    </row>
    <row r="2081" spans="1:5" x14ac:dyDescent="0.25">
      <c r="A2081" s="92"/>
      <c r="B2081" s="97"/>
      <c r="C2081" s="93"/>
      <c r="D2081" s="92"/>
      <c r="E2081" s="92"/>
    </row>
    <row r="2082" spans="1:5" x14ac:dyDescent="0.25">
      <c r="A2082" s="92"/>
      <c r="B2082" s="97"/>
      <c r="C2082" s="93"/>
      <c r="D2082" s="92"/>
      <c r="E2082" s="92"/>
    </row>
    <row r="2083" spans="1:5" x14ac:dyDescent="0.25">
      <c r="A2083" s="92"/>
      <c r="B2083" s="97"/>
      <c r="C2083" s="93"/>
      <c r="D2083" s="92"/>
      <c r="E2083" s="92"/>
    </row>
    <row r="2084" spans="1:5" x14ac:dyDescent="0.25">
      <c r="A2084" s="92"/>
      <c r="B2084" s="97"/>
      <c r="C2084" s="93"/>
      <c r="D2084" s="92"/>
      <c r="E2084" s="92"/>
    </row>
    <row r="2085" spans="1:5" x14ac:dyDescent="0.25">
      <c r="A2085" s="92"/>
      <c r="B2085" s="97"/>
      <c r="C2085" s="93"/>
      <c r="D2085" s="92"/>
      <c r="E2085" s="92"/>
    </row>
    <row r="2086" spans="1:5" x14ac:dyDescent="0.25">
      <c r="A2086" s="92"/>
      <c r="B2086" s="97"/>
      <c r="C2086" s="93"/>
      <c r="D2086" s="92"/>
      <c r="E2086" s="92"/>
    </row>
    <row r="2087" spans="1:5" x14ac:dyDescent="0.25">
      <c r="A2087" s="92"/>
      <c r="B2087" s="97"/>
      <c r="C2087" s="93"/>
      <c r="D2087" s="92"/>
      <c r="E2087" s="92"/>
    </row>
    <row r="2088" spans="1:5" x14ac:dyDescent="0.25">
      <c r="A2088" s="92"/>
      <c r="B2088" s="97"/>
      <c r="C2088" s="93"/>
      <c r="D2088" s="92"/>
      <c r="E2088" s="92"/>
    </row>
    <row r="2089" spans="1:5" x14ac:dyDescent="0.25">
      <c r="A2089" s="92"/>
      <c r="B2089" s="97"/>
      <c r="C2089" s="93"/>
      <c r="D2089" s="92"/>
      <c r="E2089" s="92"/>
    </row>
    <row r="2090" spans="1:5" x14ac:dyDescent="0.25">
      <c r="A2090" s="92"/>
      <c r="B2090" s="97"/>
      <c r="C2090" s="93"/>
      <c r="D2090" s="92"/>
      <c r="E2090" s="92"/>
    </row>
    <row r="2091" spans="1:5" x14ac:dyDescent="0.25">
      <c r="A2091" s="92"/>
      <c r="B2091" s="97"/>
      <c r="C2091" s="93"/>
      <c r="D2091" s="92"/>
      <c r="E2091" s="92"/>
    </row>
    <row r="2092" spans="1:5" x14ac:dyDescent="0.25">
      <c r="A2092" s="92"/>
      <c r="B2092" s="97"/>
      <c r="C2092" s="93"/>
      <c r="D2092" s="92"/>
      <c r="E2092" s="92"/>
    </row>
    <row r="2093" spans="1:5" x14ac:dyDescent="0.25">
      <c r="A2093" s="92"/>
      <c r="B2093" s="97"/>
      <c r="C2093" s="93"/>
      <c r="D2093" s="92"/>
      <c r="E2093" s="92"/>
    </row>
    <row r="2094" spans="1:5" x14ac:dyDescent="0.25">
      <c r="A2094" s="92"/>
      <c r="B2094" s="97"/>
      <c r="C2094" s="93"/>
      <c r="D2094" s="92"/>
      <c r="E2094" s="92"/>
    </row>
    <row r="2095" spans="1:5" x14ac:dyDescent="0.25">
      <c r="A2095" s="92"/>
      <c r="B2095" s="97"/>
      <c r="C2095" s="93"/>
      <c r="D2095" s="92"/>
      <c r="E2095" s="92"/>
    </row>
    <row r="2096" spans="1:5" x14ac:dyDescent="0.25">
      <c r="A2096" s="92"/>
      <c r="B2096" s="97"/>
      <c r="C2096" s="93"/>
      <c r="D2096" s="92"/>
      <c r="E2096" s="92"/>
    </row>
    <row r="2097" spans="1:5" x14ac:dyDescent="0.25">
      <c r="A2097" s="92"/>
      <c r="B2097" s="97"/>
      <c r="C2097" s="93"/>
      <c r="D2097" s="92"/>
      <c r="E2097" s="92"/>
    </row>
    <row r="2098" spans="1:5" x14ac:dyDescent="0.25">
      <c r="A2098" s="92"/>
      <c r="B2098" s="97"/>
      <c r="C2098" s="93"/>
      <c r="D2098" s="92"/>
      <c r="E2098" s="92"/>
    </row>
    <row r="2099" spans="1:5" x14ac:dyDescent="0.25">
      <c r="A2099" s="92"/>
      <c r="B2099" s="97"/>
      <c r="C2099" s="93"/>
      <c r="D2099" s="92"/>
      <c r="E2099" s="92"/>
    </row>
    <row r="2100" spans="1:5" x14ac:dyDescent="0.25">
      <c r="A2100" s="92"/>
      <c r="B2100" s="97"/>
      <c r="C2100" s="93"/>
      <c r="D2100" s="92"/>
      <c r="E2100" s="92"/>
    </row>
    <row r="2101" spans="1:5" x14ac:dyDescent="0.25">
      <c r="A2101" s="92"/>
      <c r="B2101" s="97"/>
      <c r="C2101" s="93"/>
      <c r="D2101" s="92"/>
      <c r="E2101" s="92"/>
    </row>
    <row r="2102" spans="1:5" x14ac:dyDescent="0.25">
      <c r="A2102" s="92"/>
      <c r="B2102" s="97"/>
      <c r="C2102" s="93"/>
      <c r="D2102" s="92"/>
      <c r="E2102" s="92"/>
    </row>
    <row r="2103" spans="1:5" x14ac:dyDescent="0.25">
      <c r="A2103" s="92"/>
      <c r="B2103" s="97"/>
      <c r="C2103" s="93"/>
      <c r="D2103" s="92"/>
      <c r="E2103" s="92"/>
    </row>
    <row r="2104" spans="1:5" x14ac:dyDescent="0.25">
      <c r="A2104" s="92"/>
      <c r="B2104" s="97"/>
      <c r="C2104" s="93"/>
      <c r="D2104" s="92"/>
      <c r="E2104" s="92"/>
    </row>
    <row r="2105" spans="1:5" x14ac:dyDescent="0.25">
      <c r="A2105" s="92"/>
      <c r="B2105" s="97"/>
      <c r="C2105" s="93"/>
      <c r="D2105" s="92"/>
      <c r="E2105" s="92"/>
    </row>
    <row r="2106" spans="1:5" x14ac:dyDescent="0.25">
      <c r="A2106" s="92"/>
      <c r="B2106" s="97"/>
      <c r="C2106" s="93"/>
      <c r="D2106" s="92"/>
      <c r="E2106" s="92"/>
    </row>
    <row r="2107" spans="1:5" x14ac:dyDescent="0.25">
      <c r="A2107" s="92"/>
      <c r="B2107" s="97"/>
      <c r="C2107" s="93"/>
      <c r="D2107" s="92"/>
      <c r="E2107" s="92"/>
    </row>
    <row r="2108" spans="1:5" x14ac:dyDescent="0.25">
      <c r="A2108" s="92"/>
      <c r="B2108" s="97"/>
      <c r="C2108" s="93"/>
      <c r="D2108" s="92"/>
      <c r="E2108" s="92"/>
    </row>
    <row r="2109" spans="1:5" x14ac:dyDescent="0.25">
      <c r="A2109" s="92"/>
      <c r="B2109" s="97"/>
      <c r="C2109" s="93"/>
      <c r="D2109" s="92"/>
      <c r="E2109" s="92"/>
    </row>
    <row r="2110" spans="1:5" x14ac:dyDescent="0.25">
      <c r="A2110" s="92"/>
      <c r="B2110" s="97"/>
      <c r="C2110" s="93"/>
      <c r="D2110" s="92"/>
      <c r="E2110" s="92"/>
    </row>
    <row r="2111" spans="1:5" x14ac:dyDescent="0.25">
      <c r="A2111" s="92"/>
      <c r="B2111" s="97"/>
      <c r="C2111" s="93"/>
      <c r="D2111" s="92"/>
      <c r="E2111" s="92"/>
    </row>
    <row r="2112" spans="1:5" x14ac:dyDescent="0.25">
      <c r="A2112" s="92"/>
      <c r="B2112" s="97"/>
      <c r="C2112" s="93"/>
      <c r="D2112" s="92"/>
      <c r="E2112" s="92"/>
    </row>
    <row r="2113" spans="1:5" x14ac:dyDescent="0.25">
      <c r="A2113" s="92"/>
      <c r="B2113" s="97"/>
      <c r="C2113" s="93"/>
      <c r="D2113" s="92"/>
      <c r="E2113" s="92"/>
    </row>
    <row r="2114" spans="1:5" x14ac:dyDescent="0.25">
      <c r="A2114" s="92"/>
      <c r="B2114" s="97"/>
      <c r="C2114" s="93"/>
      <c r="D2114" s="92"/>
      <c r="E2114" s="92"/>
    </row>
    <row r="2115" spans="1:5" x14ac:dyDescent="0.25">
      <c r="A2115" s="92"/>
      <c r="B2115" s="97"/>
      <c r="C2115" s="93"/>
      <c r="D2115" s="92"/>
      <c r="E2115" s="92"/>
    </row>
    <row r="2116" spans="1:5" x14ac:dyDescent="0.25">
      <c r="A2116" s="92"/>
      <c r="B2116" s="97"/>
      <c r="C2116" s="93"/>
      <c r="D2116" s="92"/>
      <c r="E2116" s="92"/>
    </row>
    <row r="2117" spans="1:5" x14ac:dyDescent="0.25">
      <c r="A2117" s="92"/>
      <c r="B2117" s="97"/>
      <c r="C2117" s="93"/>
      <c r="D2117" s="92"/>
      <c r="E2117" s="92"/>
    </row>
    <row r="2118" spans="1:5" x14ac:dyDescent="0.25">
      <c r="A2118" s="92"/>
      <c r="B2118" s="97"/>
      <c r="C2118" s="93"/>
      <c r="D2118" s="92"/>
      <c r="E2118" s="92"/>
    </row>
    <row r="2119" spans="1:5" x14ac:dyDescent="0.25">
      <c r="A2119" s="92"/>
      <c r="B2119" s="97"/>
      <c r="C2119" s="93"/>
      <c r="D2119" s="92"/>
      <c r="E2119" s="92"/>
    </row>
    <row r="2120" spans="1:5" x14ac:dyDescent="0.25">
      <c r="A2120" s="92"/>
      <c r="B2120" s="97"/>
      <c r="C2120" s="93"/>
      <c r="D2120" s="92"/>
      <c r="E2120" s="92"/>
    </row>
    <row r="2121" spans="1:5" x14ac:dyDescent="0.25">
      <c r="A2121" s="92"/>
      <c r="B2121" s="97"/>
      <c r="C2121" s="93"/>
      <c r="D2121" s="92"/>
      <c r="E2121" s="92"/>
    </row>
    <row r="2122" spans="1:5" x14ac:dyDescent="0.25">
      <c r="A2122" s="92"/>
      <c r="B2122" s="97"/>
      <c r="C2122" s="93"/>
      <c r="D2122" s="92"/>
      <c r="E2122" s="92"/>
    </row>
    <row r="2123" spans="1:5" x14ac:dyDescent="0.25">
      <c r="A2123" s="92"/>
      <c r="B2123" s="97"/>
      <c r="C2123" s="93"/>
      <c r="D2123" s="92"/>
      <c r="E2123" s="92"/>
    </row>
    <row r="2124" spans="1:5" x14ac:dyDescent="0.25">
      <c r="A2124" s="92"/>
      <c r="B2124" s="97"/>
      <c r="C2124" s="93"/>
      <c r="D2124" s="92"/>
      <c r="E2124" s="92"/>
    </row>
    <row r="2125" spans="1:5" x14ac:dyDescent="0.25">
      <c r="A2125" s="92"/>
      <c r="B2125" s="97"/>
      <c r="C2125" s="93"/>
      <c r="D2125" s="92"/>
      <c r="E2125" s="92"/>
    </row>
    <row r="2126" spans="1:5" x14ac:dyDescent="0.25">
      <c r="A2126" s="92"/>
      <c r="B2126" s="97"/>
      <c r="C2126" s="93"/>
      <c r="D2126" s="92"/>
      <c r="E2126" s="92"/>
    </row>
    <row r="2127" spans="1:5" x14ac:dyDescent="0.25">
      <c r="A2127" s="92"/>
      <c r="B2127" s="97"/>
      <c r="C2127" s="93"/>
      <c r="D2127" s="92"/>
      <c r="E2127" s="92"/>
    </row>
    <row r="2128" spans="1:5" x14ac:dyDescent="0.25">
      <c r="A2128" s="92"/>
      <c r="B2128" s="97"/>
      <c r="C2128" s="93"/>
      <c r="D2128" s="92"/>
      <c r="E2128" s="92"/>
    </row>
    <row r="2129" spans="1:5" x14ac:dyDescent="0.25">
      <c r="A2129" s="92"/>
      <c r="B2129" s="97"/>
      <c r="C2129" s="93"/>
      <c r="D2129" s="92"/>
      <c r="E2129" s="92"/>
    </row>
    <row r="2130" spans="1:5" x14ac:dyDescent="0.25">
      <c r="A2130" s="92"/>
      <c r="B2130" s="97"/>
      <c r="C2130" s="93"/>
      <c r="D2130" s="92"/>
      <c r="E2130" s="92"/>
    </row>
    <row r="2131" spans="1:5" x14ac:dyDescent="0.25">
      <c r="A2131" s="92"/>
      <c r="B2131" s="97"/>
      <c r="C2131" s="93"/>
      <c r="D2131" s="92"/>
      <c r="E2131" s="92"/>
    </row>
    <row r="2132" spans="1:5" x14ac:dyDescent="0.25">
      <c r="A2132" s="92"/>
      <c r="B2132" s="97"/>
      <c r="C2132" s="93"/>
      <c r="D2132" s="92"/>
      <c r="E2132" s="92"/>
    </row>
    <row r="2133" spans="1:5" x14ac:dyDescent="0.25">
      <c r="A2133" s="92"/>
      <c r="B2133" s="97"/>
      <c r="C2133" s="93"/>
      <c r="D2133" s="92"/>
      <c r="E2133" s="92"/>
    </row>
    <row r="2134" spans="1:5" x14ac:dyDescent="0.25">
      <c r="A2134" s="92"/>
      <c r="B2134" s="97"/>
      <c r="C2134" s="93"/>
      <c r="D2134" s="92"/>
      <c r="E2134" s="92"/>
    </row>
    <row r="2135" spans="1:5" x14ac:dyDescent="0.25">
      <c r="A2135" s="92"/>
      <c r="B2135" s="97"/>
      <c r="C2135" s="93"/>
      <c r="D2135" s="92"/>
      <c r="E2135" s="92"/>
    </row>
    <row r="2136" spans="1:5" x14ac:dyDescent="0.25">
      <c r="A2136" s="92"/>
      <c r="B2136" s="97"/>
      <c r="C2136" s="93"/>
      <c r="D2136" s="92"/>
      <c r="E2136" s="92"/>
    </row>
    <row r="2137" spans="1:5" x14ac:dyDescent="0.25">
      <c r="A2137" s="92"/>
      <c r="B2137" s="97"/>
      <c r="C2137" s="93"/>
      <c r="D2137" s="92"/>
      <c r="E2137" s="92"/>
    </row>
    <row r="2138" spans="1:5" x14ac:dyDescent="0.25">
      <c r="A2138" s="92"/>
      <c r="B2138" s="97"/>
      <c r="C2138" s="93"/>
      <c r="D2138" s="92"/>
      <c r="E2138" s="92"/>
    </row>
    <row r="2139" spans="1:5" x14ac:dyDescent="0.25">
      <c r="A2139" s="92"/>
      <c r="B2139" s="97"/>
      <c r="C2139" s="93"/>
      <c r="D2139" s="92"/>
      <c r="E2139" s="92"/>
    </row>
    <row r="2140" spans="1:5" x14ac:dyDescent="0.25">
      <c r="A2140" s="92"/>
      <c r="B2140" s="97"/>
      <c r="C2140" s="93"/>
      <c r="D2140" s="92"/>
      <c r="E2140" s="92"/>
    </row>
    <row r="2141" spans="1:5" x14ac:dyDescent="0.25">
      <c r="A2141" s="92"/>
      <c r="B2141" s="97"/>
      <c r="C2141" s="93"/>
      <c r="D2141" s="92"/>
      <c r="E2141" s="92"/>
    </row>
    <row r="2142" spans="1:5" x14ac:dyDescent="0.25">
      <c r="A2142" s="92"/>
      <c r="B2142" s="97"/>
      <c r="C2142" s="93"/>
      <c r="D2142" s="92"/>
      <c r="E2142" s="92"/>
    </row>
    <row r="2143" spans="1:5" x14ac:dyDescent="0.25">
      <c r="A2143" s="92"/>
      <c r="B2143" s="97"/>
      <c r="C2143" s="93"/>
      <c r="D2143" s="92"/>
      <c r="E2143" s="92"/>
    </row>
    <row r="2144" spans="1:5" x14ac:dyDescent="0.25">
      <c r="A2144" s="92"/>
      <c r="B2144" s="97"/>
      <c r="C2144" s="93"/>
      <c r="D2144" s="92"/>
      <c r="E2144" s="92"/>
    </row>
    <row r="2145" spans="1:5" x14ac:dyDescent="0.25">
      <c r="A2145" s="92"/>
      <c r="B2145" s="97"/>
      <c r="C2145" s="93"/>
      <c r="D2145" s="92"/>
      <c r="E2145" s="92"/>
    </row>
    <row r="2146" spans="1:5" x14ac:dyDescent="0.25">
      <c r="A2146" s="92"/>
      <c r="B2146" s="97"/>
      <c r="C2146" s="93"/>
      <c r="D2146" s="92"/>
      <c r="E2146" s="92"/>
    </row>
    <row r="2147" spans="1:5" x14ac:dyDescent="0.25">
      <c r="A2147" s="92"/>
      <c r="B2147" s="97"/>
      <c r="C2147" s="93"/>
      <c r="D2147" s="92"/>
      <c r="E2147" s="92"/>
    </row>
    <row r="2148" spans="1:5" x14ac:dyDescent="0.25">
      <c r="A2148" s="92"/>
      <c r="B2148" s="97"/>
      <c r="C2148" s="93"/>
      <c r="D2148" s="92"/>
      <c r="E2148" s="92"/>
    </row>
    <row r="2149" spans="1:5" x14ac:dyDescent="0.25">
      <c r="A2149" s="92"/>
      <c r="B2149" s="97"/>
      <c r="C2149" s="93"/>
      <c r="D2149" s="92"/>
      <c r="E2149" s="92"/>
    </row>
    <row r="2150" spans="1:5" x14ac:dyDescent="0.25">
      <c r="A2150" s="92"/>
      <c r="B2150" s="97"/>
      <c r="C2150" s="93"/>
      <c r="D2150" s="92"/>
      <c r="E2150" s="92"/>
    </row>
    <row r="2151" spans="1:5" x14ac:dyDescent="0.25">
      <c r="A2151" s="92"/>
      <c r="B2151" s="97"/>
      <c r="C2151" s="93"/>
      <c r="D2151" s="92"/>
      <c r="E2151" s="92"/>
    </row>
    <row r="2152" spans="1:5" x14ac:dyDescent="0.25">
      <c r="A2152" s="92"/>
      <c r="B2152" s="97"/>
      <c r="C2152" s="93"/>
      <c r="D2152" s="92"/>
      <c r="E2152" s="92"/>
    </row>
    <row r="2153" spans="1:5" x14ac:dyDescent="0.25">
      <c r="A2153" s="92"/>
      <c r="B2153" s="97"/>
      <c r="C2153" s="93"/>
      <c r="D2153" s="92"/>
      <c r="E2153" s="92"/>
    </row>
    <row r="2154" spans="1:5" x14ac:dyDescent="0.25">
      <c r="A2154" s="92"/>
      <c r="B2154" s="97"/>
      <c r="C2154" s="93"/>
      <c r="D2154" s="92"/>
      <c r="E2154" s="92"/>
    </row>
    <row r="2155" spans="1:5" x14ac:dyDescent="0.25">
      <c r="A2155" s="92"/>
      <c r="B2155" s="97"/>
      <c r="C2155" s="93"/>
      <c r="D2155" s="92"/>
      <c r="E2155" s="92"/>
    </row>
    <row r="2156" spans="1:5" x14ac:dyDescent="0.25">
      <c r="A2156" s="92"/>
      <c r="B2156" s="97"/>
      <c r="C2156" s="93"/>
      <c r="D2156" s="92"/>
      <c r="E2156" s="92"/>
    </row>
    <row r="2157" spans="1:5" x14ac:dyDescent="0.25">
      <c r="A2157" s="92"/>
      <c r="B2157" s="97"/>
      <c r="C2157" s="93"/>
      <c r="D2157" s="92"/>
      <c r="E2157" s="92"/>
    </row>
    <row r="2158" spans="1:5" x14ac:dyDescent="0.25">
      <c r="A2158" s="92"/>
      <c r="B2158" s="97"/>
      <c r="C2158" s="93"/>
      <c r="D2158" s="92"/>
      <c r="E2158" s="92"/>
    </row>
    <row r="2159" spans="1:5" x14ac:dyDescent="0.25">
      <c r="A2159" s="92"/>
      <c r="B2159" s="97"/>
      <c r="C2159" s="93"/>
      <c r="D2159" s="92"/>
      <c r="E2159" s="92"/>
    </row>
    <row r="2160" spans="1:5" x14ac:dyDescent="0.25">
      <c r="A2160" s="92"/>
      <c r="B2160" s="97"/>
      <c r="C2160" s="93"/>
      <c r="D2160" s="92"/>
      <c r="E2160" s="92"/>
    </row>
    <row r="2161" spans="1:5" x14ac:dyDescent="0.25">
      <c r="A2161" s="92"/>
      <c r="B2161" s="97"/>
      <c r="C2161" s="93"/>
      <c r="D2161" s="92"/>
      <c r="E2161" s="92"/>
    </row>
    <row r="2162" spans="1:5" x14ac:dyDescent="0.25">
      <c r="A2162" s="92"/>
      <c r="B2162" s="97"/>
      <c r="C2162" s="93"/>
      <c r="D2162" s="92"/>
      <c r="E2162" s="92"/>
    </row>
    <row r="2163" spans="1:5" x14ac:dyDescent="0.25">
      <c r="A2163" s="92"/>
      <c r="B2163" s="97"/>
      <c r="C2163" s="93"/>
      <c r="D2163" s="92"/>
      <c r="E2163" s="92"/>
    </row>
    <row r="2164" spans="1:5" x14ac:dyDescent="0.25">
      <c r="A2164" s="92"/>
      <c r="B2164" s="97"/>
      <c r="C2164" s="93"/>
      <c r="D2164" s="92"/>
      <c r="E2164" s="92"/>
    </row>
    <row r="2165" spans="1:5" x14ac:dyDescent="0.25">
      <c r="A2165" s="92"/>
      <c r="B2165" s="97"/>
      <c r="C2165" s="93"/>
      <c r="D2165" s="92"/>
      <c r="E2165" s="92"/>
    </row>
    <row r="2166" spans="1:5" x14ac:dyDescent="0.25">
      <c r="A2166" s="92"/>
      <c r="B2166" s="97"/>
      <c r="C2166" s="93"/>
      <c r="D2166" s="92"/>
      <c r="E2166" s="92"/>
    </row>
    <row r="2167" spans="1:5" x14ac:dyDescent="0.25">
      <c r="A2167" s="92"/>
      <c r="B2167" s="97"/>
      <c r="C2167" s="93"/>
      <c r="D2167" s="92"/>
      <c r="E2167" s="92"/>
    </row>
    <row r="2168" spans="1:5" x14ac:dyDescent="0.25">
      <c r="A2168" s="92"/>
      <c r="B2168" s="97"/>
      <c r="C2168" s="93"/>
      <c r="D2168" s="92"/>
      <c r="E2168" s="92"/>
    </row>
    <row r="2169" spans="1:5" x14ac:dyDescent="0.25">
      <c r="A2169" s="92"/>
      <c r="B2169" s="97"/>
      <c r="C2169" s="93"/>
      <c r="D2169" s="92"/>
      <c r="E2169" s="92"/>
    </row>
    <row r="2170" spans="1:5" x14ac:dyDescent="0.25">
      <c r="A2170" s="92"/>
      <c r="B2170" s="97"/>
      <c r="C2170" s="93"/>
      <c r="D2170" s="92"/>
      <c r="E2170" s="92"/>
    </row>
    <row r="2171" spans="1:5" x14ac:dyDescent="0.25">
      <c r="A2171" s="92"/>
      <c r="B2171" s="97"/>
      <c r="C2171" s="93"/>
      <c r="D2171" s="92"/>
      <c r="E2171" s="92"/>
    </row>
    <row r="2172" spans="1:5" x14ac:dyDescent="0.25">
      <c r="A2172" s="92"/>
      <c r="B2172" s="97"/>
      <c r="C2172" s="93"/>
      <c r="D2172" s="92"/>
      <c r="E2172" s="92"/>
    </row>
    <row r="2173" spans="1:5" x14ac:dyDescent="0.25">
      <c r="A2173" s="92"/>
      <c r="B2173" s="97"/>
      <c r="C2173" s="93"/>
      <c r="D2173" s="92"/>
      <c r="E2173" s="92"/>
    </row>
    <row r="2174" spans="1:5" x14ac:dyDescent="0.25">
      <c r="A2174" s="92"/>
      <c r="B2174" s="97"/>
      <c r="C2174" s="93"/>
      <c r="D2174" s="92"/>
      <c r="E2174" s="92"/>
    </row>
    <row r="2175" spans="1:5" x14ac:dyDescent="0.25">
      <c r="A2175" s="92"/>
      <c r="B2175" s="97"/>
      <c r="C2175" s="93"/>
      <c r="D2175" s="92"/>
      <c r="E2175" s="92"/>
    </row>
    <row r="2176" spans="1:5" x14ac:dyDescent="0.25">
      <c r="A2176" s="92"/>
      <c r="B2176" s="97"/>
      <c r="C2176" s="93"/>
      <c r="D2176" s="92"/>
      <c r="E2176" s="92"/>
    </row>
    <row r="2177" spans="1:5" x14ac:dyDescent="0.25">
      <c r="A2177" s="92"/>
      <c r="B2177" s="97"/>
      <c r="C2177" s="93"/>
      <c r="D2177" s="92"/>
      <c r="E2177" s="92"/>
    </row>
    <row r="2178" spans="1:5" x14ac:dyDescent="0.25">
      <c r="A2178" s="92"/>
      <c r="B2178" s="97"/>
      <c r="C2178" s="93"/>
      <c r="D2178" s="92"/>
      <c r="E2178" s="92"/>
    </row>
    <row r="2179" spans="1:5" x14ac:dyDescent="0.25">
      <c r="A2179" s="92"/>
      <c r="B2179" s="97"/>
      <c r="C2179" s="93"/>
      <c r="D2179" s="92"/>
      <c r="E2179" s="92"/>
    </row>
    <row r="2180" spans="1:5" x14ac:dyDescent="0.25">
      <c r="A2180" s="92"/>
      <c r="B2180" s="97"/>
      <c r="C2180" s="93"/>
      <c r="D2180" s="92"/>
      <c r="E2180" s="92"/>
    </row>
    <row r="2181" spans="1:5" x14ac:dyDescent="0.25">
      <c r="A2181" s="92"/>
      <c r="B2181" s="97"/>
      <c r="C2181" s="93"/>
      <c r="D2181" s="92"/>
      <c r="E2181" s="92"/>
    </row>
    <row r="2182" spans="1:5" x14ac:dyDescent="0.25">
      <c r="A2182" s="92"/>
      <c r="B2182" s="97"/>
      <c r="C2182" s="93"/>
      <c r="D2182" s="92"/>
      <c r="E2182" s="92"/>
    </row>
    <row r="2183" spans="1:5" x14ac:dyDescent="0.25">
      <c r="A2183" s="92"/>
      <c r="B2183" s="97"/>
      <c r="C2183" s="93"/>
      <c r="D2183" s="92"/>
      <c r="E2183" s="92"/>
    </row>
    <row r="2184" spans="1:5" x14ac:dyDescent="0.25">
      <c r="A2184" s="92"/>
      <c r="B2184" s="97"/>
      <c r="C2184" s="93"/>
      <c r="D2184" s="92"/>
      <c r="E2184" s="92"/>
    </row>
    <row r="2185" spans="1:5" x14ac:dyDescent="0.25">
      <c r="A2185" s="92"/>
      <c r="B2185" s="97"/>
      <c r="C2185" s="93"/>
      <c r="D2185" s="92"/>
      <c r="E2185" s="92"/>
    </row>
    <row r="2186" spans="1:5" x14ac:dyDescent="0.25">
      <c r="A2186" s="92"/>
      <c r="B2186" s="97"/>
      <c r="C2186" s="93"/>
      <c r="D2186" s="92"/>
      <c r="E2186" s="92"/>
    </row>
    <row r="2187" spans="1:5" x14ac:dyDescent="0.25">
      <c r="A2187" s="92"/>
      <c r="B2187" s="97"/>
      <c r="C2187" s="93"/>
      <c r="D2187" s="92"/>
      <c r="E2187" s="92"/>
    </row>
    <row r="2188" spans="1:5" x14ac:dyDescent="0.25">
      <c r="A2188" s="92"/>
      <c r="B2188" s="97"/>
      <c r="C2188" s="93"/>
      <c r="D2188" s="92"/>
      <c r="E2188" s="92"/>
    </row>
    <row r="2189" spans="1:5" x14ac:dyDescent="0.25">
      <c r="A2189" s="92"/>
      <c r="B2189" s="97"/>
      <c r="C2189" s="93"/>
      <c r="D2189" s="92"/>
      <c r="E2189" s="92"/>
    </row>
    <row r="2190" spans="1:5" x14ac:dyDescent="0.25">
      <c r="A2190" s="92"/>
      <c r="B2190" s="97"/>
      <c r="C2190" s="93"/>
      <c r="D2190" s="92"/>
      <c r="E2190" s="92"/>
    </row>
    <row r="2191" spans="1:5" x14ac:dyDescent="0.25">
      <c r="A2191" s="92"/>
      <c r="B2191" s="97"/>
      <c r="C2191" s="93"/>
      <c r="D2191" s="92"/>
      <c r="E2191" s="92"/>
    </row>
    <row r="2192" spans="1:5" x14ac:dyDescent="0.25">
      <c r="A2192" s="92"/>
      <c r="B2192" s="97"/>
      <c r="C2192" s="93"/>
      <c r="D2192" s="92"/>
      <c r="E2192" s="92"/>
    </row>
    <row r="2193" spans="1:5" x14ac:dyDescent="0.25">
      <c r="A2193" s="92"/>
      <c r="B2193" s="97"/>
      <c r="C2193" s="93"/>
      <c r="D2193" s="92"/>
      <c r="E2193" s="92"/>
    </row>
    <row r="2194" spans="1:5" x14ac:dyDescent="0.25">
      <c r="A2194" s="92"/>
      <c r="B2194" s="97"/>
      <c r="C2194" s="93"/>
      <c r="D2194" s="92"/>
      <c r="E2194" s="92"/>
    </row>
    <row r="2195" spans="1:5" x14ac:dyDescent="0.25">
      <c r="A2195" s="92"/>
      <c r="B2195" s="97"/>
      <c r="C2195" s="93"/>
      <c r="D2195" s="92"/>
      <c r="E2195" s="92"/>
    </row>
    <row r="2196" spans="1:5" x14ac:dyDescent="0.25">
      <c r="A2196" s="92"/>
      <c r="B2196" s="97"/>
      <c r="C2196" s="93"/>
      <c r="D2196" s="92"/>
      <c r="E2196" s="92"/>
    </row>
    <row r="2197" spans="1:5" x14ac:dyDescent="0.25">
      <c r="A2197" s="92"/>
      <c r="B2197" s="97"/>
      <c r="C2197" s="93"/>
      <c r="D2197" s="92"/>
      <c r="E2197" s="92"/>
    </row>
    <row r="2198" spans="1:5" x14ac:dyDescent="0.25">
      <c r="A2198" s="92"/>
      <c r="B2198" s="97"/>
      <c r="C2198" s="93"/>
      <c r="D2198" s="92"/>
      <c r="E2198" s="92"/>
    </row>
    <row r="2199" spans="1:5" x14ac:dyDescent="0.25">
      <c r="A2199" s="92"/>
      <c r="B2199" s="97"/>
      <c r="C2199" s="93"/>
      <c r="D2199" s="92"/>
      <c r="E2199" s="92"/>
    </row>
    <row r="2200" spans="1:5" x14ac:dyDescent="0.25">
      <c r="A2200" s="92"/>
      <c r="B2200" s="97"/>
      <c r="C2200" s="93"/>
      <c r="D2200" s="92"/>
      <c r="E2200" s="92"/>
    </row>
    <row r="2201" spans="1:5" x14ac:dyDescent="0.25">
      <c r="A2201" s="92"/>
      <c r="B2201" s="97"/>
      <c r="C2201" s="93"/>
      <c r="D2201" s="92"/>
      <c r="E2201" s="92"/>
    </row>
    <row r="2202" spans="1:5" x14ac:dyDescent="0.25">
      <c r="A2202" s="92"/>
      <c r="B2202" s="97"/>
      <c r="C2202" s="93"/>
      <c r="D2202" s="92"/>
      <c r="E2202" s="92"/>
    </row>
    <row r="2203" spans="1:5" x14ac:dyDescent="0.25">
      <c r="A2203" s="92"/>
      <c r="B2203" s="97"/>
      <c r="C2203" s="93"/>
      <c r="D2203" s="92"/>
      <c r="E2203" s="92"/>
    </row>
    <row r="2204" spans="1:5" x14ac:dyDescent="0.25">
      <c r="A2204" s="92"/>
      <c r="B2204" s="97"/>
      <c r="C2204" s="93"/>
      <c r="D2204" s="92"/>
      <c r="E2204" s="92"/>
    </row>
    <row r="2205" spans="1:5" x14ac:dyDescent="0.25">
      <c r="A2205" s="92"/>
      <c r="B2205" s="97"/>
      <c r="C2205" s="93"/>
      <c r="D2205" s="92"/>
      <c r="E2205" s="92"/>
    </row>
    <row r="2206" spans="1:5" x14ac:dyDescent="0.25">
      <c r="A2206" s="92"/>
      <c r="B2206" s="97"/>
      <c r="C2206" s="93"/>
      <c r="D2206" s="92"/>
      <c r="E2206" s="92"/>
    </row>
    <row r="2207" spans="1:5" x14ac:dyDescent="0.25">
      <c r="A2207" s="92"/>
      <c r="B2207" s="97"/>
      <c r="C2207" s="93"/>
      <c r="D2207" s="92"/>
      <c r="E2207" s="92"/>
    </row>
    <row r="2208" spans="1:5" x14ac:dyDescent="0.25">
      <c r="A2208" s="92"/>
      <c r="B2208" s="97"/>
      <c r="C2208" s="93"/>
      <c r="D2208" s="92"/>
      <c r="E2208" s="92"/>
    </row>
    <row r="2209" spans="1:5" x14ac:dyDescent="0.25">
      <c r="A2209" s="92"/>
      <c r="B2209" s="97"/>
      <c r="C2209" s="93"/>
      <c r="D2209" s="92"/>
      <c r="E2209" s="92"/>
    </row>
    <row r="2210" spans="1:5" x14ac:dyDescent="0.25">
      <c r="A2210" s="92"/>
      <c r="B2210" s="97"/>
      <c r="C2210" s="93"/>
      <c r="D2210" s="92"/>
      <c r="E2210" s="92"/>
    </row>
    <row r="2211" spans="1:5" x14ac:dyDescent="0.25">
      <c r="A2211" s="92"/>
      <c r="B2211" s="97"/>
      <c r="C2211" s="93"/>
      <c r="D2211" s="92"/>
      <c r="E2211" s="92"/>
    </row>
    <row r="2212" spans="1:5" x14ac:dyDescent="0.25">
      <c r="A2212" s="92"/>
      <c r="B2212" s="97"/>
      <c r="C2212" s="93"/>
      <c r="D2212" s="92"/>
      <c r="E2212" s="92"/>
    </row>
    <row r="2213" spans="1:5" x14ac:dyDescent="0.25">
      <c r="A2213" s="92"/>
      <c r="B2213" s="97"/>
      <c r="C2213" s="93"/>
      <c r="D2213" s="92"/>
      <c r="E2213" s="92"/>
    </row>
    <row r="2214" spans="1:5" x14ac:dyDescent="0.25">
      <c r="A2214" s="92"/>
      <c r="B2214" s="97"/>
      <c r="C2214" s="93"/>
      <c r="D2214" s="92"/>
      <c r="E2214" s="92"/>
    </row>
    <row r="2215" spans="1:5" x14ac:dyDescent="0.25">
      <c r="A2215" s="92"/>
      <c r="B2215" s="97"/>
      <c r="C2215" s="93"/>
      <c r="D2215" s="92"/>
      <c r="E2215" s="92"/>
    </row>
    <row r="2216" spans="1:5" x14ac:dyDescent="0.25">
      <c r="A2216" s="92"/>
      <c r="B2216" s="97"/>
      <c r="C2216" s="93"/>
      <c r="D2216" s="92"/>
      <c r="E2216" s="92"/>
    </row>
    <row r="2217" spans="1:5" x14ac:dyDescent="0.25">
      <c r="A2217" s="92"/>
      <c r="B2217" s="97"/>
      <c r="C2217" s="93"/>
      <c r="D2217" s="92"/>
      <c r="E2217" s="92"/>
    </row>
    <row r="2218" spans="1:5" x14ac:dyDescent="0.25">
      <c r="A2218" s="92"/>
      <c r="B2218" s="97"/>
      <c r="C2218" s="93"/>
      <c r="D2218" s="92"/>
      <c r="E2218" s="92"/>
    </row>
    <row r="2219" spans="1:5" x14ac:dyDescent="0.25">
      <c r="A2219" s="92"/>
      <c r="B2219" s="97"/>
      <c r="C2219" s="93"/>
      <c r="D2219" s="92"/>
      <c r="E2219" s="92"/>
    </row>
    <row r="2220" spans="1:5" x14ac:dyDescent="0.25">
      <c r="A2220" s="92"/>
      <c r="B2220" s="97"/>
      <c r="C2220" s="93"/>
      <c r="D2220" s="92"/>
      <c r="E2220" s="92"/>
    </row>
    <row r="2221" spans="1:5" x14ac:dyDescent="0.25">
      <c r="A2221" s="92"/>
      <c r="B2221" s="97"/>
      <c r="C2221" s="93"/>
      <c r="D2221" s="92"/>
      <c r="E2221" s="92"/>
    </row>
    <row r="2222" spans="1:5" x14ac:dyDescent="0.25">
      <c r="A2222" s="92"/>
      <c r="B2222" s="97"/>
      <c r="C2222" s="93"/>
      <c r="D2222" s="92"/>
      <c r="E2222" s="92"/>
    </row>
    <row r="2223" spans="1:5" x14ac:dyDescent="0.25">
      <c r="A2223" s="92"/>
      <c r="B2223" s="97"/>
      <c r="C2223" s="93"/>
      <c r="D2223" s="92"/>
      <c r="E2223" s="92"/>
    </row>
    <row r="2224" spans="1:5" x14ac:dyDescent="0.25">
      <c r="A2224" s="92"/>
      <c r="B2224" s="97"/>
      <c r="C2224" s="93"/>
      <c r="D2224" s="92"/>
      <c r="E2224" s="92"/>
    </row>
    <row r="2225" spans="1:5" x14ac:dyDescent="0.25">
      <c r="A2225" s="92"/>
      <c r="B2225" s="97"/>
      <c r="C2225" s="93"/>
      <c r="D2225" s="92"/>
      <c r="E2225" s="92"/>
    </row>
    <row r="2226" spans="1:5" x14ac:dyDescent="0.25">
      <c r="A2226" s="92"/>
      <c r="B2226" s="97"/>
      <c r="C2226" s="93"/>
      <c r="D2226" s="92"/>
      <c r="E2226" s="92"/>
    </row>
    <row r="2227" spans="1:5" x14ac:dyDescent="0.25">
      <c r="A2227" s="92"/>
      <c r="B2227" s="97"/>
      <c r="C2227" s="93"/>
      <c r="D2227" s="92"/>
      <c r="E2227" s="92"/>
    </row>
    <row r="2228" spans="1:5" x14ac:dyDescent="0.25">
      <c r="A2228" s="92"/>
      <c r="B2228" s="97"/>
      <c r="C2228" s="93"/>
      <c r="D2228" s="92"/>
      <c r="E2228" s="92"/>
    </row>
    <row r="2229" spans="1:5" x14ac:dyDescent="0.25">
      <c r="A2229" s="92"/>
      <c r="B2229" s="97"/>
      <c r="C2229" s="93"/>
      <c r="D2229" s="92"/>
      <c r="E2229" s="92"/>
    </row>
    <row r="2230" spans="1:5" x14ac:dyDescent="0.25">
      <c r="A2230" s="92"/>
      <c r="B2230" s="97"/>
      <c r="C2230" s="93"/>
      <c r="D2230" s="92"/>
      <c r="E2230" s="92"/>
    </row>
    <row r="2231" spans="1:5" x14ac:dyDescent="0.25">
      <c r="A2231" s="92"/>
      <c r="B2231" s="97"/>
      <c r="C2231" s="93"/>
      <c r="D2231" s="92"/>
      <c r="E2231" s="92"/>
    </row>
    <row r="2232" spans="1:5" x14ac:dyDescent="0.25">
      <c r="A2232" s="92"/>
      <c r="B2232" s="97"/>
      <c r="C2232" s="93"/>
      <c r="D2232" s="92"/>
      <c r="E2232" s="92"/>
    </row>
    <row r="2233" spans="1:5" x14ac:dyDescent="0.25">
      <c r="A2233" s="92"/>
      <c r="B2233" s="97"/>
      <c r="C2233" s="93"/>
      <c r="D2233" s="92"/>
      <c r="E2233" s="92"/>
    </row>
    <row r="2234" spans="1:5" x14ac:dyDescent="0.25">
      <c r="A2234" s="92"/>
      <c r="B2234" s="97"/>
      <c r="C2234" s="93"/>
      <c r="D2234" s="92"/>
      <c r="E2234" s="92"/>
    </row>
    <row r="2235" spans="1:5" x14ac:dyDescent="0.25">
      <c r="A2235" s="92"/>
      <c r="B2235" s="97"/>
      <c r="C2235" s="93"/>
      <c r="D2235" s="92"/>
      <c r="E2235" s="92"/>
    </row>
    <row r="2236" spans="1:5" x14ac:dyDescent="0.25">
      <c r="A2236" s="92"/>
      <c r="B2236" s="97"/>
      <c r="C2236" s="93"/>
      <c r="D2236" s="92"/>
      <c r="E2236" s="92"/>
    </row>
    <row r="2237" spans="1:5" x14ac:dyDescent="0.25">
      <c r="A2237" s="92"/>
      <c r="B2237" s="97"/>
      <c r="C2237" s="93"/>
      <c r="D2237" s="92"/>
      <c r="E2237" s="92"/>
    </row>
    <row r="2238" spans="1:5" x14ac:dyDescent="0.25">
      <c r="A2238" s="92"/>
      <c r="B2238" s="97"/>
      <c r="C2238" s="93"/>
      <c r="D2238" s="92"/>
      <c r="E2238" s="92"/>
    </row>
    <row r="2239" spans="1:5" x14ac:dyDescent="0.25">
      <c r="A2239" s="92"/>
      <c r="B2239" s="97"/>
      <c r="C2239" s="93"/>
      <c r="D2239" s="92"/>
      <c r="E2239" s="92"/>
    </row>
    <row r="2240" spans="1:5" x14ac:dyDescent="0.25">
      <c r="A2240" s="92"/>
      <c r="B2240" s="97"/>
      <c r="C2240" s="93"/>
      <c r="D2240" s="92"/>
      <c r="E2240" s="92"/>
    </row>
    <row r="2241" spans="1:5" x14ac:dyDescent="0.25">
      <c r="A2241" s="92"/>
      <c r="B2241" s="97"/>
      <c r="C2241" s="93"/>
      <c r="D2241" s="92"/>
      <c r="E2241" s="92"/>
    </row>
    <row r="2242" spans="1:5" x14ac:dyDescent="0.25">
      <c r="A2242" s="92"/>
      <c r="B2242" s="97"/>
      <c r="C2242" s="93"/>
      <c r="D2242" s="92"/>
      <c r="E2242" s="92"/>
    </row>
    <row r="2243" spans="1:5" x14ac:dyDescent="0.25">
      <c r="A2243" s="92"/>
      <c r="B2243" s="97"/>
      <c r="C2243" s="93"/>
      <c r="D2243" s="92"/>
      <c r="E2243" s="92"/>
    </row>
    <row r="2244" spans="1:5" x14ac:dyDescent="0.25">
      <c r="A2244" s="92"/>
      <c r="B2244" s="97"/>
      <c r="C2244" s="93"/>
      <c r="D2244" s="92"/>
      <c r="E2244" s="92"/>
    </row>
    <row r="2245" spans="1:5" x14ac:dyDescent="0.25">
      <c r="A2245" s="92"/>
      <c r="B2245" s="97"/>
      <c r="C2245" s="93"/>
      <c r="D2245" s="92"/>
      <c r="E2245" s="92"/>
    </row>
    <row r="2246" spans="1:5" x14ac:dyDescent="0.25">
      <c r="A2246" s="92"/>
      <c r="B2246" s="97"/>
      <c r="C2246" s="93"/>
      <c r="D2246" s="92"/>
      <c r="E2246" s="92"/>
    </row>
    <row r="2247" spans="1:5" x14ac:dyDescent="0.25">
      <c r="A2247" s="92"/>
      <c r="B2247" s="97"/>
      <c r="C2247" s="93"/>
      <c r="D2247" s="92"/>
      <c r="E2247" s="92"/>
    </row>
    <row r="2248" spans="1:5" x14ac:dyDescent="0.25">
      <c r="A2248" s="92"/>
      <c r="B2248" s="97"/>
      <c r="C2248" s="93"/>
      <c r="D2248" s="92"/>
      <c r="E2248" s="92"/>
    </row>
    <row r="2249" spans="1:5" x14ac:dyDescent="0.25">
      <c r="A2249" s="92"/>
      <c r="B2249" s="97"/>
      <c r="C2249" s="93"/>
      <c r="D2249" s="92"/>
      <c r="E2249" s="92"/>
    </row>
    <row r="2250" spans="1:5" x14ac:dyDescent="0.25">
      <c r="A2250" s="92"/>
      <c r="B2250" s="97"/>
      <c r="C2250" s="93"/>
      <c r="D2250" s="92"/>
      <c r="E2250" s="92"/>
    </row>
    <row r="2251" spans="1:5" x14ac:dyDescent="0.25">
      <c r="A2251" s="92"/>
      <c r="B2251" s="97"/>
      <c r="C2251" s="93"/>
      <c r="D2251" s="92"/>
      <c r="E2251" s="92"/>
    </row>
    <row r="2252" spans="1:5" x14ac:dyDescent="0.25">
      <c r="A2252" s="92"/>
      <c r="B2252" s="97"/>
      <c r="C2252" s="93"/>
      <c r="D2252" s="92"/>
      <c r="E2252" s="92"/>
    </row>
    <row r="2253" spans="1:5" x14ac:dyDescent="0.25">
      <c r="A2253" s="92"/>
      <c r="B2253" s="97"/>
      <c r="C2253" s="93"/>
      <c r="D2253" s="92"/>
      <c r="E2253" s="92"/>
    </row>
    <row r="2254" spans="1:5" x14ac:dyDescent="0.25">
      <c r="A2254" s="92"/>
      <c r="B2254" s="97"/>
      <c r="C2254" s="93"/>
      <c r="D2254" s="92"/>
      <c r="E2254" s="92"/>
    </row>
    <row r="2255" spans="1:5" x14ac:dyDescent="0.25">
      <c r="A2255" s="92"/>
      <c r="B2255" s="97"/>
      <c r="C2255" s="93"/>
      <c r="D2255" s="92"/>
      <c r="E2255" s="92"/>
    </row>
    <row r="2256" spans="1:5" x14ac:dyDescent="0.25">
      <c r="A2256" s="92"/>
      <c r="B2256" s="97"/>
      <c r="C2256" s="93"/>
      <c r="D2256" s="92"/>
      <c r="E2256" s="92"/>
    </row>
    <row r="2257" spans="1:5" x14ac:dyDescent="0.25">
      <c r="A2257" s="92"/>
      <c r="B2257" s="97"/>
      <c r="C2257" s="93"/>
      <c r="D2257" s="92"/>
      <c r="E2257" s="92"/>
    </row>
    <row r="2258" spans="1:5" x14ac:dyDescent="0.25">
      <c r="A2258" s="92"/>
      <c r="B2258" s="97"/>
      <c r="C2258" s="93"/>
      <c r="D2258" s="92"/>
      <c r="E2258" s="92"/>
    </row>
    <row r="2259" spans="1:5" x14ac:dyDescent="0.25">
      <c r="A2259" s="92"/>
      <c r="B2259" s="97"/>
      <c r="C2259" s="93"/>
      <c r="D2259" s="92"/>
      <c r="E2259" s="92"/>
    </row>
    <row r="2260" spans="1:5" x14ac:dyDescent="0.25">
      <c r="A2260" s="92"/>
      <c r="B2260" s="97"/>
      <c r="C2260" s="93"/>
      <c r="D2260" s="92"/>
      <c r="E2260" s="92"/>
    </row>
    <row r="2261" spans="1:5" x14ac:dyDescent="0.25">
      <c r="A2261" s="92"/>
      <c r="B2261" s="97"/>
      <c r="C2261" s="93"/>
      <c r="D2261" s="92"/>
      <c r="E2261" s="92"/>
    </row>
    <row r="2262" spans="1:5" x14ac:dyDescent="0.25">
      <c r="A2262" s="92"/>
      <c r="B2262" s="97"/>
      <c r="C2262" s="93"/>
      <c r="D2262" s="92"/>
      <c r="E2262" s="92"/>
    </row>
    <row r="2263" spans="1:5" x14ac:dyDescent="0.25">
      <c r="A2263" s="92"/>
      <c r="B2263" s="97"/>
      <c r="C2263" s="93"/>
      <c r="D2263" s="92"/>
      <c r="E2263" s="92"/>
    </row>
    <row r="2264" spans="1:5" x14ac:dyDescent="0.25">
      <c r="A2264" s="92"/>
      <c r="B2264" s="97"/>
      <c r="C2264" s="93"/>
      <c r="D2264" s="92"/>
      <c r="E2264" s="92"/>
    </row>
    <row r="2265" spans="1:5" x14ac:dyDescent="0.25">
      <c r="A2265" s="92"/>
      <c r="B2265" s="97"/>
      <c r="C2265" s="93"/>
      <c r="D2265" s="92"/>
      <c r="E2265" s="92"/>
    </row>
    <row r="2266" spans="1:5" x14ac:dyDescent="0.25">
      <c r="A2266" s="92"/>
      <c r="B2266" s="97"/>
      <c r="C2266" s="93"/>
      <c r="D2266" s="92"/>
      <c r="E2266" s="92"/>
    </row>
    <row r="2267" spans="1:5" x14ac:dyDescent="0.25">
      <c r="A2267" s="92"/>
      <c r="B2267" s="97"/>
      <c r="C2267" s="93"/>
      <c r="D2267" s="92"/>
      <c r="E2267" s="92"/>
    </row>
    <row r="2268" spans="1:5" x14ac:dyDescent="0.25">
      <c r="A2268" s="92"/>
      <c r="B2268" s="97"/>
      <c r="C2268" s="93"/>
      <c r="D2268" s="92"/>
      <c r="E2268" s="92"/>
    </row>
    <row r="2269" spans="1:5" x14ac:dyDescent="0.25">
      <c r="A2269" s="92"/>
      <c r="B2269" s="97"/>
      <c r="C2269" s="93"/>
      <c r="D2269" s="92"/>
      <c r="E2269" s="92"/>
    </row>
    <row r="2270" spans="1:5" x14ac:dyDescent="0.25">
      <c r="A2270" s="92"/>
      <c r="B2270" s="97"/>
      <c r="C2270" s="93"/>
      <c r="D2270" s="92"/>
      <c r="E2270" s="92"/>
    </row>
    <row r="2271" spans="1:5" x14ac:dyDescent="0.25">
      <c r="A2271" s="92"/>
      <c r="B2271" s="97"/>
      <c r="C2271" s="93"/>
      <c r="D2271" s="92"/>
      <c r="E2271" s="92"/>
    </row>
    <row r="2272" spans="1:5" x14ac:dyDescent="0.25">
      <c r="A2272" s="92"/>
      <c r="B2272" s="97"/>
      <c r="C2272" s="93"/>
      <c r="D2272" s="92"/>
      <c r="E2272" s="92"/>
    </row>
    <row r="2273" spans="1:5" x14ac:dyDescent="0.25">
      <c r="A2273" s="92"/>
      <c r="B2273" s="97"/>
      <c r="C2273" s="93"/>
      <c r="D2273" s="92"/>
      <c r="E2273" s="92"/>
    </row>
    <row r="2274" spans="1:5" x14ac:dyDescent="0.25">
      <c r="A2274" s="92"/>
      <c r="B2274" s="97"/>
      <c r="C2274" s="93"/>
      <c r="D2274" s="92"/>
      <c r="E2274" s="92"/>
    </row>
    <row r="2275" spans="1:5" x14ac:dyDescent="0.25">
      <c r="A2275" s="92"/>
      <c r="B2275" s="97"/>
      <c r="C2275" s="93"/>
      <c r="D2275" s="92"/>
      <c r="E2275" s="92"/>
    </row>
    <row r="2276" spans="1:5" x14ac:dyDescent="0.25">
      <c r="A2276" s="92"/>
      <c r="B2276" s="97"/>
      <c r="C2276" s="93"/>
      <c r="D2276" s="92"/>
      <c r="E2276" s="92"/>
    </row>
    <row r="2277" spans="1:5" x14ac:dyDescent="0.25">
      <c r="A2277" s="92"/>
      <c r="B2277" s="97"/>
      <c r="C2277" s="93"/>
      <c r="D2277" s="92"/>
      <c r="E2277" s="92"/>
    </row>
    <row r="2278" spans="1:5" x14ac:dyDescent="0.25">
      <c r="A2278" s="92"/>
      <c r="B2278" s="97"/>
      <c r="C2278" s="93"/>
      <c r="D2278" s="92"/>
      <c r="E2278" s="92"/>
    </row>
    <row r="2279" spans="1:5" x14ac:dyDescent="0.25">
      <c r="A2279" s="92"/>
      <c r="B2279" s="97"/>
      <c r="C2279" s="93"/>
      <c r="D2279" s="92"/>
      <c r="E2279" s="92"/>
    </row>
    <row r="2280" spans="1:5" x14ac:dyDescent="0.25">
      <c r="A2280" s="92"/>
      <c r="B2280" s="97"/>
      <c r="C2280" s="93"/>
      <c r="D2280" s="92"/>
      <c r="E2280" s="92"/>
    </row>
    <row r="2281" spans="1:5" x14ac:dyDescent="0.25">
      <c r="A2281" s="92"/>
      <c r="B2281" s="97"/>
      <c r="C2281" s="93"/>
      <c r="D2281" s="92"/>
      <c r="E2281" s="92"/>
    </row>
    <row r="2282" spans="1:5" x14ac:dyDescent="0.25">
      <c r="A2282" s="92"/>
      <c r="B2282" s="97"/>
      <c r="C2282" s="93"/>
      <c r="D2282" s="92"/>
      <c r="E2282" s="92"/>
    </row>
    <row r="2283" spans="1:5" x14ac:dyDescent="0.25">
      <c r="A2283" s="92"/>
      <c r="B2283" s="97"/>
      <c r="C2283" s="93"/>
      <c r="D2283" s="92"/>
      <c r="E2283" s="92"/>
    </row>
    <row r="2284" spans="1:5" x14ac:dyDescent="0.25">
      <c r="A2284" s="92"/>
      <c r="B2284" s="97"/>
      <c r="C2284" s="93"/>
      <c r="D2284" s="92"/>
      <c r="E2284" s="92"/>
    </row>
    <row r="2285" spans="1:5" x14ac:dyDescent="0.25">
      <c r="A2285" s="92"/>
      <c r="B2285" s="97"/>
      <c r="C2285" s="93"/>
      <c r="D2285" s="92"/>
      <c r="E2285" s="92"/>
    </row>
    <row r="2286" spans="1:5" x14ac:dyDescent="0.25">
      <c r="A2286" s="92"/>
      <c r="B2286" s="97"/>
      <c r="C2286" s="93"/>
      <c r="D2286" s="92"/>
      <c r="E2286" s="92"/>
    </row>
    <row r="2287" spans="1:5" x14ac:dyDescent="0.25">
      <c r="A2287" s="92"/>
      <c r="B2287" s="97"/>
      <c r="C2287" s="93"/>
      <c r="D2287" s="92"/>
      <c r="E2287" s="92"/>
    </row>
    <row r="2288" spans="1:5" x14ac:dyDescent="0.25">
      <c r="A2288" s="92"/>
      <c r="B2288" s="97"/>
      <c r="C2288" s="93"/>
      <c r="D2288" s="92"/>
      <c r="E2288" s="92"/>
    </row>
    <row r="2289" spans="1:5" x14ac:dyDescent="0.25">
      <c r="A2289" s="92"/>
      <c r="B2289" s="97"/>
      <c r="C2289" s="93"/>
      <c r="D2289" s="92"/>
      <c r="E2289" s="92"/>
    </row>
    <row r="2290" spans="1:5" x14ac:dyDescent="0.25">
      <c r="A2290" s="92"/>
      <c r="B2290" s="97"/>
      <c r="C2290" s="93"/>
      <c r="D2290" s="92"/>
      <c r="E2290" s="92"/>
    </row>
    <row r="2291" spans="1:5" x14ac:dyDescent="0.25">
      <c r="A2291" s="92"/>
      <c r="B2291" s="97"/>
      <c r="C2291" s="93"/>
      <c r="D2291" s="92"/>
      <c r="E2291" s="92"/>
    </row>
    <row r="2292" spans="1:5" x14ac:dyDescent="0.25">
      <c r="A2292" s="92"/>
      <c r="B2292" s="97"/>
      <c r="C2292" s="93"/>
      <c r="D2292" s="92"/>
      <c r="E2292" s="92"/>
    </row>
    <row r="2293" spans="1:5" x14ac:dyDescent="0.25">
      <c r="A2293" s="92"/>
      <c r="B2293" s="97"/>
      <c r="C2293" s="93"/>
      <c r="D2293" s="92"/>
      <c r="E2293" s="92"/>
    </row>
    <row r="2294" spans="1:5" x14ac:dyDescent="0.25">
      <c r="A2294" s="92"/>
      <c r="B2294" s="97"/>
      <c r="C2294" s="93"/>
      <c r="D2294" s="92"/>
      <c r="E2294" s="92"/>
    </row>
    <row r="2295" spans="1:5" x14ac:dyDescent="0.25">
      <c r="A2295" s="92"/>
      <c r="B2295" s="97"/>
      <c r="C2295" s="93"/>
      <c r="D2295" s="92"/>
      <c r="E2295" s="92"/>
    </row>
    <row r="2296" spans="1:5" x14ac:dyDescent="0.25">
      <c r="A2296" s="92"/>
      <c r="B2296" s="97"/>
      <c r="C2296" s="93"/>
      <c r="D2296" s="92"/>
      <c r="E2296" s="92"/>
    </row>
    <row r="2297" spans="1:5" x14ac:dyDescent="0.25">
      <c r="A2297" s="92"/>
      <c r="B2297" s="97"/>
      <c r="C2297" s="93"/>
      <c r="D2297" s="92"/>
      <c r="E2297" s="92"/>
    </row>
    <row r="2298" spans="1:5" x14ac:dyDescent="0.25">
      <c r="A2298" s="92"/>
      <c r="B2298" s="97"/>
      <c r="C2298" s="93"/>
      <c r="D2298" s="92"/>
      <c r="E2298" s="92"/>
    </row>
    <row r="2299" spans="1:5" x14ac:dyDescent="0.25">
      <c r="A2299" s="92"/>
      <c r="B2299" s="97"/>
      <c r="C2299" s="93"/>
      <c r="D2299" s="92"/>
      <c r="E2299" s="92"/>
    </row>
    <row r="2300" spans="1:5" x14ac:dyDescent="0.25">
      <c r="A2300" s="92"/>
      <c r="B2300" s="97"/>
      <c r="C2300" s="93"/>
      <c r="D2300" s="92"/>
      <c r="E2300" s="92"/>
    </row>
    <row r="2301" spans="1:5" x14ac:dyDescent="0.25">
      <c r="A2301" s="92"/>
      <c r="B2301" s="97"/>
      <c r="C2301" s="93"/>
      <c r="D2301" s="92"/>
      <c r="E2301" s="92"/>
    </row>
    <row r="2302" spans="1:5" x14ac:dyDescent="0.25">
      <c r="A2302" s="92"/>
      <c r="B2302" s="97"/>
      <c r="C2302" s="93"/>
      <c r="D2302" s="92"/>
      <c r="E2302" s="92"/>
    </row>
    <row r="2303" spans="1:5" x14ac:dyDescent="0.25">
      <c r="A2303" s="92"/>
      <c r="B2303" s="97"/>
      <c r="C2303" s="93"/>
      <c r="D2303" s="92"/>
      <c r="E2303" s="92"/>
    </row>
    <row r="2304" spans="1:5" x14ac:dyDescent="0.25">
      <c r="A2304" s="92"/>
      <c r="B2304" s="97"/>
      <c r="C2304" s="93"/>
      <c r="D2304" s="92"/>
      <c r="E2304" s="92"/>
    </row>
    <row r="2305" spans="1:5" x14ac:dyDescent="0.25">
      <c r="A2305" s="92"/>
      <c r="B2305" s="97"/>
      <c r="C2305" s="93"/>
      <c r="D2305" s="92"/>
      <c r="E2305" s="92"/>
    </row>
    <row r="2306" spans="1:5" x14ac:dyDescent="0.25">
      <c r="A2306" s="92"/>
      <c r="B2306" s="97"/>
      <c r="C2306" s="93"/>
      <c r="D2306" s="92"/>
      <c r="E2306" s="92"/>
    </row>
    <row r="2307" spans="1:5" x14ac:dyDescent="0.25">
      <c r="A2307" s="92"/>
      <c r="B2307" s="97"/>
      <c r="C2307" s="93"/>
      <c r="D2307" s="92"/>
      <c r="E2307" s="92"/>
    </row>
    <row r="2308" spans="1:5" x14ac:dyDescent="0.25">
      <c r="A2308" s="92"/>
      <c r="B2308" s="97"/>
      <c r="C2308" s="93"/>
      <c r="D2308" s="92"/>
      <c r="E2308" s="92"/>
    </row>
    <row r="2309" spans="1:5" x14ac:dyDescent="0.25">
      <c r="A2309" s="92"/>
      <c r="B2309" s="97"/>
      <c r="C2309" s="93"/>
      <c r="D2309" s="92"/>
      <c r="E2309" s="92"/>
    </row>
    <row r="2310" spans="1:5" x14ac:dyDescent="0.25">
      <c r="A2310" s="92"/>
      <c r="B2310" s="97"/>
      <c r="C2310" s="93"/>
      <c r="D2310" s="92"/>
      <c r="E2310" s="92"/>
    </row>
    <row r="2311" spans="1:5" x14ac:dyDescent="0.25">
      <c r="A2311" s="92"/>
      <c r="B2311" s="97"/>
      <c r="C2311" s="93"/>
      <c r="D2311" s="92"/>
      <c r="E2311" s="92"/>
    </row>
    <row r="2312" spans="1:5" x14ac:dyDescent="0.25">
      <c r="A2312" s="92"/>
      <c r="B2312" s="97"/>
      <c r="C2312" s="93"/>
      <c r="D2312" s="92"/>
      <c r="E2312" s="92"/>
    </row>
    <row r="2313" spans="1:5" x14ac:dyDescent="0.25">
      <c r="A2313" s="92"/>
      <c r="B2313" s="97"/>
      <c r="C2313" s="93"/>
      <c r="D2313" s="92"/>
      <c r="E2313" s="92"/>
    </row>
    <row r="2314" spans="1:5" x14ac:dyDescent="0.25">
      <c r="A2314" s="92"/>
      <c r="B2314" s="97"/>
      <c r="C2314" s="93"/>
      <c r="D2314" s="92"/>
      <c r="E2314" s="92"/>
    </row>
    <row r="2315" spans="1:5" x14ac:dyDescent="0.25">
      <c r="A2315" s="92"/>
      <c r="B2315" s="97"/>
      <c r="C2315" s="93"/>
      <c r="D2315" s="92"/>
      <c r="E2315" s="92"/>
    </row>
    <row r="2316" spans="1:5" x14ac:dyDescent="0.25">
      <c r="A2316" s="92"/>
      <c r="B2316" s="97"/>
      <c r="C2316" s="93"/>
      <c r="D2316" s="92"/>
      <c r="E2316" s="92"/>
    </row>
    <row r="2317" spans="1:5" x14ac:dyDescent="0.25">
      <c r="A2317" s="92"/>
      <c r="B2317" s="97"/>
      <c r="C2317" s="93"/>
      <c r="D2317" s="92"/>
      <c r="E2317" s="92"/>
    </row>
    <row r="2318" spans="1:5" x14ac:dyDescent="0.25">
      <c r="A2318" s="92"/>
      <c r="B2318" s="97"/>
      <c r="C2318" s="93"/>
      <c r="D2318" s="92"/>
      <c r="E2318" s="92"/>
    </row>
    <row r="2319" spans="1:5" x14ac:dyDescent="0.25">
      <c r="A2319" s="92"/>
      <c r="B2319" s="97"/>
      <c r="C2319" s="93"/>
      <c r="D2319" s="92"/>
      <c r="E2319" s="92"/>
    </row>
    <row r="2320" spans="1:5" x14ac:dyDescent="0.25">
      <c r="A2320" s="92"/>
      <c r="B2320" s="97"/>
      <c r="C2320" s="93"/>
      <c r="D2320" s="92"/>
      <c r="E2320" s="92"/>
    </row>
    <row r="2321" spans="1:5" x14ac:dyDescent="0.25">
      <c r="A2321" s="92"/>
      <c r="B2321" s="97"/>
      <c r="C2321" s="93"/>
      <c r="D2321" s="92"/>
      <c r="E2321" s="92"/>
    </row>
    <row r="2322" spans="1:5" x14ac:dyDescent="0.25">
      <c r="A2322" s="92"/>
      <c r="B2322" s="97"/>
      <c r="C2322" s="93"/>
      <c r="D2322" s="92"/>
      <c r="E2322" s="92"/>
    </row>
    <row r="2323" spans="1:5" x14ac:dyDescent="0.25">
      <c r="A2323" s="92"/>
      <c r="B2323" s="97"/>
      <c r="C2323" s="93"/>
      <c r="D2323" s="92"/>
      <c r="E2323" s="92"/>
    </row>
    <row r="2324" spans="1:5" x14ac:dyDescent="0.25">
      <c r="A2324" s="92"/>
      <c r="B2324" s="97"/>
      <c r="C2324" s="93"/>
      <c r="D2324" s="92"/>
      <c r="E2324" s="92"/>
    </row>
    <row r="2325" spans="1:5" x14ac:dyDescent="0.25">
      <c r="A2325" s="92"/>
      <c r="B2325" s="97"/>
      <c r="C2325" s="93"/>
      <c r="D2325" s="92"/>
      <c r="E2325" s="92"/>
    </row>
    <row r="2326" spans="1:5" x14ac:dyDescent="0.25">
      <c r="A2326" s="92"/>
      <c r="B2326" s="97"/>
      <c r="C2326" s="93"/>
      <c r="D2326" s="92"/>
      <c r="E2326" s="92"/>
    </row>
    <row r="2327" spans="1:5" x14ac:dyDescent="0.25">
      <c r="A2327" s="92"/>
      <c r="B2327" s="97"/>
      <c r="C2327" s="93"/>
      <c r="D2327" s="92"/>
      <c r="E2327" s="92"/>
    </row>
    <row r="2328" spans="1:5" x14ac:dyDescent="0.25">
      <c r="A2328" s="92"/>
      <c r="B2328" s="97"/>
      <c r="C2328" s="93"/>
      <c r="D2328" s="92"/>
      <c r="E2328" s="92"/>
    </row>
    <row r="2329" spans="1:5" x14ac:dyDescent="0.25">
      <c r="A2329" s="92"/>
      <c r="B2329" s="97"/>
      <c r="C2329" s="93"/>
      <c r="D2329" s="92"/>
      <c r="E2329" s="92"/>
    </row>
    <row r="2330" spans="1:5" x14ac:dyDescent="0.25">
      <c r="A2330" s="92"/>
      <c r="B2330" s="97"/>
      <c r="C2330" s="93"/>
      <c r="D2330" s="92"/>
      <c r="E2330" s="92"/>
    </row>
    <row r="2331" spans="1:5" x14ac:dyDescent="0.25">
      <c r="A2331" s="92"/>
      <c r="B2331" s="97"/>
      <c r="C2331" s="93"/>
      <c r="D2331" s="92"/>
      <c r="E2331" s="92"/>
    </row>
    <row r="2332" spans="1:5" x14ac:dyDescent="0.25">
      <c r="A2332" s="92"/>
      <c r="B2332" s="97"/>
      <c r="C2332" s="93"/>
      <c r="D2332" s="92"/>
      <c r="E2332" s="92"/>
    </row>
    <row r="2333" spans="1:5" x14ac:dyDescent="0.25">
      <c r="A2333" s="92"/>
      <c r="B2333" s="97"/>
      <c r="C2333" s="93"/>
      <c r="D2333" s="92"/>
      <c r="E2333" s="92"/>
    </row>
    <row r="2334" spans="1:5" x14ac:dyDescent="0.25">
      <c r="A2334" s="92"/>
      <c r="B2334" s="97"/>
      <c r="C2334" s="93"/>
      <c r="D2334" s="92"/>
      <c r="E2334" s="92"/>
    </row>
    <row r="2335" spans="1:5" x14ac:dyDescent="0.25">
      <c r="A2335" s="92"/>
      <c r="B2335" s="97"/>
      <c r="C2335" s="93"/>
      <c r="D2335" s="92"/>
      <c r="E2335" s="92"/>
    </row>
    <row r="2336" spans="1:5" x14ac:dyDescent="0.25">
      <c r="A2336" s="92"/>
      <c r="B2336" s="97"/>
      <c r="C2336" s="93"/>
      <c r="D2336" s="92"/>
      <c r="E2336" s="92"/>
    </row>
    <row r="2337" spans="1:5" x14ac:dyDescent="0.25">
      <c r="A2337" s="92"/>
      <c r="B2337" s="97"/>
      <c r="C2337" s="93"/>
      <c r="D2337" s="92"/>
      <c r="E2337" s="92"/>
    </row>
    <row r="2338" spans="1:5" x14ac:dyDescent="0.25">
      <c r="A2338" s="92"/>
      <c r="B2338" s="97"/>
      <c r="C2338" s="93"/>
      <c r="D2338" s="92"/>
      <c r="E2338" s="92"/>
    </row>
    <row r="2339" spans="1:5" x14ac:dyDescent="0.25">
      <c r="A2339" s="92"/>
      <c r="B2339" s="97"/>
      <c r="C2339" s="93"/>
      <c r="D2339" s="92"/>
      <c r="E2339" s="92"/>
    </row>
    <row r="2340" spans="1:5" x14ac:dyDescent="0.25">
      <c r="A2340" s="92"/>
      <c r="B2340" s="97"/>
      <c r="C2340" s="93"/>
      <c r="D2340" s="92"/>
      <c r="E2340" s="92"/>
    </row>
    <row r="2341" spans="1:5" x14ac:dyDescent="0.25">
      <c r="A2341" s="92"/>
      <c r="B2341" s="97"/>
      <c r="C2341" s="93"/>
      <c r="D2341" s="92"/>
      <c r="E2341" s="92"/>
    </row>
    <row r="2342" spans="1:5" x14ac:dyDescent="0.25">
      <c r="A2342" s="92"/>
      <c r="B2342" s="97"/>
      <c r="C2342" s="93"/>
      <c r="D2342" s="92"/>
      <c r="E2342" s="92"/>
    </row>
    <row r="2343" spans="1:5" x14ac:dyDescent="0.25">
      <c r="A2343" s="92"/>
      <c r="B2343" s="97"/>
      <c r="C2343" s="93"/>
      <c r="D2343" s="92"/>
      <c r="E2343" s="92"/>
    </row>
    <row r="2344" spans="1:5" x14ac:dyDescent="0.25">
      <c r="A2344" s="92"/>
      <c r="B2344" s="97"/>
      <c r="C2344" s="93"/>
      <c r="D2344" s="92"/>
      <c r="E2344" s="92"/>
    </row>
    <row r="2345" spans="1:5" x14ac:dyDescent="0.25">
      <c r="A2345" s="92"/>
      <c r="B2345" s="97"/>
      <c r="C2345" s="93"/>
      <c r="D2345" s="92"/>
      <c r="E2345" s="92"/>
    </row>
    <row r="2346" spans="1:5" x14ac:dyDescent="0.25">
      <c r="A2346" s="92"/>
      <c r="B2346" s="97"/>
      <c r="C2346" s="93"/>
      <c r="D2346" s="92"/>
      <c r="E2346" s="92"/>
    </row>
    <row r="2347" spans="1:5" x14ac:dyDescent="0.25">
      <c r="A2347" s="92"/>
      <c r="B2347" s="97"/>
      <c r="C2347" s="93"/>
      <c r="D2347" s="92"/>
      <c r="E2347" s="92"/>
    </row>
    <row r="2348" spans="1:5" x14ac:dyDescent="0.25">
      <c r="A2348" s="92"/>
      <c r="B2348" s="97"/>
      <c r="C2348" s="93"/>
      <c r="D2348" s="92"/>
      <c r="E2348" s="92"/>
    </row>
    <row r="2349" spans="1:5" x14ac:dyDescent="0.25">
      <c r="A2349" s="92"/>
      <c r="B2349" s="97"/>
      <c r="C2349" s="93"/>
      <c r="D2349" s="92"/>
      <c r="E2349" s="92"/>
    </row>
    <row r="2350" spans="1:5" x14ac:dyDescent="0.25">
      <c r="A2350" s="92"/>
      <c r="B2350" s="97"/>
      <c r="C2350" s="93"/>
      <c r="D2350" s="92"/>
      <c r="E2350" s="92"/>
    </row>
    <row r="2351" spans="1:5" x14ac:dyDescent="0.25">
      <c r="A2351" s="92"/>
      <c r="B2351" s="97"/>
      <c r="C2351" s="93"/>
      <c r="D2351" s="92"/>
      <c r="E2351" s="92"/>
    </row>
    <row r="2352" spans="1:5" x14ac:dyDescent="0.25">
      <c r="A2352" s="92"/>
      <c r="B2352" s="97"/>
      <c r="C2352" s="93"/>
      <c r="D2352" s="92"/>
      <c r="E2352" s="92"/>
    </row>
    <row r="2353" spans="1:5" x14ac:dyDescent="0.25">
      <c r="A2353" s="92"/>
      <c r="B2353" s="97"/>
      <c r="C2353" s="93"/>
      <c r="D2353" s="92"/>
      <c r="E2353" s="92"/>
    </row>
    <row r="2354" spans="1:5" x14ac:dyDescent="0.25">
      <c r="A2354" s="92"/>
      <c r="B2354" s="97"/>
      <c r="C2354" s="93"/>
      <c r="D2354" s="92"/>
      <c r="E2354" s="92"/>
    </row>
    <row r="2355" spans="1:5" x14ac:dyDescent="0.25">
      <c r="A2355" s="92"/>
      <c r="B2355" s="97"/>
      <c r="C2355" s="93"/>
      <c r="D2355" s="92"/>
      <c r="E2355" s="92"/>
    </row>
    <row r="2356" spans="1:5" x14ac:dyDescent="0.25">
      <c r="A2356" s="92"/>
      <c r="B2356" s="97"/>
      <c r="C2356" s="93"/>
      <c r="D2356" s="92"/>
      <c r="E2356" s="92"/>
    </row>
    <row r="2357" spans="1:5" x14ac:dyDescent="0.25">
      <c r="A2357" s="92"/>
      <c r="B2357" s="97"/>
      <c r="C2357" s="93"/>
      <c r="D2357" s="92"/>
      <c r="E2357" s="92"/>
    </row>
    <row r="2358" spans="1:5" x14ac:dyDescent="0.25">
      <c r="A2358" s="92"/>
      <c r="B2358" s="97"/>
      <c r="C2358" s="93"/>
      <c r="D2358" s="92"/>
      <c r="E2358" s="92"/>
    </row>
    <row r="2359" spans="1:5" x14ac:dyDescent="0.25">
      <c r="A2359" s="92"/>
      <c r="B2359" s="97"/>
      <c r="C2359" s="93"/>
      <c r="D2359" s="92"/>
      <c r="E2359" s="92"/>
    </row>
    <row r="2360" spans="1:5" x14ac:dyDescent="0.25">
      <c r="A2360" s="92"/>
      <c r="B2360" s="97"/>
      <c r="C2360" s="93"/>
      <c r="D2360" s="92"/>
      <c r="E2360" s="92"/>
    </row>
    <row r="2361" spans="1:5" x14ac:dyDescent="0.25">
      <c r="A2361" s="92"/>
      <c r="B2361" s="97"/>
      <c r="C2361" s="93"/>
      <c r="D2361" s="92"/>
      <c r="E2361" s="92"/>
    </row>
    <row r="2362" spans="1:5" x14ac:dyDescent="0.25">
      <c r="A2362" s="92"/>
      <c r="B2362" s="97"/>
      <c r="C2362" s="93"/>
      <c r="D2362" s="92"/>
      <c r="E2362" s="92"/>
    </row>
    <row r="2363" spans="1:5" x14ac:dyDescent="0.25">
      <c r="A2363" s="92"/>
      <c r="B2363" s="97"/>
      <c r="C2363" s="93"/>
      <c r="D2363" s="92"/>
      <c r="E2363" s="92"/>
    </row>
    <row r="2364" spans="1:5" x14ac:dyDescent="0.25">
      <c r="A2364" s="92"/>
      <c r="B2364" s="97"/>
      <c r="C2364" s="93"/>
      <c r="D2364" s="92"/>
      <c r="E2364" s="92"/>
    </row>
    <row r="2365" spans="1:5" x14ac:dyDescent="0.25">
      <c r="A2365" s="92"/>
      <c r="B2365" s="97"/>
      <c r="C2365" s="93"/>
      <c r="D2365" s="92"/>
      <c r="E2365" s="92"/>
    </row>
    <row r="2366" spans="1:5" x14ac:dyDescent="0.25">
      <c r="A2366" s="92"/>
      <c r="B2366" s="97"/>
      <c r="C2366" s="93"/>
      <c r="D2366" s="92"/>
      <c r="E2366" s="92"/>
    </row>
    <row r="2367" spans="1:5" x14ac:dyDescent="0.25">
      <c r="A2367" s="92"/>
      <c r="B2367" s="97"/>
      <c r="C2367" s="93"/>
      <c r="D2367" s="92"/>
      <c r="E2367" s="92"/>
    </row>
    <row r="2368" spans="1:5" x14ac:dyDescent="0.25">
      <c r="A2368" s="92"/>
      <c r="B2368" s="97"/>
      <c r="C2368" s="93"/>
      <c r="D2368" s="92"/>
      <c r="E2368" s="92"/>
    </row>
    <row r="2369" spans="1:5" x14ac:dyDescent="0.25">
      <c r="A2369" s="92"/>
      <c r="B2369" s="97"/>
      <c r="C2369" s="93"/>
      <c r="D2369" s="92"/>
      <c r="E2369" s="92"/>
    </row>
    <row r="2370" spans="1:5" x14ac:dyDescent="0.25">
      <c r="A2370" s="92"/>
      <c r="B2370" s="97"/>
      <c r="C2370" s="93"/>
      <c r="D2370" s="92"/>
      <c r="E2370" s="92"/>
    </row>
    <row r="2371" spans="1:5" x14ac:dyDescent="0.25">
      <c r="A2371" s="92"/>
      <c r="B2371" s="97"/>
      <c r="C2371" s="93"/>
      <c r="D2371" s="92"/>
      <c r="E2371" s="92"/>
    </row>
    <row r="2372" spans="1:5" x14ac:dyDescent="0.25">
      <c r="A2372" s="92"/>
      <c r="B2372" s="97"/>
      <c r="C2372" s="93"/>
      <c r="D2372" s="92"/>
      <c r="E2372" s="92"/>
    </row>
    <row r="2373" spans="1:5" x14ac:dyDescent="0.25">
      <c r="A2373" s="92"/>
      <c r="B2373" s="97"/>
      <c r="C2373" s="93"/>
      <c r="D2373" s="92"/>
      <c r="E2373" s="92"/>
    </row>
    <row r="2374" spans="1:5" x14ac:dyDescent="0.25">
      <c r="A2374" s="92"/>
      <c r="B2374" s="97"/>
      <c r="C2374" s="93"/>
      <c r="D2374" s="92"/>
      <c r="E2374" s="92"/>
    </row>
    <row r="2375" spans="1:5" x14ac:dyDescent="0.25">
      <c r="A2375" s="92"/>
      <c r="B2375" s="97"/>
      <c r="C2375" s="93"/>
      <c r="D2375" s="92"/>
      <c r="E2375" s="92"/>
    </row>
    <row r="2376" spans="1:5" x14ac:dyDescent="0.25">
      <c r="A2376" s="92"/>
      <c r="B2376" s="97"/>
      <c r="C2376" s="93"/>
      <c r="D2376" s="92"/>
      <c r="E2376" s="92"/>
    </row>
    <row r="2377" spans="1:5" x14ac:dyDescent="0.25">
      <c r="A2377" s="92"/>
      <c r="B2377" s="97"/>
      <c r="C2377" s="93"/>
      <c r="D2377" s="92"/>
      <c r="E2377" s="92"/>
    </row>
    <row r="2378" spans="1:5" x14ac:dyDescent="0.25">
      <c r="A2378" s="92"/>
      <c r="B2378" s="97"/>
      <c r="C2378" s="93"/>
      <c r="D2378" s="92"/>
      <c r="E2378" s="92"/>
    </row>
    <row r="2379" spans="1:5" x14ac:dyDescent="0.25">
      <c r="A2379" s="92"/>
      <c r="B2379" s="97"/>
      <c r="C2379" s="93"/>
      <c r="D2379" s="92"/>
      <c r="E2379" s="92"/>
    </row>
    <row r="2380" spans="1:5" x14ac:dyDescent="0.25">
      <c r="A2380" s="92"/>
      <c r="B2380" s="97"/>
      <c r="C2380" s="93"/>
      <c r="D2380" s="92"/>
      <c r="E2380" s="92"/>
    </row>
    <row r="2381" spans="1:5" x14ac:dyDescent="0.25">
      <c r="A2381" s="92"/>
      <c r="B2381" s="97"/>
      <c r="C2381" s="93"/>
      <c r="D2381" s="92"/>
      <c r="E2381" s="92"/>
    </row>
    <row r="2382" spans="1:5" x14ac:dyDescent="0.25">
      <c r="A2382" s="92"/>
      <c r="B2382" s="97"/>
      <c r="C2382" s="93"/>
      <c r="D2382" s="92"/>
      <c r="E2382" s="92"/>
    </row>
    <row r="2383" spans="1:5" x14ac:dyDescent="0.25">
      <c r="A2383" s="92"/>
      <c r="B2383" s="97"/>
      <c r="C2383" s="93"/>
      <c r="D2383" s="92"/>
      <c r="E2383" s="92"/>
    </row>
    <row r="2384" spans="1:5" x14ac:dyDescent="0.25">
      <c r="A2384" s="92"/>
      <c r="B2384" s="97"/>
      <c r="C2384" s="93"/>
      <c r="D2384" s="92"/>
      <c r="E2384" s="92"/>
    </row>
    <row r="2385" spans="1:5" x14ac:dyDescent="0.25">
      <c r="A2385" s="92"/>
      <c r="B2385" s="97"/>
      <c r="C2385" s="93"/>
      <c r="D2385" s="92"/>
      <c r="E2385" s="92"/>
    </row>
    <row r="2386" spans="1:5" x14ac:dyDescent="0.25">
      <c r="A2386" s="92"/>
      <c r="B2386" s="97"/>
      <c r="C2386" s="93"/>
      <c r="D2386" s="92"/>
      <c r="E2386" s="92"/>
    </row>
    <row r="2387" spans="1:5" x14ac:dyDescent="0.25">
      <c r="A2387" s="92"/>
      <c r="B2387" s="97"/>
      <c r="C2387" s="93"/>
      <c r="D2387" s="92"/>
      <c r="E2387" s="92"/>
    </row>
    <row r="2388" spans="1:5" x14ac:dyDescent="0.25">
      <c r="A2388" s="92"/>
      <c r="B2388" s="97"/>
      <c r="C2388" s="93"/>
      <c r="D2388" s="92"/>
      <c r="E2388" s="92"/>
    </row>
    <row r="2389" spans="1:5" x14ac:dyDescent="0.25">
      <c r="A2389" s="92"/>
      <c r="B2389" s="97"/>
      <c r="C2389" s="93"/>
      <c r="D2389" s="92"/>
      <c r="E2389" s="92"/>
    </row>
    <row r="2390" spans="1:5" x14ac:dyDescent="0.25">
      <c r="A2390" s="92"/>
      <c r="B2390" s="97"/>
      <c r="C2390" s="93"/>
      <c r="D2390" s="92"/>
      <c r="E2390" s="92"/>
    </row>
    <row r="2391" spans="1:5" x14ac:dyDescent="0.25">
      <c r="A2391" s="92"/>
      <c r="B2391" s="97"/>
      <c r="C2391" s="93"/>
      <c r="D2391" s="92"/>
      <c r="E2391" s="92"/>
    </row>
    <row r="2392" spans="1:5" x14ac:dyDescent="0.25">
      <c r="A2392" s="92"/>
      <c r="B2392" s="97"/>
      <c r="C2392" s="93"/>
      <c r="D2392" s="92"/>
      <c r="E2392" s="92"/>
    </row>
    <row r="2393" spans="1:5" x14ac:dyDescent="0.25">
      <c r="A2393" s="92"/>
      <c r="B2393" s="97"/>
      <c r="C2393" s="93"/>
      <c r="D2393" s="92"/>
      <c r="E2393" s="92"/>
    </row>
    <row r="2394" spans="1:5" x14ac:dyDescent="0.25">
      <c r="A2394" s="92"/>
      <c r="B2394" s="97"/>
      <c r="C2394" s="93"/>
      <c r="D2394" s="92"/>
      <c r="E2394" s="92"/>
    </row>
    <row r="2395" spans="1:5" x14ac:dyDescent="0.25">
      <c r="A2395" s="92"/>
      <c r="B2395" s="97"/>
      <c r="C2395" s="93"/>
      <c r="D2395" s="92"/>
      <c r="E2395" s="92"/>
    </row>
    <row r="2396" spans="1:5" x14ac:dyDescent="0.25">
      <c r="A2396" s="92"/>
      <c r="B2396" s="97"/>
      <c r="C2396" s="93"/>
      <c r="D2396" s="92"/>
      <c r="E2396" s="92"/>
    </row>
    <row r="2397" spans="1:5" x14ac:dyDescent="0.25">
      <c r="A2397" s="92"/>
      <c r="B2397" s="97"/>
      <c r="C2397" s="93"/>
      <c r="D2397" s="92"/>
      <c r="E2397" s="92"/>
    </row>
    <row r="2398" spans="1:5" x14ac:dyDescent="0.25">
      <c r="A2398" s="92"/>
      <c r="B2398" s="97"/>
      <c r="C2398" s="93"/>
      <c r="D2398" s="92"/>
      <c r="E2398" s="92"/>
    </row>
    <row r="2399" spans="1:5" x14ac:dyDescent="0.25">
      <c r="A2399" s="92"/>
      <c r="B2399" s="97"/>
      <c r="C2399" s="93"/>
      <c r="D2399" s="92"/>
      <c r="E2399" s="92"/>
    </row>
    <row r="2400" spans="1:5" x14ac:dyDescent="0.25">
      <c r="A2400" s="92"/>
      <c r="B2400" s="97"/>
      <c r="C2400" s="93"/>
      <c r="D2400" s="92"/>
      <c r="E2400" s="92"/>
    </row>
    <row r="2401" spans="1:5" x14ac:dyDescent="0.25">
      <c r="A2401" s="92"/>
      <c r="B2401" s="97"/>
      <c r="C2401" s="93"/>
      <c r="D2401" s="92"/>
      <c r="E2401" s="92"/>
    </row>
    <row r="2402" spans="1:5" x14ac:dyDescent="0.25">
      <c r="A2402" s="92"/>
      <c r="B2402" s="97"/>
      <c r="C2402" s="93"/>
      <c r="D2402" s="92"/>
      <c r="E2402" s="92"/>
    </row>
    <row r="2403" spans="1:5" x14ac:dyDescent="0.25">
      <c r="A2403" s="92"/>
      <c r="B2403" s="97"/>
      <c r="C2403" s="93"/>
      <c r="D2403" s="92"/>
      <c r="E2403" s="92"/>
    </row>
    <row r="2404" spans="1:5" x14ac:dyDescent="0.25">
      <c r="A2404" s="92"/>
      <c r="B2404" s="97"/>
      <c r="C2404" s="93"/>
      <c r="D2404" s="92"/>
      <c r="E2404" s="92"/>
    </row>
    <row r="2405" spans="1:5" x14ac:dyDescent="0.25">
      <c r="A2405" s="92"/>
      <c r="B2405" s="97"/>
      <c r="C2405" s="93"/>
      <c r="D2405" s="92"/>
      <c r="E2405" s="92"/>
    </row>
    <row r="2406" spans="1:5" x14ac:dyDescent="0.25">
      <c r="A2406" s="92"/>
      <c r="B2406" s="97"/>
      <c r="C2406" s="93"/>
      <c r="D2406" s="92"/>
      <c r="E2406" s="92"/>
    </row>
    <row r="2407" spans="1:5" x14ac:dyDescent="0.25">
      <c r="A2407" s="92"/>
      <c r="B2407" s="97"/>
      <c r="C2407" s="93"/>
      <c r="D2407" s="92"/>
      <c r="E2407" s="92"/>
    </row>
    <row r="2408" spans="1:5" x14ac:dyDescent="0.25">
      <c r="A2408" s="92"/>
      <c r="B2408" s="97"/>
      <c r="C2408" s="93"/>
      <c r="D2408" s="92"/>
      <c r="E2408" s="92"/>
    </row>
    <row r="2409" spans="1:5" x14ac:dyDescent="0.25">
      <c r="A2409" s="92"/>
      <c r="B2409" s="97"/>
      <c r="C2409" s="93"/>
      <c r="D2409" s="92"/>
      <c r="E2409" s="92"/>
    </row>
    <row r="2410" spans="1:5" x14ac:dyDescent="0.25">
      <c r="A2410" s="92"/>
      <c r="B2410" s="97"/>
      <c r="C2410" s="93"/>
      <c r="D2410" s="92"/>
      <c r="E2410" s="92"/>
    </row>
    <row r="2411" spans="1:5" x14ac:dyDescent="0.25">
      <c r="A2411" s="92"/>
      <c r="B2411" s="97"/>
      <c r="C2411" s="93"/>
      <c r="D2411" s="92"/>
      <c r="E2411" s="92"/>
    </row>
    <row r="2412" spans="1:5" x14ac:dyDescent="0.25">
      <c r="A2412" s="92"/>
      <c r="B2412" s="97"/>
      <c r="C2412" s="93"/>
      <c r="D2412" s="92"/>
      <c r="E2412" s="92"/>
    </row>
    <row r="2413" spans="1:5" x14ac:dyDescent="0.25">
      <c r="A2413" s="92"/>
      <c r="B2413" s="97"/>
      <c r="C2413" s="93"/>
      <c r="D2413" s="92"/>
      <c r="E2413" s="92"/>
    </row>
    <row r="2414" spans="1:5" x14ac:dyDescent="0.25">
      <c r="A2414" s="92"/>
      <c r="B2414" s="97"/>
      <c r="C2414" s="93"/>
      <c r="D2414" s="92"/>
      <c r="E2414" s="92"/>
    </row>
    <row r="2415" spans="1:5" x14ac:dyDescent="0.25">
      <c r="A2415" s="92"/>
      <c r="B2415" s="97"/>
      <c r="C2415" s="93"/>
      <c r="D2415" s="92"/>
      <c r="E2415" s="92"/>
    </row>
    <row r="2416" spans="1:5" x14ac:dyDescent="0.25">
      <c r="A2416" s="92"/>
      <c r="B2416" s="97"/>
      <c r="C2416" s="93"/>
      <c r="D2416" s="92"/>
      <c r="E2416" s="92"/>
    </row>
    <row r="2417" spans="1:5" x14ac:dyDescent="0.25">
      <c r="A2417" s="92"/>
      <c r="B2417" s="97"/>
      <c r="C2417" s="93"/>
      <c r="D2417" s="92"/>
      <c r="E2417" s="92"/>
    </row>
    <row r="2418" spans="1:5" x14ac:dyDescent="0.25">
      <c r="A2418" s="92"/>
      <c r="B2418" s="97"/>
      <c r="C2418" s="93"/>
      <c r="D2418" s="92"/>
      <c r="E2418" s="92"/>
    </row>
    <row r="2419" spans="1:5" x14ac:dyDescent="0.25">
      <c r="A2419" s="92"/>
      <c r="B2419" s="97"/>
      <c r="C2419" s="93"/>
      <c r="D2419" s="92"/>
      <c r="E2419" s="92"/>
    </row>
    <row r="2420" spans="1:5" x14ac:dyDescent="0.25">
      <c r="A2420" s="92"/>
      <c r="B2420" s="97"/>
      <c r="C2420" s="93"/>
      <c r="D2420" s="92"/>
      <c r="E2420" s="92"/>
    </row>
    <row r="2421" spans="1:5" x14ac:dyDescent="0.25">
      <c r="A2421" s="92"/>
      <c r="B2421" s="97"/>
      <c r="C2421" s="93"/>
      <c r="D2421" s="92"/>
      <c r="E2421" s="92"/>
    </row>
    <row r="2422" spans="1:5" x14ac:dyDescent="0.25">
      <c r="A2422" s="92"/>
      <c r="B2422" s="97"/>
      <c r="C2422" s="93"/>
      <c r="D2422" s="92"/>
      <c r="E2422" s="92"/>
    </row>
    <row r="2423" spans="1:5" x14ac:dyDescent="0.25">
      <c r="A2423" s="92"/>
      <c r="B2423" s="97"/>
      <c r="C2423" s="93"/>
      <c r="D2423" s="92"/>
      <c r="E2423" s="92"/>
    </row>
    <row r="2424" spans="1:5" x14ac:dyDescent="0.25">
      <c r="A2424" s="92"/>
      <c r="B2424" s="97"/>
      <c r="C2424" s="93"/>
      <c r="D2424" s="92"/>
      <c r="E2424" s="92"/>
    </row>
    <row r="2425" spans="1:5" x14ac:dyDescent="0.25">
      <c r="A2425" s="92"/>
      <c r="B2425" s="97"/>
      <c r="C2425" s="93"/>
      <c r="D2425" s="92"/>
      <c r="E2425" s="92"/>
    </row>
    <row r="2426" spans="1:5" x14ac:dyDescent="0.25">
      <c r="A2426" s="92"/>
      <c r="B2426" s="97"/>
      <c r="C2426" s="93"/>
      <c r="D2426" s="92"/>
      <c r="E2426" s="92"/>
    </row>
    <row r="2427" spans="1:5" x14ac:dyDescent="0.25">
      <c r="A2427" s="92"/>
      <c r="B2427" s="97"/>
      <c r="C2427" s="93"/>
      <c r="D2427" s="92"/>
      <c r="E2427" s="92"/>
    </row>
    <row r="2428" spans="1:5" x14ac:dyDescent="0.25">
      <c r="A2428" s="92"/>
      <c r="B2428" s="97"/>
      <c r="C2428" s="93"/>
      <c r="D2428" s="92"/>
      <c r="E2428" s="92"/>
    </row>
    <row r="2429" spans="1:5" x14ac:dyDescent="0.25">
      <c r="A2429" s="92"/>
      <c r="B2429" s="97"/>
      <c r="C2429" s="93"/>
      <c r="D2429" s="92"/>
      <c r="E2429" s="92"/>
    </row>
    <row r="2430" spans="1:5" x14ac:dyDescent="0.25">
      <c r="A2430" s="92"/>
      <c r="B2430" s="97"/>
      <c r="C2430" s="93"/>
      <c r="D2430" s="92"/>
      <c r="E2430" s="92"/>
    </row>
    <row r="2431" spans="1:5" x14ac:dyDescent="0.25">
      <c r="A2431" s="92"/>
      <c r="B2431" s="97"/>
      <c r="C2431" s="93"/>
      <c r="D2431" s="92"/>
      <c r="E2431" s="92"/>
    </row>
    <row r="2432" spans="1:5" x14ac:dyDescent="0.25">
      <c r="A2432" s="92"/>
      <c r="B2432" s="97"/>
      <c r="C2432" s="93"/>
      <c r="D2432" s="92"/>
      <c r="E2432" s="92"/>
    </row>
    <row r="2433" spans="1:5" x14ac:dyDescent="0.25">
      <c r="A2433" s="92"/>
      <c r="B2433" s="97"/>
      <c r="C2433" s="93"/>
      <c r="D2433" s="92"/>
      <c r="E2433" s="92"/>
    </row>
    <row r="2434" spans="1:5" x14ac:dyDescent="0.25">
      <c r="A2434" s="92"/>
      <c r="B2434" s="97"/>
      <c r="C2434" s="93"/>
      <c r="D2434" s="92"/>
      <c r="E2434" s="92"/>
    </row>
    <row r="2435" spans="1:5" x14ac:dyDescent="0.25">
      <c r="A2435" s="92"/>
      <c r="B2435" s="97"/>
      <c r="C2435" s="93"/>
      <c r="D2435" s="92"/>
      <c r="E2435" s="92"/>
    </row>
    <row r="2436" spans="1:5" x14ac:dyDescent="0.25">
      <c r="A2436" s="92"/>
      <c r="B2436" s="97"/>
      <c r="C2436" s="93"/>
      <c r="D2436" s="92"/>
      <c r="E2436" s="92"/>
    </row>
    <row r="2437" spans="1:5" x14ac:dyDescent="0.25">
      <c r="A2437" s="92"/>
      <c r="B2437" s="97"/>
      <c r="C2437" s="93"/>
      <c r="D2437" s="92"/>
      <c r="E2437" s="92"/>
    </row>
    <row r="2438" spans="1:5" x14ac:dyDescent="0.25">
      <c r="A2438" s="92"/>
      <c r="B2438" s="97"/>
      <c r="C2438" s="93"/>
      <c r="D2438" s="92"/>
      <c r="E2438" s="92"/>
    </row>
    <row r="2439" spans="1:5" x14ac:dyDescent="0.25">
      <c r="A2439" s="92"/>
      <c r="B2439" s="97"/>
      <c r="C2439" s="93"/>
      <c r="D2439" s="92"/>
      <c r="E2439" s="92"/>
    </row>
    <row r="2440" spans="1:5" x14ac:dyDescent="0.25">
      <c r="A2440" s="92"/>
      <c r="B2440" s="97"/>
      <c r="C2440" s="93"/>
      <c r="D2440" s="92"/>
      <c r="E2440" s="92"/>
    </row>
    <row r="2441" spans="1:5" x14ac:dyDescent="0.25">
      <c r="A2441" s="92"/>
      <c r="B2441" s="97"/>
      <c r="C2441" s="93"/>
      <c r="D2441" s="92"/>
      <c r="E2441" s="92"/>
    </row>
    <row r="2442" spans="1:5" x14ac:dyDescent="0.25">
      <c r="A2442" s="92"/>
      <c r="B2442" s="97"/>
      <c r="C2442" s="93"/>
      <c r="D2442" s="92"/>
      <c r="E2442" s="92"/>
    </row>
    <row r="2443" spans="1:5" x14ac:dyDescent="0.25">
      <c r="A2443" s="92"/>
      <c r="B2443" s="97"/>
      <c r="C2443" s="93"/>
      <c r="D2443" s="92"/>
      <c r="E2443" s="92"/>
    </row>
    <row r="2444" spans="1:5" x14ac:dyDescent="0.25">
      <c r="A2444" s="92"/>
      <c r="B2444" s="97"/>
      <c r="C2444" s="93"/>
      <c r="D2444" s="92"/>
      <c r="E2444" s="92"/>
    </row>
    <row r="2445" spans="1:5" x14ac:dyDescent="0.25">
      <c r="A2445" s="92"/>
      <c r="B2445" s="97"/>
      <c r="C2445" s="93"/>
      <c r="D2445" s="92"/>
      <c r="E2445" s="92"/>
    </row>
    <row r="2446" spans="1:5" x14ac:dyDescent="0.25">
      <c r="A2446" s="92"/>
      <c r="B2446" s="97"/>
      <c r="C2446" s="93"/>
      <c r="D2446" s="92"/>
      <c r="E2446" s="92"/>
    </row>
    <row r="2447" spans="1:5" x14ac:dyDescent="0.25">
      <c r="A2447" s="92"/>
      <c r="B2447" s="97"/>
      <c r="C2447" s="93"/>
      <c r="D2447" s="92"/>
      <c r="E2447" s="92"/>
    </row>
    <row r="2448" spans="1:5" x14ac:dyDescent="0.25">
      <c r="A2448" s="92"/>
      <c r="B2448" s="97"/>
      <c r="C2448" s="93"/>
      <c r="D2448" s="92"/>
      <c r="E2448" s="92"/>
    </row>
    <row r="2449" spans="1:5" x14ac:dyDescent="0.25">
      <c r="A2449" s="92"/>
      <c r="B2449" s="97"/>
      <c r="C2449" s="93"/>
      <c r="D2449" s="92"/>
      <c r="E2449" s="92"/>
    </row>
    <row r="2450" spans="1:5" x14ac:dyDescent="0.25">
      <c r="A2450" s="92"/>
      <c r="B2450" s="97"/>
      <c r="C2450" s="93"/>
      <c r="D2450" s="92"/>
      <c r="E2450" s="92"/>
    </row>
    <row r="2451" spans="1:5" x14ac:dyDescent="0.25">
      <c r="A2451" s="92"/>
      <c r="B2451" s="97"/>
      <c r="C2451" s="93"/>
      <c r="D2451" s="92"/>
      <c r="E2451" s="92"/>
    </row>
    <row r="2452" spans="1:5" x14ac:dyDescent="0.25">
      <c r="A2452" s="92"/>
      <c r="B2452" s="97"/>
      <c r="C2452" s="93"/>
      <c r="D2452" s="92"/>
      <c r="E2452" s="92"/>
    </row>
    <row r="2453" spans="1:5" x14ac:dyDescent="0.25">
      <c r="A2453" s="92"/>
      <c r="B2453" s="97"/>
      <c r="C2453" s="93"/>
      <c r="D2453" s="92"/>
      <c r="E2453" s="92"/>
    </row>
    <row r="2454" spans="1:5" x14ac:dyDescent="0.25">
      <c r="A2454" s="92"/>
      <c r="B2454" s="97"/>
      <c r="C2454" s="93"/>
      <c r="D2454" s="92"/>
      <c r="E2454" s="92"/>
    </row>
    <row r="2455" spans="1:5" x14ac:dyDescent="0.25">
      <c r="A2455" s="92"/>
      <c r="B2455" s="97"/>
      <c r="C2455" s="93"/>
      <c r="D2455" s="92"/>
      <c r="E2455" s="92"/>
    </row>
    <row r="2456" spans="1:5" x14ac:dyDescent="0.25">
      <c r="A2456" s="92"/>
      <c r="B2456" s="97"/>
      <c r="C2456" s="93"/>
      <c r="D2456" s="92"/>
      <c r="E2456" s="92"/>
    </row>
    <row r="2457" spans="1:5" x14ac:dyDescent="0.25">
      <c r="A2457" s="92"/>
      <c r="B2457" s="97"/>
      <c r="C2457" s="93"/>
      <c r="D2457" s="92"/>
      <c r="E2457" s="92"/>
    </row>
    <row r="2458" spans="1:5" x14ac:dyDescent="0.25">
      <c r="A2458" s="92"/>
      <c r="B2458" s="97"/>
      <c r="C2458" s="93"/>
      <c r="D2458" s="92"/>
      <c r="E2458" s="92"/>
    </row>
    <row r="2459" spans="1:5" x14ac:dyDescent="0.25">
      <c r="A2459" s="92"/>
      <c r="B2459" s="97"/>
      <c r="C2459" s="93"/>
      <c r="D2459" s="92"/>
      <c r="E2459" s="92"/>
    </row>
    <row r="2460" spans="1:5" x14ac:dyDescent="0.25">
      <c r="A2460" s="92"/>
      <c r="B2460" s="97"/>
      <c r="C2460" s="93"/>
      <c r="D2460" s="92"/>
      <c r="E2460" s="92"/>
    </row>
    <row r="2461" spans="1:5" x14ac:dyDescent="0.25">
      <c r="A2461" s="92"/>
      <c r="B2461" s="97"/>
      <c r="C2461" s="93"/>
      <c r="D2461" s="92"/>
      <c r="E2461" s="92"/>
    </row>
    <row r="2462" spans="1:5" x14ac:dyDescent="0.25">
      <c r="A2462" s="92"/>
      <c r="B2462" s="97"/>
      <c r="C2462" s="93"/>
      <c r="D2462" s="92"/>
      <c r="E2462" s="92"/>
    </row>
    <row r="2463" spans="1:5" x14ac:dyDescent="0.25">
      <c r="A2463" s="92"/>
      <c r="B2463" s="97"/>
      <c r="C2463" s="93"/>
      <c r="D2463" s="92"/>
      <c r="E2463" s="92"/>
    </row>
    <row r="2464" spans="1:5" x14ac:dyDescent="0.25">
      <c r="A2464" s="92"/>
      <c r="B2464" s="97"/>
      <c r="C2464" s="93"/>
      <c r="D2464" s="92"/>
      <c r="E2464" s="92"/>
    </row>
    <row r="2465" spans="1:5" x14ac:dyDescent="0.25">
      <c r="A2465" s="92"/>
      <c r="B2465" s="97"/>
      <c r="C2465" s="93"/>
      <c r="D2465" s="92"/>
      <c r="E2465" s="92"/>
    </row>
    <row r="2466" spans="1:5" x14ac:dyDescent="0.25">
      <c r="A2466" s="92"/>
      <c r="B2466" s="97"/>
      <c r="C2466" s="93"/>
      <c r="D2466" s="92"/>
      <c r="E2466" s="92"/>
    </row>
    <row r="2467" spans="1:5" x14ac:dyDescent="0.25">
      <c r="A2467" s="92"/>
      <c r="B2467" s="97"/>
      <c r="C2467" s="93"/>
      <c r="D2467" s="92"/>
      <c r="E2467" s="92"/>
    </row>
    <row r="2468" spans="1:5" x14ac:dyDescent="0.25">
      <c r="A2468" s="92"/>
      <c r="B2468" s="97"/>
      <c r="C2468" s="93"/>
      <c r="D2468" s="92"/>
      <c r="E2468" s="92"/>
    </row>
    <row r="2469" spans="1:5" x14ac:dyDescent="0.25">
      <c r="A2469" s="92"/>
      <c r="B2469" s="97"/>
      <c r="C2469" s="93"/>
      <c r="D2469" s="92"/>
      <c r="E2469" s="92"/>
    </row>
    <row r="2470" spans="1:5" x14ac:dyDescent="0.25">
      <c r="A2470" s="92"/>
      <c r="B2470" s="97"/>
      <c r="C2470" s="93"/>
      <c r="D2470" s="92"/>
      <c r="E2470" s="92"/>
    </row>
    <row r="2471" spans="1:5" x14ac:dyDescent="0.25">
      <c r="A2471" s="92"/>
      <c r="B2471" s="97"/>
      <c r="C2471" s="93"/>
      <c r="D2471" s="92"/>
      <c r="E2471" s="92"/>
    </row>
    <row r="2472" spans="1:5" x14ac:dyDescent="0.25">
      <c r="A2472" s="92"/>
      <c r="B2472" s="97"/>
      <c r="C2472" s="93"/>
      <c r="D2472" s="92"/>
      <c r="E2472" s="92"/>
    </row>
    <row r="2473" spans="1:5" x14ac:dyDescent="0.25">
      <c r="A2473" s="92"/>
      <c r="B2473" s="97"/>
      <c r="C2473" s="93"/>
      <c r="D2473" s="92"/>
      <c r="E2473" s="92"/>
    </row>
    <row r="2474" spans="1:5" x14ac:dyDescent="0.25">
      <c r="A2474" s="92"/>
      <c r="B2474" s="97"/>
      <c r="C2474" s="93"/>
      <c r="D2474" s="92"/>
      <c r="E2474" s="92"/>
    </row>
    <row r="2475" spans="1:5" x14ac:dyDescent="0.25">
      <c r="A2475" s="92"/>
      <c r="B2475" s="97"/>
      <c r="C2475" s="93"/>
      <c r="D2475" s="92"/>
      <c r="E2475" s="92"/>
    </row>
    <row r="2476" spans="1:5" x14ac:dyDescent="0.25">
      <c r="A2476" s="92"/>
      <c r="B2476" s="97"/>
      <c r="C2476" s="93"/>
      <c r="D2476" s="92"/>
      <c r="E2476" s="92"/>
    </row>
    <row r="2477" spans="1:5" x14ac:dyDescent="0.25">
      <c r="A2477" s="92"/>
      <c r="B2477" s="97"/>
      <c r="C2477" s="93"/>
      <c r="D2477" s="92"/>
      <c r="E2477" s="92"/>
    </row>
    <row r="2478" spans="1:5" x14ac:dyDescent="0.25">
      <c r="A2478" s="92"/>
      <c r="B2478" s="97"/>
      <c r="C2478" s="93"/>
      <c r="D2478" s="92"/>
      <c r="E2478" s="92"/>
    </row>
    <row r="2479" spans="1:5" x14ac:dyDescent="0.25">
      <c r="A2479" s="92"/>
      <c r="B2479" s="97"/>
      <c r="C2479" s="93"/>
      <c r="D2479" s="92"/>
      <c r="E2479" s="92"/>
    </row>
    <row r="2480" spans="1:5" x14ac:dyDescent="0.25">
      <c r="A2480" s="92"/>
      <c r="B2480" s="97"/>
      <c r="C2480" s="93"/>
      <c r="D2480" s="92"/>
      <c r="E2480" s="92"/>
    </row>
    <row r="2481" spans="1:5" x14ac:dyDescent="0.25">
      <c r="A2481" s="92"/>
      <c r="B2481" s="97"/>
      <c r="C2481" s="93"/>
      <c r="D2481" s="92"/>
      <c r="E2481" s="92"/>
    </row>
    <row r="2482" spans="1:5" x14ac:dyDescent="0.25">
      <c r="A2482" s="92"/>
      <c r="B2482" s="97"/>
      <c r="C2482" s="93"/>
      <c r="D2482" s="92"/>
      <c r="E2482" s="92"/>
    </row>
    <row r="2483" spans="1:5" x14ac:dyDescent="0.25">
      <c r="A2483" s="92"/>
      <c r="B2483" s="97"/>
      <c r="C2483" s="93"/>
      <c r="D2483" s="92"/>
      <c r="E2483" s="92"/>
    </row>
    <row r="2484" spans="1:5" x14ac:dyDescent="0.25">
      <c r="A2484" s="92"/>
      <c r="B2484" s="97"/>
      <c r="C2484" s="93"/>
      <c r="D2484" s="92"/>
      <c r="E2484" s="92"/>
    </row>
    <row r="2485" spans="1:5" x14ac:dyDescent="0.25">
      <c r="A2485" s="92"/>
      <c r="B2485" s="97"/>
      <c r="C2485" s="93"/>
      <c r="D2485" s="92"/>
      <c r="E2485" s="92"/>
    </row>
    <row r="2486" spans="1:5" x14ac:dyDescent="0.25">
      <c r="A2486" s="92"/>
      <c r="B2486" s="97"/>
      <c r="C2486" s="93"/>
      <c r="D2486" s="92"/>
      <c r="E2486" s="92"/>
    </row>
    <row r="2487" spans="1:5" x14ac:dyDescent="0.25">
      <c r="A2487" s="92"/>
      <c r="B2487" s="97"/>
      <c r="C2487" s="93"/>
      <c r="D2487" s="92"/>
      <c r="E2487" s="92"/>
    </row>
    <row r="2488" spans="1:5" x14ac:dyDescent="0.25">
      <c r="A2488" s="92"/>
      <c r="B2488" s="97"/>
      <c r="C2488" s="93"/>
      <c r="D2488" s="92"/>
      <c r="E2488" s="92"/>
    </row>
    <row r="2489" spans="1:5" x14ac:dyDescent="0.25">
      <c r="A2489" s="92"/>
      <c r="B2489" s="97"/>
      <c r="C2489" s="93"/>
      <c r="D2489" s="92"/>
      <c r="E2489" s="92"/>
    </row>
    <row r="2490" spans="1:5" x14ac:dyDescent="0.25">
      <c r="A2490" s="92"/>
      <c r="B2490" s="97"/>
      <c r="C2490" s="93"/>
      <c r="D2490" s="92"/>
      <c r="E2490" s="92"/>
    </row>
    <row r="2491" spans="1:5" x14ac:dyDescent="0.25">
      <c r="A2491" s="92"/>
      <c r="B2491" s="97"/>
      <c r="C2491" s="93"/>
      <c r="D2491" s="92"/>
      <c r="E2491" s="92"/>
    </row>
    <row r="2492" spans="1:5" x14ac:dyDescent="0.25">
      <c r="A2492" s="92"/>
      <c r="B2492" s="97"/>
      <c r="C2492" s="93"/>
      <c r="D2492" s="92"/>
      <c r="E2492" s="92"/>
    </row>
    <row r="2493" spans="1:5" x14ac:dyDescent="0.25">
      <c r="A2493" s="92"/>
      <c r="B2493" s="97"/>
      <c r="C2493" s="93"/>
      <c r="D2493" s="92"/>
      <c r="E2493" s="92"/>
    </row>
    <row r="2494" spans="1:5" x14ac:dyDescent="0.25">
      <c r="A2494" s="92"/>
      <c r="B2494" s="97"/>
      <c r="C2494" s="93"/>
      <c r="D2494" s="92"/>
      <c r="E2494" s="92"/>
    </row>
    <row r="2495" spans="1:5" x14ac:dyDescent="0.25">
      <c r="A2495" s="92"/>
      <c r="B2495" s="97"/>
      <c r="C2495" s="93"/>
      <c r="D2495" s="92"/>
      <c r="E2495" s="92"/>
    </row>
    <row r="2496" spans="1:5" x14ac:dyDescent="0.25">
      <c r="A2496" s="92"/>
      <c r="B2496" s="97"/>
      <c r="C2496" s="93"/>
      <c r="D2496" s="92"/>
      <c r="E2496" s="92"/>
    </row>
    <row r="2497" spans="1:5" x14ac:dyDescent="0.25">
      <c r="A2497" s="92"/>
      <c r="B2497" s="97"/>
      <c r="C2497" s="93"/>
      <c r="D2497" s="92"/>
      <c r="E2497" s="92"/>
    </row>
    <row r="2498" spans="1:5" x14ac:dyDescent="0.25">
      <c r="A2498" s="92"/>
      <c r="B2498" s="97"/>
      <c r="C2498" s="93"/>
      <c r="D2498" s="92"/>
      <c r="E2498" s="92"/>
    </row>
    <row r="2499" spans="1:5" x14ac:dyDescent="0.25">
      <c r="A2499" s="92"/>
      <c r="B2499" s="97"/>
      <c r="C2499" s="93"/>
      <c r="D2499" s="92"/>
      <c r="E2499" s="92"/>
    </row>
    <row r="2500" spans="1:5" x14ac:dyDescent="0.25">
      <c r="A2500" s="92"/>
      <c r="B2500" s="97"/>
      <c r="C2500" s="93"/>
      <c r="D2500" s="92"/>
      <c r="E2500" s="92"/>
    </row>
    <row r="2501" spans="1:5" x14ac:dyDescent="0.25">
      <c r="A2501" s="92"/>
      <c r="B2501" s="97"/>
      <c r="C2501" s="93"/>
      <c r="D2501" s="92"/>
      <c r="E2501" s="92"/>
    </row>
    <row r="2502" spans="1:5" x14ac:dyDescent="0.25">
      <c r="A2502" s="92"/>
      <c r="B2502" s="97"/>
      <c r="C2502" s="93"/>
      <c r="D2502" s="92"/>
      <c r="E2502" s="92"/>
    </row>
    <row r="2503" spans="1:5" x14ac:dyDescent="0.25">
      <c r="A2503" s="92"/>
      <c r="B2503" s="97"/>
      <c r="C2503" s="93"/>
      <c r="D2503" s="92"/>
      <c r="E2503" s="92"/>
    </row>
    <row r="2504" spans="1:5" x14ac:dyDescent="0.25">
      <c r="A2504" s="92"/>
      <c r="B2504" s="97"/>
      <c r="C2504" s="93"/>
      <c r="D2504" s="92"/>
      <c r="E2504" s="92"/>
    </row>
    <row r="2505" spans="1:5" x14ac:dyDescent="0.25">
      <c r="A2505" s="92"/>
      <c r="B2505" s="97"/>
      <c r="C2505" s="93"/>
      <c r="D2505" s="92"/>
      <c r="E2505" s="92"/>
    </row>
    <row r="2506" spans="1:5" x14ac:dyDescent="0.25">
      <c r="A2506" s="92"/>
      <c r="B2506" s="97"/>
      <c r="C2506" s="93"/>
      <c r="D2506" s="92"/>
      <c r="E2506" s="92"/>
    </row>
    <row r="2507" spans="1:5" x14ac:dyDescent="0.25">
      <c r="A2507" s="92"/>
      <c r="B2507" s="97"/>
      <c r="C2507" s="93"/>
      <c r="D2507" s="92"/>
      <c r="E2507" s="92"/>
    </row>
    <row r="2508" spans="1:5" x14ac:dyDescent="0.25">
      <c r="A2508" s="92"/>
      <c r="B2508" s="97"/>
      <c r="C2508" s="93"/>
      <c r="D2508" s="92"/>
      <c r="E2508" s="92"/>
    </row>
    <row r="2509" spans="1:5" x14ac:dyDescent="0.25">
      <c r="A2509" s="92"/>
      <c r="B2509" s="97"/>
      <c r="C2509" s="93"/>
      <c r="D2509" s="92"/>
      <c r="E2509" s="92"/>
    </row>
    <row r="2510" spans="1:5" x14ac:dyDescent="0.25">
      <c r="A2510" s="92"/>
      <c r="B2510" s="97"/>
      <c r="C2510" s="93"/>
      <c r="D2510" s="92"/>
      <c r="E2510" s="92"/>
    </row>
    <row r="2511" spans="1:5" x14ac:dyDescent="0.25">
      <c r="A2511" s="92"/>
      <c r="B2511" s="97"/>
      <c r="C2511" s="93"/>
      <c r="D2511" s="92"/>
      <c r="E2511" s="92"/>
    </row>
    <row r="2512" spans="1:5" x14ac:dyDescent="0.25">
      <c r="A2512" s="92"/>
      <c r="B2512" s="97"/>
      <c r="C2512" s="93"/>
      <c r="D2512" s="92"/>
      <c r="E2512" s="92"/>
    </row>
    <row r="2513" spans="1:5" x14ac:dyDescent="0.25">
      <c r="A2513" s="92"/>
      <c r="B2513" s="97"/>
      <c r="C2513" s="93"/>
      <c r="D2513" s="92"/>
      <c r="E2513" s="92"/>
    </row>
    <row r="2514" spans="1:5" x14ac:dyDescent="0.25">
      <c r="A2514" s="92"/>
      <c r="B2514" s="97"/>
      <c r="C2514" s="93"/>
      <c r="D2514" s="92"/>
      <c r="E2514" s="92"/>
    </row>
    <row r="2515" spans="1:5" x14ac:dyDescent="0.25">
      <c r="A2515" s="92"/>
      <c r="B2515" s="97"/>
      <c r="C2515" s="93"/>
      <c r="D2515" s="92"/>
      <c r="E2515" s="92"/>
    </row>
    <row r="2516" spans="1:5" x14ac:dyDescent="0.25">
      <c r="A2516" s="92"/>
      <c r="B2516" s="97"/>
      <c r="C2516" s="93"/>
      <c r="D2516" s="92"/>
      <c r="E2516" s="92"/>
    </row>
    <row r="2517" spans="1:5" x14ac:dyDescent="0.25">
      <c r="A2517" s="92"/>
      <c r="B2517" s="97"/>
      <c r="C2517" s="93"/>
      <c r="D2517" s="92"/>
      <c r="E2517" s="92"/>
    </row>
    <row r="2518" spans="1:5" x14ac:dyDescent="0.25">
      <c r="A2518" s="92"/>
      <c r="B2518" s="97"/>
      <c r="C2518" s="93"/>
      <c r="D2518" s="92"/>
      <c r="E2518" s="92"/>
    </row>
    <row r="2519" spans="1:5" x14ac:dyDescent="0.25">
      <c r="A2519" s="92"/>
      <c r="B2519" s="97"/>
      <c r="C2519" s="93"/>
      <c r="D2519" s="92"/>
      <c r="E2519" s="92"/>
    </row>
    <row r="2520" spans="1:5" x14ac:dyDescent="0.25">
      <c r="A2520" s="92"/>
      <c r="B2520" s="97"/>
      <c r="C2520" s="93"/>
      <c r="D2520" s="92"/>
      <c r="E2520" s="92"/>
    </row>
    <row r="2521" spans="1:5" x14ac:dyDescent="0.25">
      <c r="A2521" s="92"/>
      <c r="B2521" s="97"/>
      <c r="C2521" s="93"/>
      <c r="D2521" s="92"/>
      <c r="E2521" s="92"/>
    </row>
    <row r="2522" spans="1:5" x14ac:dyDescent="0.25">
      <c r="A2522" s="92"/>
      <c r="B2522" s="97"/>
      <c r="C2522" s="93"/>
      <c r="D2522" s="92"/>
      <c r="E2522" s="92"/>
    </row>
    <row r="2523" spans="1:5" x14ac:dyDescent="0.25">
      <c r="A2523" s="92"/>
      <c r="B2523" s="97"/>
      <c r="C2523" s="93"/>
      <c r="D2523" s="92"/>
      <c r="E2523" s="92"/>
    </row>
    <row r="2524" spans="1:5" x14ac:dyDescent="0.25">
      <c r="A2524" s="92"/>
      <c r="B2524" s="97"/>
      <c r="C2524" s="93"/>
      <c r="D2524" s="92"/>
      <c r="E2524" s="92"/>
    </row>
    <row r="2525" spans="1:5" x14ac:dyDescent="0.25">
      <c r="A2525" s="92"/>
      <c r="B2525" s="97"/>
      <c r="C2525" s="93"/>
      <c r="D2525" s="92"/>
      <c r="E2525" s="92"/>
    </row>
    <row r="2526" spans="1:5" x14ac:dyDescent="0.25">
      <c r="A2526" s="92"/>
      <c r="B2526" s="97"/>
      <c r="C2526" s="93"/>
      <c r="D2526" s="92"/>
      <c r="E2526" s="92"/>
    </row>
    <row r="2527" spans="1:5" x14ac:dyDescent="0.25">
      <c r="A2527" s="92"/>
      <c r="B2527" s="97"/>
      <c r="C2527" s="93"/>
      <c r="D2527" s="92"/>
      <c r="E2527" s="92"/>
    </row>
    <row r="2528" spans="1:5" x14ac:dyDescent="0.25">
      <c r="A2528" s="92"/>
      <c r="B2528" s="97"/>
      <c r="C2528" s="93"/>
      <c r="D2528" s="92"/>
      <c r="E2528" s="92"/>
    </row>
    <row r="2529" spans="1:5" x14ac:dyDescent="0.25">
      <c r="A2529" s="92"/>
      <c r="B2529" s="97"/>
      <c r="C2529" s="93"/>
      <c r="D2529" s="92"/>
      <c r="E2529" s="92"/>
    </row>
    <row r="2530" spans="1:5" x14ac:dyDescent="0.25">
      <c r="A2530" s="92"/>
      <c r="B2530" s="97"/>
      <c r="C2530" s="93"/>
      <c r="D2530" s="92"/>
      <c r="E2530" s="92"/>
    </row>
    <row r="2531" spans="1:5" x14ac:dyDescent="0.25">
      <c r="A2531" s="92"/>
      <c r="B2531" s="97"/>
      <c r="C2531" s="93"/>
      <c r="D2531" s="92"/>
      <c r="E2531" s="92"/>
    </row>
    <row r="2532" spans="1:5" x14ac:dyDescent="0.25">
      <c r="A2532" s="92"/>
      <c r="B2532" s="97"/>
      <c r="C2532" s="93"/>
      <c r="D2532" s="92"/>
      <c r="E2532" s="92"/>
    </row>
    <row r="2533" spans="1:5" x14ac:dyDescent="0.25">
      <c r="A2533" s="92"/>
      <c r="B2533" s="97"/>
      <c r="C2533" s="93"/>
      <c r="D2533" s="92"/>
      <c r="E2533" s="92"/>
    </row>
    <row r="2534" spans="1:5" x14ac:dyDescent="0.25">
      <c r="A2534" s="92"/>
      <c r="B2534" s="97"/>
      <c r="C2534" s="93"/>
      <c r="D2534" s="92"/>
      <c r="E2534" s="92"/>
    </row>
    <row r="2535" spans="1:5" x14ac:dyDescent="0.25">
      <c r="A2535" s="92"/>
      <c r="B2535" s="97"/>
      <c r="C2535" s="93"/>
      <c r="D2535" s="92"/>
      <c r="E2535" s="92"/>
    </row>
    <row r="2536" spans="1:5" x14ac:dyDescent="0.25">
      <c r="A2536" s="92"/>
      <c r="B2536" s="97"/>
      <c r="C2536" s="93"/>
      <c r="D2536" s="92"/>
      <c r="E2536" s="92"/>
    </row>
    <row r="2537" spans="1:5" x14ac:dyDescent="0.25">
      <c r="A2537" s="92"/>
      <c r="B2537" s="97"/>
      <c r="C2537" s="93"/>
      <c r="D2537" s="92"/>
      <c r="E2537" s="92"/>
    </row>
    <row r="2538" spans="1:5" x14ac:dyDescent="0.25">
      <c r="A2538" s="92"/>
      <c r="B2538" s="97"/>
      <c r="C2538" s="93"/>
      <c r="D2538" s="92"/>
      <c r="E2538" s="92"/>
    </row>
    <row r="2539" spans="1:5" x14ac:dyDescent="0.25">
      <c r="A2539" s="92"/>
      <c r="B2539" s="97"/>
      <c r="C2539" s="93"/>
      <c r="D2539" s="92"/>
      <c r="E2539" s="92"/>
    </row>
    <row r="2540" spans="1:5" x14ac:dyDescent="0.25">
      <c r="A2540" s="92"/>
      <c r="B2540" s="97"/>
      <c r="C2540" s="93"/>
      <c r="D2540" s="92"/>
      <c r="E2540" s="92"/>
    </row>
    <row r="2541" spans="1:5" x14ac:dyDescent="0.25">
      <c r="A2541" s="92"/>
      <c r="B2541" s="97"/>
      <c r="C2541" s="93"/>
      <c r="D2541" s="92"/>
      <c r="E2541" s="92"/>
    </row>
    <row r="2542" spans="1:5" x14ac:dyDescent="0.25">
      <c r="A2542" s="92"/>
      <c r="B2542" s="97"/>
      <c r="C2542" s="93"/>
      <c r="D2542" s="92"/>
      <c r="E2542" s="92"/>
    </row>
    <row r="2543" spans="1:5" x14ac:dyDescent="0.25">
      <c r="A2543" s="92"/>
      <c r="B2543" s="97"/>
      <c r="C2543" s="93"/>
      <c r="D2543" s="92"/>
      <c r="E2543" s="92"/>
    </row>
    <row r="2544" spans="1:5" x14ac:dyDescent="0.25">
      <c r="A2544" s="92"/>
      <c r="B2544" s="97"/>
      <c r="C2544" s="93"/>
      <c r="D2544" s="92"/>
      <c r="E2544" s="92"/>
    </row>
    <row r="2545" spans="1:5" x14ac:dyDescent="0.25">
      <c r="A2545" s="92"/>
      <c r="B2545" s="97"/>
      <c r="C2545" s="93"/>
      <c r="D2545" s="92"/>
      <c r="E2545" s="92"/>
    </row>
    <row r="2546" spans="1:5" x14ac:dyDescent="0.25">
      <c r="A2546" s="92"/>
      <c r="B2546" s="97"/>
      <c r="C2546" s="93"/>
      <c r="D2546" s="92"/>
      <c r="E2546" s="92"/>
    </row>
    <row r="2547" spans="1:5" x14ac:dyDescent="0.25">
      <c r="A2547" s="92"/>
      <c r="B2547" s="97"/>
      <c r="C2547" s="93"/>
      <c r="D2547" s="92"/>
      <c r="E2547" s="92"/>
    </row>
    <row r="2548" spans="1:5" x14ac:dyDescent="0.25">
      <c r="A2548" s="92"/>
      <c r="B2548" s="97"/>
      <c r="C2548" s="93"/>
      <c r="D2548" s="92"/>
      <c r="E2548" s="92"/>
    </row>
    <row r="2549" spans="1:5" x14ac:dyDescent="0.25">
      <c r="A2549" s="92"/>
      <c r="B2549" s="97"/>
      <c r="C2549" s="93"/>
      <c r="D2549" s="92"/>
      <c r="E2549" s="92"/>
    </row>
    <row r="2550" spans="1:5" x14ac:dyDescent="0.25">
      <c r="A2550" s="92"/>
      <c r="B2550" s="97"/>
      <c r="C2550" s="93"/>
      <c r="D2550" s="92"/>
      <c r="E2550" s="92"/>
    </row>
    <row r="2551" spans="1:5" x14ac:dyDescent="0.25">
      <c r="A2551" s="92"/>
      <c r="B2551" s="97"/>
      <c r="C2551" s="93"/>
      <c r="D2551" s="92"/>
      <c r="E2551" s="92"/>
    </row>
    <row r="2552" spans="1:5" x14ac:dyDescent="0.25">
      <c r="A2552" s="92"/>
      <c r="B2552" s="97"/>
      <c r="C2552" s="93"/>
      <c r="D2552" s="92"/>
      <c r="E2552" s="92"/>
    </row>
    <row r="2553" spans="1:5" x14ac:dyDescent="0.25">
      <c r="A2553" s="92"/>
      <c r="B2553" s="97"/>
      <c r="C2553" s="93"/>
      <c r="D2553" s="92"/>
      <c r="E2553" s="92"/>
    </row>
    <row r="2554" spans="1:5" x14ac:dyDescent="0.25">
      <c r="A2554" s="92"/>
      <c r="B2554" s="97"/>
      <c r="C2554" s="93"/>
      <c r="D2554" s="92"/>
      <c r="E2554" s="92"/>
    </row>
    <row r="2555" spans="1:5" x14ac:dyDescent="0.25">
      <c r="A2555" s="92"/>
      <c r="B2555" s="97"/>
      <c r="C2555" s="93"/>
      <c r="D2555" s="92"/>
      <c r="E2555" s="92"/>
    </row>
    <row r="2556" spans="1:5" x14ac:dyDescent="0.25">
      <c r="A2556" s="92"/>
      <c r="B2556" s="97"/>
      <c r="C2556" s="93"/>
      <c r="D2556" s="92"/>
      <c r="E2556" s="92"/>
    </row>
    <row r="2557" spans="1:5" x14ac:dyDescent="0.25">
      <c r="A2557" s="92"/>
      <c r="B2557" s="97"/>
      <c r="C2557" s="93"/>
      <c r="D2557" s="92"/>
      <c r="E2557" s="92"/>
    </row>
    <row r="2558" spans="1:5" x14ac:dyDescent="0.25">
      <c r="A2558" s="92"/>
      <c r="B2558" s="97"/>
      <c r="C2558" s="93"/>
      <c r="D2558" s="92"/>
      <c r="E2558" s="92"/>
    </row>
    <row r="2559" spans="1:5" x14ac:dyDescent="0.25">
      <c r="A2559" s="92"/>
      <c r="B2559" s="97"/>
      <c r="C2559" s="93"/>
      <c r="D2559" s="92"/>
      <c r="E2559" s="92"/>
    </row>
    <row r="2560" spans="1:5" x14ac:dyDescent="0.25">
      <c r="A2560" s="92"/>
      <c r="B2560" s="97"/>
      <c r="C2560" s="93"/>
      <c r="D2560" s="92"/>
      <c r="E2560" s="92"/>
    </row>
    <row r="2561" spans="1:5" x14ac:dyDescent="0.25">
      <c r="A2561" s="92"/>
      <c r="B2561" s="97"/>
      <c r="C2561" s="93"/>
      <c r="D2561" s="92"/>
      <c r="E2561" s="92"/>
    </row>
    <row r="2562" spans="1:5" x14ac:dyDescent="0.25">
      <c r="A2562" s="92"/>
      <c r="B2562" s="97"/>
      <c r="C2562" s="93"/>
      <c r="D2562" s="92"/>
      <c r="E2562" s="92"/>
    </row>
    <row r="2563" spans="1:5" x14ac:dyDescent="0.25">
      <c r="A2563" s="92"/>
      <c r="B2563" s="97"/>
      <c r="C2563" s="93"/>
      <c r="D2563" s="92"/>
      <c r="E2563" s="92"/>
    </row>
    <row r="2564" spans="1:5" x14ac:dyDescent="0.25">
      <c r="A2564" s="92"/>
      <c r="B2564" s="97"/>
      <c r="C2564" s="93"/>
      <c r="D2564" s="92"/>
      <c r="E2564" s="92"/>
    </row>
    <row r="2565" spans="1:5" x14ac:dyDescent="0.25">
      <c r="A2565" s="92"/>
      <c r="B2565" s="97"/>
      <c r="C2565" s="93"/>
      <c r="D2565" s="92"/>
      <c r="E2565" s="92"/>
    </row>
    <row r="2566" spans="1:5" x14ac:dyDescent="0.25">
      <c r="A2566" s="92"/>
      <c r="B2566" s="97"/>
      <c r="C2566" s="93"/>
      <c r="D2566" s="92"/>
      <c r="E2566" s="92"/>
    </row>
    <row r="2567" spans="1:5" x14ac:dyDescent="0.25">
      <c r="A2567" s="92"/>
      <c r="B2567" s="97"/>
      <c r="C2567" s="93"/>
      <c r="D2567" s="92"/>
      <c r="E2567" s="92"/>
    </row>
    <row r="2568" spans="1:5" x14ac:dyDescent="0.25">
      <c r="A2568" s="92"/>
      <c r="B2568" s="97"/>
      <c r="C2568" s="93"/>
      <c r="D2568" s="92"/>
      <c r="E2568" s="92"/>
    </row>
    <row r="2569" spans="1:5" x14ac:dyDescent="0.25">
      <c r="A2569" s="92"/>
      <c r="B2569" s="97"/>
      <c r="C2569" s="93"/>
      <c r="D2569" s="92"/>
      <c r="E2569" s="92"/>
    </row>
    <row r="2570" spans="1:5" x14ac:dyDescent="0.25">
      <c r="A2570" s="92"/>
      <c r="B2570" s="97"/>
      <c r="C2570" s="93"/>
      <c r="D2570" s="92"/>
      <c r="E2570" s="92"/>
    </row>
    <row r="2571" spans="1:5" x14ac:dyDescent="0.25">
      <c r="A2571" s="92"/>
      <c r="B2571" s="97"/>
      <c r="C2571" s="93"/>
      <c r="D2571" s="92"/>
      <c r="E2571" s="92"/>
    </row>
    <row r="2572" spans="1:5" x14ac:dyDescent="0.25">
      <c r="A2572" s="92"/>
      <c r="B2572" s="97"/>
      <c r="C2572" s="93"/>
      <c r="D2572" s="92"/>
      <c r="E2572" s="92"/>
    </row>
    <row r="2573" spans="1:5" x14ac:dyDescent="0.25">
      <c r="A2573" s="92"/>
      <c r="B2573" s="97"/>
      <c r="C2573" s="93"/>
      <c r="D2573" s="92"/>
      <c r="E2573" s="92"/>
    </row>
    <row r="2574" spans="1:5" x14ac:dyDescent="0.25">
      <c r="A2574" s="92"/>
      <c r="B2574" s="97"/>
      <c r="C2574" s="93"/>
      <c r="D2574" s="92"/>
      <c r="E2574" s="92"/>
    </row>
    <row r="2575" spans="1:5" x14ac:dyDescent="0.25">
      <c r="A2575" s="92"/>
      <c r="B2575" s="97"/>
      <c r="C2575" s="93"/>
      <c r="D2575" s="92"/>
      <c r="E2575" s="92"/>
    </row>
    <row r="2576" spans="1:5" x14ac:dyDescent="0.25">
      <c r="A2576" s="92"/>
      <c r="B2576" s="97"/>
      <c r="C2576" s="93"/>
      <c r="D2576" s="92"/>
      <c r="E2576" s="92"/>
    </row>
    <row r="2577" spans="1:5" x14ac:dyDescent="0.25">
      <c r="A2577" s="92"/>
      <c r="B2577" s="97"/>
      <c r="C2577" s="93"/>
      <c r="D2577" s="92"/>
      <c r="E2577" s="92"/>
    </row>
    <row r="2578" spans="1:5" x14ac:dyDescent="0.25">
      <c r="A2578" s="92"/>
      <c r="B2578" s="97"/>
      <c r="C2578" s="93"/>
      <c r="D2578" s="92"/>
      <c r="E2578" s="92"/>
    </row>
    <row r="2579" spans="1:5" x14ac:dyDescent="0.25">
      <c r="A2579" s="92"/>
      <c r="B2579" s="97"/>
      <c r="C2579" s="93"/>
      <c r="D2579" s="92"/>
      <c r="E2579" s="92"/>
    </row>
    <row r="2580" spans="1:5" x14ac:dyDescent="0.25">
      <c r="A2580" s="92"/>
      <c r="B2580" s="97"/>
      <c r="C2580" s="93"/>
      <c r="D2580" s="92"/>
      <c r="E2580" s="92"/>
    </row>
    <row r="2581" spans="1:5" x14ac:dyDescent="0.25">
      <c r="A2581" s="92"/>
      <c r="B2581" s="97"/>
      <c r="C2581" s="93"/>
      <c r="D2581" s="92"/>
      <c r="E2581" s="92"/>
    </row>
    <row r="2582" spans="1:5" x14ac:dyDescent="0.25">
      <c r="A2582" s="92"/>
      <c r="B2582" s="97"/>
      <c r="C2582" s="93"/>
      <c r="D2582" s="92"/>
      <c r="E2582" s="92"/>
    </row>
    <row r="2583" spans="1:5" x14ac:dyDescent="0.25">
      <c r="A2583" s="92"/>
      <c r="B2583" s="97"/>
      <c r="C2583" s="93"/>
      <c r="D2583" s="92"/>
      <c r="E2583" s="92"/>
    </row>
    <row r="2584" spans="1:5" x14ac:dyDescent="0.25">
      <c r="A2584" s="92"/>
      <c r="B2584" s="97"/>
      <c r="C2584" s="93"/>
      <c r="D2584" s="92"/>
      <c r="E2584" s="92"/>
    </row>
    <row r="2585" spans="1:5" x14ac:dyDescent="0.25">
      <c r="A2585" s="92"/>
      <c r="B2585" s="97"/>
      <c r="C2585" s="93"/>
      <c r="D2585" s="92"/>
      <c r="E2585" s="92"/>
    </row>
    <row r="2586" spans="1:5" x14ac:dyDescent="0.25">
      <c r="A2586" s="92"/>
      <c r="B2586" s="97"/>
      <c r="C2586" s="93"/>
      <c r="D2586" s="92"/>
      <c r="E2586" s="92"/>
    </row>
    <row r="2587" spans="1:5" x14ac:dyDescent="0.25">
      <c r="A2587" s="92"/>
      <c r="B2587" s="97"/>
      <c r="C2587" s="93"/>
      <c r="D2587" s="92"/>
      <c r="E2587" s="92"/>
    </row>
    <row r="2588" spans="1:5" x14ac:dyDescent="0.25">
      <c r="A2588" s="92"/>
      <c r="B2588" s="97"/>
      <c r="C2588" s="93"/>
      <c r="D2588" s="92"/>
      <c r="E2588" s="92"/>
    </row>
    <row r="2589" spans="1:5" x14ac:dyDescent="0.25">
      <c r="A2589" s="92"/>
      <c r="B2589" s="97"/>
      <c r="C2589" s="93"/>
      <c r="D2589" s="92"/>
      <c r="E2589" s="92"/>
    </row>
    <row r="2590" spans="1:5" x14ac:dyDescent="0.25">
      <c r="A2590" s="92"/>
      <c r="B2590" s="97"/>
      <c r="C2590" s="93"/>
      <c r="D2590" s="92"/>
      <c r="E2590" s="92"/>
    </row>
    <row r="2591" spans="1:5" x14ac:dyDescent="0.25">
      <c r="A2591" s="92"/>
      <c r="B2591" s="97"/>
      <c r="C2591" s="93"/>
      <c r="D2591" s="92"/>
      <c r="E2591" s="92"/>
    </row>
    <row r="2592" spans="1:5" x14ac:dyDescent="0.25">
      <c r="A2592" s="92"/>
      <c r="B2592" s="97"/>
      <c r="C2592" s="93"/>
      <c r="D2592" s="92"/>
      <c r="E2592" s="92"/>
    </row>
    <row r="2593" spans="1:5" x14ac:dyDescent="0.25">
      <c r="A2593" s="92"/>
      <c r="B2593" s="97"/>
      <c r="C2593" s="93"/>
      <c r="D2593" s="92"/>
      <c r="E2593" s="92"/>
    </row>
    <row r="2594" spans="1:5" x14ac:dyDescent="0.25">
      <c r="A2594" s="92"/>
      <c r="B2594" s="97"/>
      <c r="C2594" s="93"/>
      <c r="D2594" s="92"/>
      <c r="E2594" s="92"/>
    </row>
    <row r="2595" spans="1:5" x14ac:dyDescent="0.25">
      <c r="A2595" s="92"/>
      <c r="B2595" s="97"/>
      <c r="C2595" s="93"/>
      <c r="D2595" s="92"/>
      <c r="E2595" s="92"/>
    </row>
    <row r="2596" spans="1:5" x14ac:dyDescent="0.25">
      <c r="A2596" s="92"/>
      <c r="B2596" s="97"/>
      <c r="C2596" s="93"/>
      <c r="D2596" s="92"/>
      <c r="E2596" s="92"/>
    </row>
    <row r="2597" spans="1:5" x14ac:dyDescent="0.25">
      <c r="A2597" s="92"/>
      <c r="B2597" s="97"/>
      <c r="C2597" s="93"/>
      <c r="D2597" s="92"/>
      <c r="E2597" s="92"/>
    </row>
    <row r="2598" spans="1:5" x14ac:dyDescent="0.25">
      <c r="A2598" s="92"/>
      <c r="B2598" s="97"/>
      <c r="C2598" s="93"/>
      <c r="D2598" s="92"/>
      <c r="E2598" s="92"/>
    </row>
    <row r="2599" spans="1:5" x14ac:dyDescent="0.25">
      <c r="A2599" s="92"/>
      <c r="B2599" s="97"/>
      <c r="C2599" s="93"/>
      <c r="D2599" s="92"/>
      <c r="E2599" s="92"/>
    </row>
    <row r="2600" spans="1:5" x14ac:dyDescent="0.25">
      <c r="A2600" s="92"/>
      <c r="B2600" s="97"/>
      <c r="C2600" s="93"/>
      <c r="D2600" s="92"/>
      <c r="E2600" s="92"/>
    </row>
    <row r="2601" spans="1:5" x14ac:dyDescent="0.25">
      <c r="A2601" s="92"/>
      <c r="B2601" s="97"/>
      <c r="C2601" s="93"/>
      <c r="D2601" s="92"/>
      <c r="E2601" s="92"/>
    </row>
    <row r="2602" spans="1:5" x14ac:dyDescent="0.25">
      <c r="A2602" s="92"/>
      <c r="B2602" s="97"/>
      <c r="C2602" s="93"/>
      <c r="D2602" s="92"/>
      <c r="E2602" s="92"/>
    </row>
    <row r="2603" spans="1:5" x14ac:dyDescent="0.25">
      <c r="A2603" s="92"/>
      <c r="B2603" s="97"/>
      <c r="C2603" s="93"/>
      <c r="D2603" s="92"/>
      <c r="E2603" s="92"/>
    </row>
    <row r="2604" spans="1:5" x14ac:dyDescent="0.25">
      <c r="A2604" s="92"/>
      <c r="B2604" s="97"/>
      <c r="C2604" s="93"/>
      <c r="D2604" s="92"/>
      <c r="E2604" s="92"/>
    </row>
    <row r="2605" spans="1:5" x14ac:dyDescent="0.25">
      <c r="A2605" s="92"/>
      <c r="B2605" s="97"/>
      <c r="C2605" s="93"/>
      <c r="D2605" s="92"/>
      <c r="E2605" s="92"/>
    </row>
    <row r="2606" spans="1:5" x14ac:dyDescent="0.25">
      <c r="A2606" s="92"/>
      <c r="B2606" s="97"/>
      <c r="C2606" s="93"/>
      <c r="D2606" s="92"/>
      <c r="E2606" s="92"/>
    </row>
    <row r="2607" spans="1:5" x14ac:dyDescent="0.25">
      <c r="A2607" s="92"/>
      <c r="B2607" s="97"/>
      <c r="C2607" s="93"/>
      <c r="D2607" s="92"/>
      <c r="E2607" s="92"/>
    </row>
    <row r="2608" spans="1:5" x14ac:dyDescent="0.25">
      <c r="A2608" s="92"/>
      <c r="B2608" s="97"/>
      <c r="C2608" s="93"/>
      <c r="D2608" s="92"/>
      <c r="E2608" s="92"/>
    </row>
    <row r="2609" spans="1:5" x14ac:dyDescent="0.25">
      <c r="A2609" s="92"/>
      <c r="B2609" s="97"/>
      <c r="C2609" s="93"/>
      <c r="D2609" s="92"/>
      <c r="E2609" s="92"/>
    </row>
    <row r="2610" spans="1:5" x14ac:dyDescent="0.25">
      <c r="A2610" s="92"/>
      <c r="B2610" s="97"/>
      <c r="C2610" s="93"/>
      <c r="D2610" s="92"/>
      <c r="E2610" s="92"/>
    </row>
    <row r="2611" spans="1:5" x14ac:dyDescent="0.25">
      <c r="A2611" s="92"/>
      <c r="B2611" s="97"/>
      <c r="C2611" s="93"/>
      <c r="D2611" s="92"/>
      <c r="E2611" s="92"/>
    </row>
    <row r="2612" spans="1:5" x14ac:dyDescent="0.25">
      <c r="A2612" s="92"/>
      <c r="B2612" s="97"/>
      <c r="C2612" s="93"/>
      <c r="D2612" s="92"/>
      <c r="E2612" s="92"/>
    </row>
    <row r="2613" spans="1:5" x14ac:dyDescent="0.25">
      <c r="A2613" s="92"/>
      <c r="B2613" s="97"/>
      <c r="C2613" s="93"/>
      <c r="D2613" s="92"/>
      <c r="E2613" s="92"/>
    </row>
    <row r="2614" spans="1:5" x14ac:dyDescent="0.25">
      <c r="A2614" s="92"/>
      <c r="B2614" s="97"/>
      <c r="C2614" s="93"/>
      <c r="D2614" s="92"/>
      <c r="E2614" s="92"/>
    </row>
    <row r="2615" spans="1:5" x14ac:dyDescent="0.25">
      <c r="A2615" s="92"/>
      <c r="B2615" s="97"/>
      <c r="C2615" s="93"/>
      <c r="D2615" s="92"/>
      <c r="E2615" s="92"/>
    </row>
    <row r="2616" spans="1:5" x14ac:dyDescent="0.25">
      <c r="A2616" s="92"/>
      <c r="B2616" s="97"/>
      <c r="C2616" s="93"/>
      <c r="D2616" s="92"/>
      <c r="E2616" s="92"/>
    </row>
    <row r="2617" spans="1:5" x14ac:dyDescent="0.25">
      <c r="A2617" s="92"/>
      <c r="B2617" s="97"/>
      <c r="C2617" s="93"/>
      <c r="D2617" s="92"/>
      <c r="E2617" s="92"/>
    </row>
    <row r="2618" spans="1:5" x14ac:dyDescent="0.25">
      <c r="A2618" s="92"/>
      <c r="B2618" s="97"/>
      <c r="C2618" s="93"/>
      <c r="D2618" s="92"/>
      <c r="E2618" s="92"/>
    </row>
    <row r="2619" spans="1:5" x14ac:dyDescent="0.25">
      <c r="A2619" s="92"/>
      <c r="B2619" s="97"/>
      <c r="C2619" s="93"/>
      <c r="D2619" s="92"/>
      <c r="E2619" s="92"/>
    </row>
    <row r="2620" spans="1:5" x14ac:dyDescent="0.25">
      <c r="A2620" s="92"/>
      <c r="B2620" s="97"/>
      <c r="C2620" s="93"/>
      <c r="D2620" s="92"/>
      <c r="E2620" s="92"/>
    </row>
    <row r="2621" spans="1:5" x14ac:dyDescent="0.25">
      <c r="A2621" s="92"/>
      <c r="B2621" s="97"/>
      <c r="C2621" s="93"/>
      <c r="D2621" s="92"/>
      <c r="E2621" s="92"/>
    </row>
    <row r="2622" spans="1:5" x14ac:dyDescent="0.25">
      <c r="A2622" s="92"/>
      <c r="B2622" s="97"/>
      <c r="C2622" s="93"/>
      <c r="D2622" s="92"/>
      <c r="E2622" s="92"/>
    </row>
    <row r="2623" spans="1:5" x14ac:dyDescent="0.25">
      <c r="A2623" s="92"/>
      <c r="B2623" s="97"/>
      <c r="C2623" s="93"/>
      <c r="D2623" s="92"/>
      <c r="E2623" s="92"/>
    </row>
    <row r="2624" spans="1:5" x14ac:dyDescent="0.25">
      <c r="A2624" s="92"/>
      <c r="B2624" s="97"/>
      <c r="C2624" s="93"/>
      <c r="D2624" s="92"/>
      <c r="E2624" s="92"/>
    </row>
    <row r="2625" spans="1:5" x14ac:dyDescent="0.25">
      <c r="A2625" s="92"/>
      <c r="B2625" s="97"/>
      <c r="C2625" s="93"/>
      <c r="D2625" s="92"/>
      <c r="E2625" s="92"/>
    </row>
    <row r="2626" spans="1:5" x14ac:dyDescent="0.25">
      <c r="A2626" s="92"/>
      <c r="B2626" s="97"/>
      <c r="C2626" s="93"/>
      <c r="D2626" s="92"/>
      <c r="E2626" s="92"/>
    </row>
    <row r="2627" spans="1:5" x14ac:dyDescent="0.25">
      <c r="A2627" s="92"/>
      <c r="B2627" s="97"/>
      <c r="C2627" s="93"/>
      <c r="D2627" s="92"/>
      <c r="E2627" s="92"/>
    </row>
    <row r="2628" spans="1:5" x14ac:dyDescent="0.25">
      <c r="A2628" s="92"/>
      <c r="B2628" s="97"/>
      <c r="C2628" s="93"/>
      <c r="D2628" s="92"/>
      <c r="E2628" s="92"/>
    </row>
    <row r="2629" spans="1:5" x14ac:dyDescent="0.25">
      <c r="A2629" s="92"/>
      <c r="B2629" s="97"/>
      <c r="C2629" s="93"/>
      <c r="D2629" s="92"/>
      <c r="E2629" s="92"/>
    </row>
    <row r="2630" spans="1:5" x14ac:dyDescent="0.25">
      <c r="A2630" s="92"/>
      <c r="B2630" s="97"/>
      <c r="C2630" s="93"/>
      <c r="D2630" s="92"/>
      <c r="E2630" s="92"/>
    </row>
    <row r="2631" spans="1:5" x14ac:dyDescent="0.25">
      <c r="A2631" s="92"/>
      <c r="B2631" s="97"/>
      <c r="C2631" s="93"/>
      <c r="D2631" s="92"/>
      <c r="E2631" s="92"/>
    </row>
    <row r="2632" spans="1:5" x14ac:dyDescent="0.25">
      <c r="A2632" s="92"/>
      <c r="B2632" s="97"/>
      <c r="C2632" s="93"/>
      <c r="D2632" s="92"/>
      <c r="E2632" s="92"/>
    </row>
    <row r="2633" spans="1:5" x14ac:dyDescent="0.25">
      <c r="A2633" s="92"/>
      <c r="B2633" s="97"/>
      <c r="C2633" s="93"/>
      <c r="D2633" s="92"/>
      <c r="E2633" s="92"/>
    </row>
    <row r="2634" spans="1:5" x14ac:dyDescent="0.25">
      <c r="A2634" s="92"/>
      <c r="B2634" s="97"/>
      <c r="C2634" s="93"/>
      <c r="D2634" s="92"/>
      <c r="E2634" s="92"/>
    </row>
    <row r="2635" spans="1:5" x14ac:dyDescent="0.25">
      <c r="A2635" s="92"/>
      <c r="B2635" s="97"/>
      <c r="C2635" s="93"/>
      <c r="D2635" s="92"/>
      <c r="E2635" s="92"/>
    </row>
    <row r="2636" spans="1:5" x14ac:dyDescent="0.25">
      <c r="A2636" s="92"/>
      <c r="B2636" s="97"/>
      <c r="C2636" s="93"/>
      <c r="D2636" s="92"/>
      <c r="E2636" s="92"/>
    </row>
    <row r="2637" spans="1:5" x14ac:dyDescent="0.25">
      <c r="A2637" s="92"/>
      <c r="B2637" s="97"/>
      <c r="C2637" s="93"/>
      <c r="D2637" s="92"/>
      <c r="E2637" s="92"/>
    </row>
    <row r="2638" spans="1:5" x14ac:dyDescent="0.25">
      <c r="A2638" s="92"/>
      <c r="B2638" s="97"/>
      <c r="C2638" s="93"/>
      <c r="D2638" s="92"/>
      <c r="E2638" s="92"/>
    </row>
    <row r="2639" spans="1:5" x14ac:dyDescent="0.25">
      <c r="A2639" s="92"/>
      <c r="B2639" s="97"/>
      <c r="C2639" s="93"/>
      <c r="D2639" s="92"/>
      <c r="E2639" s="92"/>
    </row>
    <row r="2640" spans="1:5" x14ac:dyDescent="0.25">
      <c r="A2640" s="92"/>
      <c r="B2640" s="97"/>
      <c r="C2640" s="93"/>
      <c r="D2640" s="92"/>
      <c r="E2640" s="92"/>
    </row>
    <row r="2641" spans="1:5" x14ac:dyDescent="0.25">
      <c r="A2641" s="92"/>
      <c r="B2641" s="97"/>
      <c r="C2641" s="93"/>
      <c r="D2641" s="92"/>
      <c r="E2641" s="92"/>
    </row>
    <row r="2642" spans="1:5" x14ac:dyDescent="0.25">
      <c r="A2642" s="92"/>
      <c r="B2642" s="97"/>
      <c r="C2642" s="93"/>
      <c r="D2642" s="92"/>
      <c r="E2642" s="92"/>
    </row>
    <row r="2643" spans="1:5" x14ac:dyDescent="0.25">
      <c r="A2643" s="92"/>
      <c r="B2643" s="97"/>
      <c r="C2643" s="93"/>
      <c r="D2643" s="92"/>
      <c r="E2643" s="92"/>
    </row>
    <row r="2644" spans="1:5" x14ac:dyDescent="0.25">
      <c r="A2644" s="92"/>
      <c r="B2644" s="97"/>
      <c r="C2644" s="93"/>
      <c r="D2644" s="92"/>
      <c r="E2644" s="92"/>
    </row>
    <row r="2645" spans="1:5" x14ac:dyDescent="0.25">
      <c r="A2645" s="92"/>
      <c r="B2645" s="97"/>
      <c r="C2645" s="93"/>
      <c r="D2645" s="92"/>
      <c r="E2645" s="92"/>
    </row>
    <row r="2646" spans="1:5" x14ac:dyDescent="0.25">
      <c r="A2646" s="92"/>
      <c r="B2646" s="97"/>
      <c r="C2646" s="93"/>
      <c r="D2646" s="92"/>
      <c r="E2646" s="92"/>
    </row>
    <row r="2647" spans="1:5" x14ac:dyDescent="0.25">
      <c r="A2647" s="92"/>
      <c r="B2647" s="97"/>
      <c r="C2647" s="93"/>
      <c r="D2647" s="92"/>
      <c r="E2647" s="92"/>
    </row>
    <row r="2648" spans="1:5" x14ac:dyDescent="0.25">
      <c r="A2648" s="92"/>
      <c r="B2648" s="97"/>
      <c r="C2648" s="93"/>
      <c r="D2648" s="92"/>
      <c r="E2648" s="92"/>
    </row>
    <row r="2649" spans="1:5" x14ac:dyDescent="0.25">
      <c r="A2649" s="92"/>
      <c r="B2649" s="97"/>
      <c r="C2649" s="93"/>
      <c r="D2649" s="92"/>
      <c r="E2649" s="92"/>
    </row>
    <row r="2650" spans="1:5" x14ac:dyDescent="0.25">
      <c r="A2650" s="92"/>
      <c r="B2650" s="97"/>
      <c r="C2650" s="93"/>
      <c r="D2650" s="92"/>
      <c r="E2650" s="92"/>
    </row>
    <row r="2651" spans="1:5" x14ac:dyDescent="0.25">
      <c r="A2651" s="92"/>
      <c r="B2651" s="97"/>
      <c r="C2651" s="93"/>
      <c r="D2651" s="92"/>
      <c r="E2651" s="92"/>
    </row>
    <row r="2652" spans="1:5" x14ac:dyDescent="0.25">
      <c r="A2652" s="92"/>
      <c r="B2652" s="97"/>
      <c r="C2652" s="93"/>
      <c r="D2652" s="92"/>
      <c r="E2652" s="92"/>
    </row>
    <row r="2653" spans="1:5" x14ac:dyDescent="0.25">
      <c r="A2653" s="92"/>
      <c r="B2653" s="97"/>
      <c r="C2653" s="93"/>
      <c r="D2653" s="92"/>
      <c r="E2653" s="92"/>
    </row>
    <row r="2654" spans="1:5" x14ac:dyDescent="0.25">
      <c r="A2654" s="92"/>
      <c r="B2654" s="97"/>
      <c r="C2654" s="93"/>
      <c r="D2654" s="92"/>
      <c r="E2654" s="92"/>
    </row>
    <row r="2655" spans="1:5" x14ac:dyDescent="0.25">
      <c r="A2655" s="92"/>
      <c r="B2655" s="97"/>
      <c r="C2655" s="93"/>
      <c r="D2655" s="92"/>
      <c r="E2655" s="92"/>
    </row>
    <row r="2656" spans="1:5" x14ac:dyDescent="0.25">
      <c r="A2656" s="92"/>
      <c r="B2656" s="97"/>
      <c r="C2656" s="93"/>
      <c r="D2656" s="92"/>
      <c r="E2656" s="92"/>
    </row>
    <row r="2657" spans="1:5" x14ac:dyDescent="0.25">
      <c r="A2657" s="92"/>
      <c r="B2657" s="97"/>
      <c r="C2657" s="93"/>
      <c r="D2657" s="92"/>
      <c r="E2657" s="92"/>
    </row>
    <row r="2658" spans="1:5" x14ac:dyDescent="0.25">
      <c r="A2658" s="92"/>
      <c r="B2658" s="97"/>
      <c r="C2658" s="93"/>
      <c r="D2658" s="92"/>
      <c r="E2658" s="92"/>
    </row>
    <row r="2659" spans="1:5" x14ac:dyDescent="0.25">
      <c r="A2659" s="92"/>
      <c r="B2659" s="97"/>
      <c r="C2659" s="93"/>
      <c r="D2659" s="92"/>
      <c r="E2659" s="92"/>
    </row>
    <row r="2660" spans="1:5" x14ac:dyDescent="0.25">
      <c r="A2660" s="92"/>
      <c r="B2660" s="97"/>
      <c r="C2660" s="93"/>
      <c r="D2660" s="92"/>
      <c r="E2660" s="92"/>
    </row>
    <row r="2661" spans="1:5" x14ac:dyDescent="0.25">
      <c r="A2661" s="92"/>
      <c r="B2661" s="97"/>
      <c r="C2661" s="93"/>
      <c r="D2661" s="92"/>
      <c r="E2661" s="92"/>
    </row>
    <row r="2662" spans="1:5" x14ac:dyDescent="0.25">
      <c r="A2662" s="92"/>
      <c r="B2662" s="97"/>
      <c r="C2662" s="93"/>
      <c r="D2662" s="92"/>
      <c r="E2662" s="92"/>
    </row>
    <row r="2663" spans="1:5" x14ac:dyDescent="0.25">
      <c r="A2663" s="92"/>
      <c r="B2663" s="97"/>
      <c r="C2663" s="93"/>
      <c r="D2663" s="92"/>
      <c r="E2663" s="92"/>
    </row>
    <row r="2664" spans="1:5" x14ac:dyDescent="0.25">
      <c r="A2664" s="92"/>
      <c r="B2664" s="97"/>
      <c r="C2664" s="93"/>
      <c r="D2664" s="92"/>
      <c r="E2664" s="92"/>
    </row>
    <row r="2665" spans="1:5" x14ac:dyDescent="0.25">
      <c r="A2665" s="92"/>
      <c r="B2665" s="97"/>
      <c r="C2665" s="93"/>
      <c r="D2665" s="92"/>
      <c r="E2665" s="92"/>
    </row>
    <row r="2666" spans="1:5" x14ac:dyDescent="0.25">
      <c r="A2666" s="92"/>
      <c r="B2666" s="97"/>
      <c r="C2666" s="93"/>
      <c r="D2666" s="92"/>
      <c r="E2666" s="92"/>
    </row>
    <row r="2667" spans="1:5" x14ac:dyDescent="0.25">
      <c r="A2667" s="92"/>
      <c r="B2667" s="97"/>
      <c r="C2667" s="93"/>
      <c r="D2667" s="92"/>
      <c r="E2667" s="92"/>
    </row>
    <row r="2668" spans="1:5" x14ac:dyDescent="0.25">
      <c r="A2668" s="92"/>
      <c r="B2668" s="97"/>
      <c r="C2668" s="93"/>
      <c r="D2668" s="92"/>
      <c r="E2668" s="92"/>
    </row>
    <row r="2669" spans="1:5" x14ac:dyDescent="0.25">
      <c r="A2669" s="92"/>
      <c r="B2669" s="97"/>
      <c r="C2669" s="93"/>
      <c r="D2669" s="92"/>
      <c r="E2669" s="92"/>
    </row>
    <row r="2670" spans="1:5" x14ac:dyDescent="0.25">
      <c r="A2670" s="92"/>
      <c r="B2670" s="97"/>
      <c r="C2670" s="93"/>
      <c r="D2670" s="92"/>
      <c r="E2670" s="92"/>
    </row>
    <row r="2671" spans="1:5" x14ac:dyDescent="0.25">
      <c r="A2671" s="92"/>
      <c r="B2671" s="97"/>
      <c r="C2671" s="93"/>
      <c r="D2671" s="92"/>
      <c r="E2671" s="92"/>
    </row>
    <row r="2672" spans="1:5" x14ac:dyDescent="0.25">
      <c r="A2672" s="92"/>
      <c r="B2672" s="97"/>
      <c r="C2672" s="93"/>
      <c r="D2672" s="92"/>
      <c r="E2672" s="92"/>
    </row>
    <row r="2673" spans="1:5" x14ac:dyDescent="0.25">
      <c r="A2673" s="92"/>
      <c r="B2673" s="97"/>
      <c r="C2673" s="93"/>
      <c r="D2673" s="92"/>
      <c r="E2673" s="92"/>
    </row>
    <row r="2674" spans="1:5" x14ac:dyDescent="0.25">
      <c r="A2674" s="92"/>
      <c r="B2674" s="97"/>
      <c r="C2674" s="93"/>
      <c r="D2674" s="92"/>
      <c r="E2674" s="92"/>
    </row>
    <row r="2675" spans="1:5" x14ac:dyDescent="0.25">
      <c r="A2675" s="92"/>
      <c r="B2675" s="97"/>
      <c r="C2675" s="93"/>
      <c r="D2675" s="92"/>
      <c r="E2675" s="92"/>
    </row>
    <row r="2676" spans="1:5" x14ac:dyDescent="0.25">
      <c r="A2676" s="92"/>
      <c r="B2676" s="97"/>
      <c r="C2676" s="93"/>
      <c r="D2676" s="92"/>
      <c r="E2676" s="92"/>
    </row>
    <row r="2677" spans="1:5" x14ac:dyDescent="0.25">
      <c r="A2677" s="92"/>
      <c r="B2677" s="97"/>
      <c r="C2677" s="93"/>
      <c r="D2677" s="92"/>
      <c r="E2677" s="92"/>
    </row>
    <row r="2678" spans="1:5" x14ac:dyDescent="0.25">
      <c r="A2678" s="92"/>
      <c r="B2678" s="97"/>
      <c r="C2678" s="93"/>
      <c r="D2678" s="92"/>
      <c r="E2678" s="92"/>
    </row>
    <row r="2679" spans="1:5" x14ac:dyDescent="0.25">
      <c r="A2679" s="92"/>
      <c r="B2679" s="97"/>
      <c r="C2679" s="93"/>
      <c r="D2679" s="92"/>
      <c r="E2679" s="92"/>
    </row>
    <row r="2680" spans="1:5" x14ac:dyDescent="0.25">
      <c r="A2680" s="92"/>
      <c r="B2680" s="97"/>
      <c r="C2680" s="93"/>
      <c r="D2680" s="92"/>
      <c r="E2680" s="92"/>
    </row>
    <row r="2681" spans="1:5" x14ac:dyDescent="0.25">
      <c r="A2681" s="92"/>
      <c r="B2681" s="97"/>
      <c r="C2681" s="93"/>
      <c r="D2681" s="92"/>
      <c r="E2681" s="92"/>
    </row>
    <row r="2682" spans="1:5" x14ac:dyDescent="0.25">
      <c r="A2682" s="92"/>
      <c r="B2682" s="97"/>
      <c r="C2682" s="93"/>
      <c r="D2682" s="92"/>
      <c r="E2682" s="92"/>
    </row>
    <row r="2683" spans="1:5" x14ac:dyDescent="0.25">
      <c r="A2683" s="92"/>
      <c r="B2683" s="97"/>
      <c r="C2683" s="93"/>
      <c r="D2683" s="92"/>
      <c r="E2683" s="92"/>
    </row>
    <row r="2684" spans="1:5" x14ac:dyDescent="0.25">
      <c r="A2684" s="92"/>
      <c r="B2684" s="97"/>
      <c r="C2684" s="93"/>
      <c r="D2684" s="92"/>
      <c r="E2684" s="92"/>
    </row>
    <row r="2685" spans="1:5" x14ac:dyDescent="0.25">
      <c r="A2685" s="92"/>
      <c r="B2685" s="97"/>
      <c r="C2685" s="93"/>
      <c r="D2685" s="92"/>
      <c r="E2685" s="92"/>
    </row>
    <row r="2686" spans="1:5" x14ac:dyDescent="0.25">
      <c r="A2686" s="92"/>
      <c r="B2686" s="97"/>
      <c r="C2686" s="93"/>
      <c r="D2686" s="92"/>
      <c r="E2686" s="92"/>
    </row>
    <row r="2687" spans="1:5" x14ac:dyDescent="0.25">
      <c r="A2687" s="92"/>
      <c r="B2687" s="97"/>
      <c r="C2687" s="93"/>
      <c r="D2687" s="92"/>
      <c r="E2687" s="92"/>
    </row>
    <row r="2688" spans="1:5" x14ac:dyDescent="0.25">
      <c r="A2688" s="92"/>
      <c r="B2688" s="97"/>
      <c r="C2688" s="93"/>
      <c r="D2688" s="92"/>
      <c r="E2688" s="92"/>
    </row>
    <row r="2689" spans="1:5" x14ac:dyDescent="0.25">
      <c r="A2689" s="92"/>
      <c r="B2689" s="97"/>
      <c r="C2689" s="93"/>
      <c r="D2689" s="92"/>
      <c r="E2689" s="92"/>
    </row>
    <row r="2690" spans="1:5" x14ac:dyDescent="0.25">
      <c r="A2690" s="92"/>
      <c r="B2690" s="97"/>
      <c r="C2690" s="93"/>
      <c r="D2690" s="92"/>
      <c r="E2690" s="92"/>
    </row>
    <row r="2691" spans="1:5" x14ac:dyDescent="0.25">
      <c r="A2691" s="92"/>
      <c r="B2691" s="97"/>
      <c r="C2691" s="93"/>
      <c r="D2691" s="92"/>
      <c r="E2691" s="92"/>
    </row>
    <row r="2692" spans="1:5" x14ac:dyDescent="0.25">
      <c r="A2692" s="92"/>
      <c r="B2692" s="97"/>
      <c r="C2692" s="93"/>
      <c r="D2692" s="92"/>
      <c r="E2692" s="92"/>
    </row>
    <row r="2693" spans="1:5" x14ac:dyDescent="0.25">
      <c r="A2693" s="92"/>
      <c r="B2693" s="97"/>
      <c r="C2693" s="93"/>
      <c r="D2693" s="92"/>
      <c r="E2693" s="92"/>
    </row>
    <row r="2694" spans="1:5" x14ac:dyDescent="0.25">
      <c r="A2694" s="92"/>
      <c r="B2694" s="97"/>
      <c r="C2694" s="93"/>
      <c r="D2694" s="92"/>
      <c r="E2694" s="92"/>
    </row>
    <row r="2695" spans="1:5" x14ac:dyDescent="0.25">
      <c r="A2695" s="92"/>
      <c r="B2695" s="97"/>
      <c r="C2695" s="93"/>
      <c r="D2695" s="92"/>
      <c r="E2695" s="92"/>
    </row>
    <row r="2696" spans="1:5" x14ac:dyDescent="0.25">
      <c r="A2696" s="92"/>
      <c r="B2696" s="97"/>
      <c r="C2696" s="93"/>
      <c r="D2696" s="92"/>
      <c r="E2696" s="92"/>
    </row>
    <row r="2697" spans="1:5" x14ac:dyDescent="0.25">
      <c r="A2697" s="92"/>
      <c r="B2697" s="97"/>
      <c r="C2697" s="93"/>
      <c r="D2697" s="92"/>
      <c r="E2697" s="92"/>
    </row>
    <row r="2698" spans="1:5" x14ac:dyDescent="0.25">
      <c r="A2698" s="92"/>
      <c r="B2698" s="97"/>
      <c r="C2698" s="93"/>
      <c r="D2698" s="92"/>
      <c r="E2698" s="92"/>
    </row>
    <row r="2699" spans="1:5" x14ac:dyDescent="0.25">
      <c r="A2699" s="92"/>
      <c r="B2699" s="97"/>
      <c r="C2699" s="93"/>
      <c r="D2699" s="92"/>
      <c r="E2699" s="92"/>
    </row>
    <row r="2700" spans="1:5" x14ac:dyDescent="0.25">
      <c r="A2700" s="92"/>
      <c r="B2700" s="97"/>
      <c r="C2700" s="93"/>
      <c r="D2700" s="92"/>
      <c r="E2700" s="92"/>
    </row>
    <row r="2701" spans="1:5" x14ac:dyDescent="0.25">
      <c r="A2701" s="92"/>
      <c r="B2701" s="97"/>
      <c r="C2701" s="93"/>
      <c r="D2701" s="92"/>
      <c r="E2701" s="92"/>
    </row>
    <row r="2702" spans="1:5" x14ac:dyDescent="0.25">
      <c r="A2702" s="92"/>
      <c r="B2702" s="97"/>
      <c r="C2702" s="93"/>
      <c r="D2702" s="92"/>
      <c r="E2702" s="92"/>
    </row>
    <row r="2703" spans="1:5" x14ac:dyDescent="0.25">
      <c r="A2703" s="92"/>
      <c r="B2703" s="97"/>
      <c r="C2703" s="93"/>
      <c r="D2703" s="92"/>
      <c r="E2703" s="92"/>
    </row>
    <row r="2704" spans="1:5" x14ac:dyDescent="0.25">
      <c r="A2704" s="92"/>
      <c r="B2704" s="97"/>
      <c r="C2704" s="93"/>
      <c r="D2704" s="92"/>
      <c r="E2704" s="92"/>
    </row>
    <row r="2705" spans="1:5" x14ac:dyDescent="0.25">
      <c r="A2705" s="92"/>
      <c r="B2705" s="97"/>
      <c r="C2705" s="93"/>
      <c r="D2705" s="92"/>
      <c r="E2705" s="92"/>
    </row>
    <row r="2706" spans="1:5" x14ac:dyDescent="0.25">
      <c r="A2706" s="92"/>
      <c r="B2706" s="97"/>
      <c r="C2706" s="93"/>
      <c r="D2706" s="92"/>
      <c r="E2706" s="92"/>
    </row>
    <row r="2707" spans="1:5" x14ac:dyDescent="0.25">
      <c r="A2707" s="92"/>
      <c r="B2707" s="97"/>
      <c r="C2707" s="93"/>
      <c r="D2707" s="92"/>
      <c r="E2707" s="92"/>
    </row>
    <row r="2708" spans="1:5" x14ac:dyDescent="0.25">
      <c r="A2708" s="92"/>
      <c r="B2708" s="97"/>
      <c r="C2708" s="93"/>
      <c r="D2708" s="92"/>
      <c r="E2708" s="92"/>
    </row>
    <row r="2709" spans="1:5" x14ac:dyDescent="0.25">
      <c r="A2709" s="92"/>
      <c r="B2709" s="97"/>
      <c r="C2709" s="93"/>
      <c r="D2709" s="92"/>
      <c r="E2709" s="92"/>
    </row>
    <row r="2710" spans="1:5" x14ac:dyDescent="0.25">
      <c r="A2710" s="92"/>
      <c r="B2710" s="97"/>
      <c r="C2710" s="93"/>
      <c r="D2710" s="92"/>
      <c r="E2710" s="92"/>
    </row>
    <row r="2711" spans="1:5" x14ac:dyDescent="0.25">
      <c r="A2711" s="92"/>
      <c r="B2711" s="97"/>
      <c r="C2711" s="93"/>
      <c r="D2711" s="92"/>
      <c r="E2711" s="92"/>
    </row>
    <row r="2712" spans="1:5" x14ac:dyDescent="0.25">
      <c r="A2712" s="92"/>
      <c r="B2712" s="97"/>
      <c r="C2712" s="93"/>
      <c r="D2712" s="92"/>
      <c r="E2712" s="92"/>
    </row>
    <row r="2713" spans="1:5" x14ac:dyDescent="0.25">
      <c r="A2713" s="92"/>
      <c r="B2713" s="97"/>
      <c r="C2713" s="93"/>
      <c r="D2713" s="92"/>
      <c r="E2713" s="92"/>
    </row>
    <row r="2714" spans="1:5" x14ac:dyDescent="0.25">
      <c r="A2714" s="92"/>
      <c r="B2714" s="97"/>
      <c r="C2714" s="93"/>
      <c r="D2714" s="92"/>
      <c r="E2714" s="92"/>
    </row>
    <row r="2715" spans="1:5" x14ac:dyDescent="0.25">
      <c r="A2715" s="92"/>
      <c r="B2715" s="97"/>
      <c r="C2715" s="93"/>
      <c r="D2715" s="92"/>
      <c r="E2715" s="92"/>
    </row>
    <row r="2716" spans="1:5" x14ac:dyDescent="0.25">
      <c r="A2716" s="92"/>
      <c r="B2716" s="97"/>
      <c r="C2716" s="93"/>
      <c r="D2716" s="92"/>
      <c r="E2716" s="92"/>
    </row>
    <row r="2717" spans="1:5" x14ac:dyDescent="0.25">
      <c r="A2717" s="92"/>
      <c r="B2717" s="97"/>
      <c r="C2717" s="93"/>
      <c r="D2717" s="92"/>
      <c r="E2717" s="92"/>
    </row>
    <row r="2718" spans="1:5" x14ac:dyDescent="0.25">
      <c r="A2718" s="92"/>
      <c r="B2718" s="97"/>
      <c r="C2718" s="93"/>
      <c r="D2718" s="92"/>
      <c r="E2718" s="92"/>
    </row>
    <row r="2719" spans="1:5" x14ac:dyDescent="0.25">
      <c r="A2719" s="92"/>
      <c r="B2719" s="97"/>
      <c r="C2719" s="93"/>
      <c r="D2719" s="92"/>
      <c r="E2719" s="92"/>
    </row>
    <row r="2720" spans="1:5" x14ac:dyDescent="0.25">
      <c r="A2720" s="92"/>
      <c r="B2720" s="97"/>
      <c r="C2720" s="93"/>
      <c r="D2720" s="92"/>
      <c r="E2720" s="92"/>
    </row>
    <row r="2721" spans="1:5" x14ac:dyDescent="0.25">
      <c r="A2721" s="92"/>
      <c r="B2721" s="97"/>
      <c r="C2721" s="93"/>
      <c r="D2721" s="92"/>
      <c r="E2721" s="92"/>
    </row>
    <row r="2722" spans="1:5" x14ac:dyDescent="0.25">
      <c r="A2722" s="92"/>
      <c r="B2722" s="97"/>
      <c r="C2722" s="93"/>
      <c r="D2722" s="92"/>
      <c r="E2722" s="92"/>
    </row>
    <row r="2723" spans="1:5" x14ac:dyDescent="0.25">
      <c r="A2723" s="92"/>
      <c r="B2723" s="97"/>
      <c r="C2723" s="93"/>
      <c r="D2723" s="92"/>
      <c r="E2723" s="92"/>
    </row>
    <row r="2724" spans="1:5" x14ac:dyDescent="0.25">
      <c r="A2724" s="92"/>
      <c r="B2724" s="97"/>
      <c r="C2724" s="93"/>
      <c r="D2724" s="92"/>
      <c r="E2724" s="92"/>
    </row>
    <row r="2725" spans="1:5" x14ac:dyDescent="0.25">
      <c r="A2725" s="92"/>
      <c r="B2725" s="97"/>
      <c r="C2725" s="93"/>
      <c r="D2725" s="92"/>
      <c r="E2725" s="92"/>
    </row>
    <row r="2726" spans="1:5" x14ac:dyDescent="0.25">
      <c r="A2726" s="92"/>
      <c r="B2726" s="97"/>
      <c r="C2726" s="93"/>
      <c r="D2726" s="92"/>
      <c r="E2726" s="92"/>
    </row>
    <row r="2727" spans="1:5" x14ac:dyDescent="0.25">
      <c r="A2727" s="92"/>
      <c r="B2727" s="97"/>
      <c r="C2727" s="93"/>
      <c r="D2727" s="92"/>
      <c r="E2727" s="92"/>
    </row>
    <row r="2728" spans="1:5" x14ac:dyDescent="0.25">
      <c r="A2728" s="92"/>
      <c r="B2728" s="97"/>
      <c r="C2728" s="93"/>
      <c r="D2728" s="92"/>
      <c r="E2728" s="92"/>
    </row>
    <row r="2729" spans="1:5" x14ac:dyDescent="0.25">
      <c r="A2729" s="92"/>
      <c r="B2729" s="97"/>
      <c r="C2729" s="93"/>
      <c r="D2729" s="92"/>
      <c r="E2729" s="92"/>
    </row>
    <row r="2730" spans="1:5" x14ac:dyDescent="0.25">
      <c r="A2730" s="92"/>
      <c r="B2730" s="97"/>
      <c r="C2730" s="93"/>
      <c r="D2730" s="92"/>
      <c r="E2730" s="92"/>
    </row>
    <row r="2731" spans="1:5" x14ac:dyDescent="0.25">
      <c r="A2731" s="92"/>
      <c r="B2731" s="97"/>
      <c r="C2731" s="93"/>
      <c r="D2731" s="92"/>
      <c r="E2731" s="92"/>
    </row>
    <row r="2732" spans="1:5" x14ac:dyDescent="0.25">
      <c r="A2732" s="92"/>
      <c r="B2732" s="97"/>
      <c r="C2732" s="93"/>
      <c r="D2732" s="92"/>
      <c r="E2732" s="92"/>
    </row>
    <row r="2733" spans="1:5" x14ac:dyDescent="0.25">
      <c r="A2733" s="92"/>
      <c r="B2733" s="97"/>
      <c r="C2733" s="93"/>
      <c r="D2733" s="92"/>
      <c r="E2733" s="92"/>
    </row>
    <row r="2734" spans="1:5" x14ac:dyDescent="0.25">
      <c r="A2734" s="92"/>
      <c r="B2734" s="97"/>
      <c r="C2734" s="93"/>
      <c r="D2734" s="92"/>
      <c r="E2734" s="92"/>
    </row>
    <row r="2735" spans="1:5" x14ac:dyDescent="0.25">
      <c r="A2735" s="92"/>
      <c r="B2735" s="97"/>
      <c r="C2735" s="93"/>
      <c r="D2735" s="92"/>
      <c r="E2735" s="92"/>
    </row>
    <row r="2736" spans="1:5" x14ac:dyDescent="0.25">
      <c r="A2736" s="92"/>
      <c r="B2736" s="97"/>
      <c r="C2736" s="93"/>
      <c r="D2736" s="92"/>
      <c r="E2736" s="92"/>
    </row>
    <row r="2737" spans="1:5" x14ac:dyDescent="0.25">
      <c r="A2737" s="92"/>
      <c r="B2737" s="97"/>
      <c r="C2737" s="93"/>
      <c r="D2737" s="92"/>
      <c r="E2737" s="92"/>
    </row>
    <row r="2738" spans="1:5" x14ac:dyDescent="0.25">
      <c r="A2738" s="92"/>
      <c r="B2738" s="97"/>
      <c r="C2738" s="93"/>
      <c r="D2738" s="92"/>
      <c r="E2738" s="92"/>
    </row>
    <row r="2739" spans="1:5" x14ac:dyDescent="0.25">
      <c r="A2739" s="92"/>
      <c r="B2739" s="97"/>
      <c r="C2739" s="93"/>
      <c r="D2739" s="92"/>
      <c r="E2739" s="92"/>
    </row>
    <row r="2740" spans="1:5" x14ac:dyDescent="0.25">
      <c r="A2740" s="92"/>
      <c r="B2740" s="97"/>
      <c r="C2740" s="93"/>
      <c r="D2740" s="92"/>
      <c r="E2740" s="92"/>
    </row>
    <row r="2741" spans="1:5" x14ac:dyDescent="0.25">
      <c r="A2741" s="92"/>
      <c r="B2741" s="97"/>
      <c r="C2741" s="93"/>
      <c r="D2741" s="92"/>
      <c r="E2741" s="92"/>
    </row>
    <row r="2742" spans="1:5" x14ac:dyDescent="0.25">
      <c r="A2742" s="92"/>
      <c r="B2742" s="97"/>
      <c r="C2742" s="93"/>
      <c r="D2742" s="92"/>
      <c r="E2742" s="92"/>
    </row>
    <row r="2743" spans="1:5" x14ac:dyDescent="0.25">
      <c r="A2743" s="92"/>
      <c r="B2743" s="97"/>
      <c r="C2743" s="93"/>
      <c r="D2743" s="92"/>
      <c r="E2743" s="92"/>
    </row>
    <row r="2744" spans="1:5" x14ac:dyDescent="0.25">
      <c r="A2744" s="92"/>
      <c r="B2744" s="97"/>
      <c r="C2744" s="93"/>
      <c r="D2744" s="92"/>
      <c r="E2744" s="92"/>
    </row>
    <row r="2745" spans="1:5" x14ac:dyDescent="0.25">
      <c r="A2745" s="92"/>
      <c r="B2745" s="97"/>
      <c r="C2745" s="93"/>
      <c r="D2745" s="92"/>
      <c r="E2745" s="92"/>
    </row>
    <row r="2746" spans="1:5" x14ac:dyDescent="0.25">
      <c r="A2746" s="92"/>
      <c r="B2746" s="97"/>
      <c r="C2746" s="93"/>
      <c r="D2746" s="92"/>
      <c r="E2746" s="92"/>
    </row>
    <row r="2747" spans="1:5" x14ac:dyDescent="0.25">
      <c r="A2747" s="92"/>
      <c r="B2747" s="97"/>
      <c r="C2747" s="93"/>
      <c r="D2747" s="92"/>
      <c r="E2747" s="92"/>
    </row>
    <row r="2748" spans="1:5" x14ac:dyDescent="0.25">
      <c r="A2748" s="92"/>
      <c r="B2748" s="97"/>
      <c r="C2748" s="93"/>
      <c r="D2748" s="92"/>
      <c r="E2748" s="92"/>
    </row>
    <row r="2749" spans="1:5" x14ac:dyDescent="0.25">
      <c r="A2749" s="92"/>
      <c r="B2749" s="97"/>
      <c r="C2749" s="93"/>
      <c r="D2749" s="92"/>
      <c r="E2749" s="92"/>
    </row>
    <row r="2750" spans="1:5" x14ac:dyDescent="0.25">
      <c r="A2750" s="92"/>
      <c r="B2750" s="97"/>
      <c r="C2750" s="93"/>
      <c r="D2750" s="92"/>
      <c r="E2750" s="92"/>
    </row>
    <row r="2751" spans="1:5" x14ac:dyDescent="0.25">
      <c r="A2751" s="92"/>
      <c r="B2751" s="97"/>
      <c r="C2751" s="93"/>
      <c r="D2751" s="92"/>
      <c r="E2751" s="92"/>
    </row>
    <row r="2752" spans="1:5" x14ac:dyDescent="0.25">
      <c r="A2752" s="92"/>
      <c r="B2752" s="97"/>
      <c r="C2752" s="93"/>
      <c r="D2752" s="92"/>
      <c r="E2752" s="92"/>
    </row>
    <row r="2753" spans="1:5" x14ac:dyDescent="0.25">
      <c r="A2753" s="92"/>
      <c r="B2753" s="97"/>
      <c r="C2753" s="93"/>
      <c r="D2753" s="92"/>
      <c r="E2753" s="92"/>
    </row>
    <row r="2754" spans="1:5" x14ac:dyDescent="0.25">
      <c r="A2754" s="92"/>
      <c r="B2754" s="97"/>
      <c r="C2754" s="93"/>
      <c r="D2754" s="92"/>
      <c r="E2754" s="92"/>
    </row>
    <row r="2755" spans="1:5" x14ac:dyDescent="0.25">
      <c r="A2755" s="92"/>
      <c r="B2755" s="97"/>
      <c r="C2755" s="93"/>
      <c r="D2755" s="92"/>
      <c r="E2755" s="92"/>
    </row>
    <row r="2756" spans="1:5" x14ac:dyDescent="0.25">
      <c r="A2756" s="92"/>
      <c r="B2756" s="97"/>
      <c r="C2756" s="93"/>
      <c r="D2756" s="92"/>
      <c r="E2756" s="92"/>
    </row>
    <row r="2757" spans="1:5" x14ac:dyDescent="0.25">
      <c r="A2757" s="92"/>
      <c r="B2757" s="97"/>
      <c r="C2757" s="93"/>
      <c r="D2757" s="92"/>
      <c r="E2757" s="92"/>
    </row>
    <row r="2758" spans="1:5" x14ac:dyDescent="0.25">
      <c r="A2758" s="92"/>
      <c r="B2758" s="97"/>
      <c r="C2758" s="93"/>
      <c r="D2758" s="92"/>
      <c r="E2758" s="92"/>
    </row>
    <row r="2759" spans="1:5" x14ac:dyDescent="0.25">
      <c r="A2759" s="92"/>
      <c r="B2759" s="97"/>
      <c r="C2759" s="93"/>
      <c r="D2759" s="92"/>
      <c r="E2759" s="92"/>
    </row>
    <row r="2760" spans="1:5" x14ac:dyDescent="0.25">
      <c r="A2760" s="92"/>
      <c r="B2760" s="97"/>
      <c r="C2760" s="93"/>
      <c r="D2760" s="92"/>
      <c r="E2760" s="92"/>
    </row>
    <row r="2761" spans="1:5" x14ac:dyDescent="0.25">
      <c r="A2761" s="92"/>
      <c r="B2761" s="97"/>
      <c r="C2761" s="93"/>
      <c r="D2761" s="92"/>
      <c r="E2761" s="92"/>
    </row>
    <row r="2762" spans="1:5" x14ac:dyDescent="0.25">
      <c r="A2762" s="92"/>
      <c r="B2762" s="97"/>
      <c r="C2762" s="93"/>
      <c r="D2762" s="92"/>
      <c r="E2762" s="92"/>
    </row>
    <row r="2763" spans="1:5" x14ac:dyDescent="0.25">
      <c r="A2763" s="92"/>
      <c r="B2763" s="97"/>
      <c r="C2763" s="93"/>
      <c r="D2763" s="92"/>
      <c r="E2763" s="92"/>
    </row>
    <row r="2764" spans="1:5" x14ac:dyDescent="0.25">
      <c r="A2764" s="92"/>
      <c r="B2764" s="97"/>
      <c r="C2764" s="93"/>
      <c r="D2764" s="92"/>
      <c r="E2764" s="92"/>
    </row>
    <row r="2765" spans="1:5" x14ac:dyDescent="0.25">
      <c r="A2765" s="92"/>
      <c r="B2765" s="97"/>
      <c r="C2765" s="93"/>
      <c r="D2765" s="92"/>
      <c r="E2765" s="92"/>
    </row>
    <row r="2766" spans="1:5" x14ac:dyDescent="0.25">
      <c r="A2766" s="92"/>
      <c r="B2766" s="97"/>
      <c r="C2766" s="93"/>
      <c r="D2766" s="92"/>
      <c r="E2766" s="92"/>
    </row>
    <row r="2767" spans="1:5" x14ac:dyDescent="0.25">
      <c r="A2767" s="92"/>
      <c r="B2767" s="97"/>
      <c r="C2767" s="93"/>
      <c r="D2767" s="92"/>
      <c r="E2767" s="92"/>
    </row>
    <row r="2768" spans="1:5" x14ac:dyDescent="0.25">
      <c r="A2768" s="92"/>
      <c r="B2768" s="97"/>
      <c r="C2768" s="93"/>
      <c r="D2768" s="92"/>
      <c r="E2768" s="92"/>
    </row>
    <row r="2769" spans="1:5" x14ac:dyDescent="0.25">
      <c r="A2769" s="92"/>
      <c r="B2769" s="97"/>
      <c r="C2769" s="93"/>
      <c r="D2769" s="92"/>
      <c r="E2769" s="92"/>
    </row>
    <row r="2770" spans="1:5" x14ac:dyDescent="0.25">
      <c r="A2770" s="92"/>
      <c r="B2770" s="97"/>
      <c r="C2770" s="93"/>
      <c r="D2770" s="92"/>
      <c r="E2770" s="92"/>
    </row>
    <row r="2771" spans="1:5" x14ac:dyDescent="0.25">
      <c r="A2771" s="92"/>
      <c r="B2771" s="97"/>
      <c r="C2771" s="93"/>
      <c r="D2771" s="92"/>
      <c r="E2771" s="92"/>
    </row>
    <row r="2772" spans="1:5" x14ac:dyDescent="0.25">
      <c r="A2772" s="92"/>
      <c r="B2772" s="97"/>
      <c r="C2772" s="93"/>
      <c r="D2772" s="92"/>
      <c r="E2772" s="92"/>
    </row>
    <row r="2773" spans="1:5" x14ac:dyDescent="0.25">
      <c r="A2773" s="92"/>
      <c r="B2773" s="97"/>
      <c r="C2773" s="93"/>
      <c r="D2773" s="92"/>
      <c r="E2773" s="92"/>
    </row>
    <row r="2774" spans="1:5" x14ac:dyDescent="0.25">
      <c r="A2774" s="92"/>
      <c r="B2774" s="97"/>
      <c r="C2774" s="93"/>
      <c r="D2774" s="92"/>
      <c r="E2774" s="92"/>
    </row>
    <row r="2775" spans="1:5" x14ac:dyDescent="0.25">
      <c r="A2775" s="92"/>
      <c r="B2775" s="97"/>
      <c r="C2775" s="93"/>
      <c r="D2775" s="92"/>
      <c r="E2775" s="92"/>
    </row>
    <row r="2776" spans="1:5" x14ac:dyDescent="0.25">
      <c r="A2776" s="92"/>
      <c r="B2776" s="97"/>
      <c r="C2776" s="93"/>
      <c r="D2776" s="92"/>
      <c r="E2776" s="92"/>
    </row>
    <row r="2777" spans="1:5" x14ac:dyDescent="0.25">
      <c r="A2777" s="92"/>
      <c r="B2777" s="97"/>
      <c r="C2777" s="93"/>
      <c r="D2777" s="92"/>
      <c r="E2777" s="92"/>
    </row>
    <row r="2778" spans="1:5" x14ac:dyDescent="0.25">
      <c r="A2778" s="92"/>
      <c r="B2778" s="97"/>
      <c r="C2778" s="93"/>
      <c r="D2778" s="92"/>
      <c r="E2778" s="92"/>
    </row>
    <row r="2779" spans="1:5" x14ac:dyDescent="0.25">
      <c r="A2779" s="92"/>
      <c r="B2779" s="97"/>
      <c r="C2779" s="93"/>
      <c r="D2779" s="92"/>
      <c r="E2779" s="92"/>
    </row>
    <row r="2780" spans="1:5" x14ac:dyDescent="0.25">
      <c r="A2780" s="92"/>
      <c r="B2780" s="97"/>
      <c r="C2780" s="93"/>
      <c r="D2780" s="92"/>
      <c r="E2780" s="92"/>
    </row>
    <row r="2781" spans="1:5" x14ac:dyDescent="0.25">
      <c r="A2781" s="92"/>
      <c r="B2781" s="97"/>
      <c r="C2781" s="93"/>
      <c r="D2781" s="92"/>
      <c r="E2781" s="92"/>
    </row>
    <row r="2782" spans="1:5" x14ac:dyDescent="0.25">
      <c r="A2782" s="92"/>
      <c r="B2782" s="97"/>
      <c r="C2782" s="93"/>
      <c r="D2782" s="92"/>
      <c r="E2782" s="92"/>
    </row>
    <row r="2783" spans="1:5" x14ac:dyDescent="0.25">
      <c r="A2783" s="92"/>
      <c r="B2783" s="97"/>
      <c r="C2783" s="93"/>
      <c r="D2783" s="92"/>
      <c r="E2783" s="92"/>
    </row>
    <row r="2784" spans="1:5" x14ac:dyDescent="0.25">
      <c r="A2784" s="92"/>
      <c r="B2784" s="97"/>
      <c r="C2784" s="93"/>
      <c r="D2784" s="92"/>
      <c r="E2784" s="92"/>
    </row>
    <row r="2785" spans="1:5" x14ac:dyDescent="0.25">
      <c r="A2785" s="92"/>
      <c r="B2785" s="97"/>
      <c r="C2785" s="93"/>
      <c r="D2785" s="92"/>
      <c r="E2785" s="92"/>
    </row>
    <row r="2786" spans="1:5" x14ac:dyDescent="0.25">
      <c r="A2786" s="92"/>
      <c r="B2786" s="97"/>
      <c r="C2786" s="93"/>
      <c r="D2786" s="92"/>
      <c r="E2786" s="92"/>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showRuler="0" workbookViewId="0"/>
  </sheetViews>
  <sheetFormatPr defaultColWidth="0" defaultRowHeight="15" zeroHeight="1" x14ac:dyDescent="0.25"/>
  <cols>
    <col min="1" max="1" width="8.85546875" customWidth="1"/>
    <col min="2" max="3" width="13.28515625" bestFit="1" customWidth="1"/>
    <col min="4" max="4" width="8.85546875" customWidth="1"/>
    <col min="5" max="5" width="45" customWidth="1"/>
    <col min="6" max="8" width="0" hidden="1" customWidth="1"/>
    <col min="9" max="16384" width="8.85546875" hidden="1"/>
  </cols>
  <sheetData>
    <row r="1" spans="1:5" ht="18" customHeight="1" x14ac:dyDescent="0.2">
      <c r="A1" s="33" t="s">
        <v>5</v>
      </c>
      <c r="B1" s="34" t="s">
        <v>213</v>
      </c>
      <c r="C1" s="34" t="s">
        <v>277</v>
      </c>
      <c r="D1" s="42"/>
      <c r="E1" s="42"/>
    </row>
    <row r="2" spans="1:5" ht="15.95" customHeight="1" thickBot="1" x14ac:dyDescent="0.25">
      <c r="A2" s="1" t="s">
        <v>77</v>
      </c>
      <c r="B2" s="2" t="s">
        <v>77</v>
      </c>
      <c r="C2" s="2" t="s">
        <v>77</v>
      </c>
      <c r="D2" s="42"/>
      <c r="E2" s="43" t="s">
        <v>215</v>
      </c>
    </row>
    <row r="3" spans="1:5" ht="15.75" customHeight="1" thickTop="1" x14ac:dyDescent="0.25">
      <c r="A3" s="3">
        <v>1</v>
      </c>
      <c r="B3" s="39">
        <v>3.6419999999999999</v>
      </c>
      <c r="C3" s="100"/>
      <c r="D3" s="42"/>
      <c r="E3" s="117" t="s">
        <v>214</v>
      </c>
    </row>
    <row r="4" spans="1:5" x14ac:dyDescent="0.25">
      <c r="A4" s="4">
        <v>2</v>
      </c>
      <c r="B4" s="40">
        <v>1.8839999999999999</v>
      </c>
      <c r="C4" s="86"/>
      <c r="D4" s="42"/>
      <c r="E4" s="117"/>
    </row>
    <row r="5" spans="1:5" ht="15" customHeight="1" x14ac:dyDescent="0.25">
      <c r="A5" s="4">
        <v>3</v>
      </c>
      <c r="B5" s="40">
        <v>1.179</v>
      </c>
      <c r="C5" s="86"/>
      <c r="D5" s="42"/>
      <c r="E5" s="117" t="s">
        <v>278</v>
      </c>
    </row>
    <row r="6" spans="1:5" x14ac:dyDescent="0.25">
      <c r="A6" s="4">
        <v>4</v>
      </c>
      <c r="B6" s="40">
        <v>0.86899999999999999</v>
      </c>
      <c r="C6" s="86"/>
      <c r="D6" s="42"/>
      <c r="E6" s="117"/>
    </row>
    <row r="7" spans="1:5" x14ac:dyDescent="0.25">
      <c r="A7" s="4">
        <v>5</v>
      </c>
      <c r="B7" s="40">
        <v>0.70499999999999996</v>
      </c>
      <c r="C7" s="86"/>
      <c r="D7" s="42"/>
    </row>
    <row r="8" spans="1:5" x14ac:dyDescent="0.25">
      <c r="A8" s="4">
        <v>6</v>
      </c>
      <c r="B8" s="40">
        <v>0.59199999999999997</v>
      </c>
      <c r="C8" s="86"/>
      <c r="D8" s="42"/>
    </row>
    <row r="9" spans="1:5" ht="15" customHeight="1" x14ac:dyDescent="0.2">
      <c r="A9" s="4">
        <v>7</v>
      </c>
      <c r="B9" s="40"/>
      <c r="C9" s="86"/>
      <c r="D9" s="42"/>
      <c r="E9" s="77"/>
    </row>
    <row r="10" spans="1:5" x14ac:dyDescent="0.2">
      <c r="A10" s="4">
        <v>8</v>
      </c>
      <c r="B10" s="40"/>
      <c r="C10" s="86"/>
      <c r="D10" s="42"/>
      <c r="E10" s="77"/>
    </row>
    <row r="11" spans="1:5" x14ac:dyDescent="0.2">
      <c r="A11" s="4">
        <v>9</v>
      </c>
      <c r="B11" s="40"/>
      <c r="C11" s="86"/>
      <c r="D11" s="42"/>
      <c r="E11" s="42"/>
    </row>
    <row r="12" spans="1:5" x14ac:dyDescent="0.2">
      <c r="A12" s="4">
        <v>10</v>
      </c>
      <c r="B12" s="40"/>
      <c r="C12" s="86"/>
      <c r="D12" s="42"/>
      <c r="E12" s="42"/>
    </row>
    <row r="13" spans="1:5" x14ac:dyDescent="0.2">
      <c r="A13" s="4">
        <v>11</v>
      </c>
      <c r="B13" s="40"/>
      <c r="C13" s="86"/>
      <c r="D13" s="42"/>
      <c r="E13" s="42"/>
    </row>
    <row r="14" spans="1:5" x14ac:dyDescent="0.2">
      <c r="A14" s="4">
        <v>12</v>
      </c>
      <c r="B14" s="40"/>
      <c r="C14" s="86"/>
      <c r="D14" s="42"/>
      <c r="E14" s="42"/>
    </row>
    <row r="15" spans="1:5" x14ac:dyDescent="0.2">
      <c r="A15" s="4">
        <v>13</v>
      </c>
      <c r="B15" s="40"/>
      <c r="C15" s="86"/>
      <c r="D15" s="42"/>
      <c r="E15" s="42"/>
    </row>
    <row r="16" spans="1:5" x14ac:dyDescent="0.2">
      <c r="A16" s="4">
        <v>14</v>
      </c>
      <c r="B16" s="40"/>
      <c r="C16" s="86"/>
      <c r="D16" s="42"/>
      <c r="E16" s="42"/>
    </row>
    <row r="17" spans="1:5" x14ac:dyDescent="0.2">
      <c r="A17" s="4">
        <v>15</v>
      </c>
      <c r="B17" s="40"/>
      <c r="C17" s="86"/>
      <c r="D17" s="42"/>
      <c r="E17" s="42"/>
    </row>
    <row r="18" spans="1:5" x14ac:dyDescent="0.2">
      <c r="A18" s="5">
        <v>16</v>
      </c>
      <c r="B18" s="41"/>
      <c r="C18" s="87"/>
      <c r="D18" s="42"/>
      <c r="E18" s="42"/>
    </row>
    <row r="19" spans="1:5" x14ac:dyDescent="0.2">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heetViews>
  <sheetFormatPr defaultColWidth="0" defaultRowHeight="0" customHeight="1" zeroHeight="1" x14ac:dyDescent="0.25"/>
  <cols>
    <col min="1" max="1" width="19.85546875" style="49" bestFit="1" customWidth="1"/>
    <col min="2" max="2" width="8.85546875" style="49" customWidth="1"/>
    <col min="3" max="3" width="58.85546875" style="49" customWidth="1"/>
    <col min="4" max="7" width="0" style="49" hidden="1" customWidth="1"/>
    <col min="8" max="16383" width="8.85546875" style="49" hidden="1"/>
    <col min="16384" max="16384" width="1" style="49" hidden="1" customWidth="1"/>
  </cols>
  <sheetData>
    <row r="1" spans="1:3" ht="18" customHeight="1" x14ac:dyDescent="0.2">
      <c r="A1" s="57" t="s">
        <v>225</v>
      </c>
    </row>
    <row r="2" spans="1:3" ht="15.95" customHeight="1" thickBot="1" x14ac:dyDescent="0.25">
      <c r="A2" s="58" t="s">
        <v>77</v>
      </c>
      <c r="C2" s="59" t="s">
        <v>226</v>
      </c>
    </row>
    <row r="3" spans="1:3" ht="15.75" customHeight="1" thickTop="1" x14ac:dyDescent="0.25">
      <c r="A3" s="84">
        <v>1</v>
      </c>
      <c r="C3" s="118" t="s">
        <v>227</v>
      </c>
    </row>
    <row r="4" spans="1:3" ht="15" x14ac:dyDescent="0.25">
      <c r="A4" s="86"/>
      <c r="C4" s="118"/>
    </row>
    <row r="5" spans="1:3" ht="15" customHeight="1" x14ac:dyDescent="0.2">
      <c r="A5" s="86"/>
      <c r="C5" s="60"/>
    </row>
    <row r="6" spans="1:3" ht="15.95" thickBot="1" x14ac:dyDescent="0.25">
      <c r="A6" s="86"/>
      <c r="C6" s="59" t="s">
        <v>228</v>
      </c>
    </row>
    <row r="7" spans="1:3" ht="15.75" customHeight="1" thickTop="1" x14ac:dyDescent="0.25">
      <c r="A7" s="86"/>
      <c r="C7" s="120" t="s">
        <v>245</v>
      </c>
    </row>
    <row r="8" spans="1:3" ht="15" x14ac:dyDescent="0.25">
      <c r="A8" s="86"/>
      <c r="C8" s="119"/>
    </row>
    <row r="9" spans="1:3" ht="15" customHeight="1" x14ac:dyDescent="0.25">
      <c r="A9" s="86"/>
      <c r="C9" s="119"/>
    </row>
    <row r="10" spans="1:3" ht="15" x14ac:dyDescent="0.25">
      <c r="A10" s="86"/>
      <c r="C10" s="119" t="s">
        <v>244</v>
      </c>
    </row>
    <row r="11" spans="1:3" ht="15" x14ac:dyDescent="0.25">
      <c r="A11" s="86"/>
      <c r="C11" s="119"/>
    </row>
    <row r="12" spans="1:3" ht="15" x14ac:dyDescent="0.25">
      <c r="A12" s="86"/>
      <c r="C12" s="119"/>
    </row>
    <row r="13" spans="1:3" ht="15" x14ac:dyDescent="0.25">
      <c r="A13" s="86"/>
      <c r="C13" s="119" t="s">
        <v>246</v>
      </c>
    </row>
    <row r="14" spans="1:3" ht="15" x14ac:dyDescent="0.25">
      <c r="A14" s="86"/>
      <c r="C14" s="119"/>
    </row>
    <row r="15" spans="1:3" ht="15" x14ac:dyDescent="0.25">
      <c r="A15" s="86"/>
      <c r="C15" s="119"/>
    </row>
    <row r="16" spans="1:3" ht="15" x14ac:dyDescent="0.25">
      <c r="A16" s="86"/>
      <c r="C16" s="119" t="s">
        <v>243</v>
      </c>
    </row>
    <row r="17" spans="1:3" ht="15" x14ac:dyDescent="0.25">
      <c r="A17" s="86"/>
      <c r="C17" s="119"/>
    </row>
    <row r="18" spans="1:3" ht="15" x14ac:dyDescent="0.25">
      <c r="A18" s="86"/>
      <c r="C18" s="119"/>
    </row>
    <row r="19" spans="1:3" ht="15" customHeight="1" x14ac:dyDescent="0.25">
      <c r="A19" s="86"/>
      <c r="C19" s="121" t="s">
        <v>247</v>
      </c>
    </row>
    <row r="20" spans="1:3" ht="15" x14ac:dyDescent="0.25">
      <c r="A20" s="86"/>
      <c r="C20" s="122"/>
    </row>
    <row r="21" spans="1:3" ht="15" x14ac:dyDescent="0.25">
      <c r="A21" s="87"/>
      <c r="C21" s="122"/>
    </row>
    <row r="22" spans="1:3" ht="15" x14ac:dyDescent="0.2">
      <c r="C22" s="83"/>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6" customWidth="1"/>
    <col min="3" max="4" width="8.85546875" hidden="1" customWidth="1"/>
    <col min="5" max="6" width="0" hidden="1" customWidth="1"/>
    <col min="7" max="16384" width="8.85546875" hidden="1"/>
  </cols>
  <sheetData>
    <row r="1" spans="1:2" ht="18" customHeight="1" x14ac:dyDescent="0.2">
      <c r="A1" s="35" t="s">
        <v>75</v>
      </c>
      <c r="B1" s="34" t="s">
        <v>76</v>
      </c>
    </row>
    <row r="2" spans="1:2" ht="15.95" customHeight="1" thickBot="1" x14ac:dyDescent="0.25">
      <c r="A2" s="6" t="s">
        <v>10</v>
      </c>
      <c r="B2" s="7" t="s">
        <v>3</v>
      </c>
    </row>
    <row r="3" spans="1:2" x14ac:dyDescent="0.25">
      <c r="A3" s="50">
        <v>600</v>
      </c>
      <c r="B3" s="51">
        <v>7.064865052960192</v>
      </c>
    </row>
    <row r="4" spans="1:2" x14ac:dyDescent="0.25">
      <c r="A4" s="52">
        <v>700</v>
      </c>
      <c r="B4" s="53">
        <v>12.52017633547211</v>
      </c>
    </row>
    <row r="5" spans="1:2" x14ac:dyDescent="0.25">
      <c r="A5" s="52">
        <v>800</v>
      </c>
      <c r="B5" s="53">
        <v>17.642251589614439</v>
      </c>
    </row>
    <row r="6" spans="1:2" x14ac:dyDescent="0.25">
      <c r="A6" s="52">
        <v>900</v>
      </c>
      <c r="B6" s="53">
        <v>22.45652593952591</v>
      </c>
    </row>
    <row r="7" spans="1:2" x14ac:dyDescent="0.25">
      <c r="A7" s="52">
        <v>1000</v>
      </c>
      <c r="B7" s="53">
        <v>26.98691871480268</v>
      </c>
    </row>
    <row r="8" spans="1:2" x14ac:dyDescent="0.25">
      <c r="A8" s="52">
        <v>1100</v>
      </c>
      <c r="B8" s="53">
        <v>31.255833450498368</v>
      </c>
    </row>
    <row r="9" spans="1:2" x14ac:dyDescent="0.25">
      <c r="A9" s="52">
        <v>1200</v>
      </c>
      <c r="B9" s="53">
        <v>35.28415788712406</v>
      </c>
    </row>
    <row r="10" spans="1:2" x14ac:dyDescent="0.25">
      <c r="A10" s="52">
        <v>1300</v>
      </c>
      <c r="B10" s="53">
        <v>39.091263970648271</v>
      </c>
    </row>
    <row r="11" spans="1:2" x14ac:dyDescent="0.25">
      <c r="A11" s="52">
        <v>1400</v>
      </c>
      <c r="B11" s="53">
        <v>42.695007852496971</v>
      </c>
    </row>
    <row r="12" spans="1:2" x14ac:dyDescent="0.25">
      <c r="A12" s="52">
        <v>1500</v>
      </c>
      <c r="B12" s="53">
        <v>46.111729889553587</v>
      </c>
    </row>
    <row r="13" spans="1:2" x14ac:dyDescent="0.25">
      <c r="A13" s="52">
        <v>1600</v>
      </c>
      <c r="B13" s="53">
        <v>49.356254644158973</v>
      </c>
    </row>
    <row r="14" spans="1:2" x14ac:dyDescent="0.25">
      <c r="A14" s="52">
        <v>1700</v>
      </c>
      <c r="B14" s="53">
        <v>52.441890884111487</v>
      </c>
    </row>
    <row r="15" spans="1:2" x14ac:dyDescent="0.25">
      <c r="A15" s="52">
        <v>1800</v>
      </c>
      <c r="B15" s="53">
        <v>55.380431582666887</v>
      </c>
    </row>
    <row r="16" spans="1:2" x14ac:dyDescent="0.25">
      <c r="A16" s="52">
        <v>1900</v>
      </c>
      <c r="B16" s="53">
        <v>58.182153918538383</v>
      </c>
    </row>
    <row r="17" spans="1:2" x14ac:dyDescent="0.25">
      <c r="A17" s="52">
        <v>2000</v>
      </c>
      <c r="B17" s="53">
        <v>60.855819275896671</v>
      </c>
    </row>
    <row r="18" spans="1:2" x14ac:dyDescent="0.25">
      <c r="A18" s="52">
        <v>2100</v>
      </c>
      <c r="B18" s="53">
        <v>63.408673244369893</v>
      </c>
    </row>
    <row r="19" spans="1:2" x14ac:dyDescent="0.25">
      <c r="A19" s="52">
        <v>2200</v>
      </c>
      <c r="B19" s="53">
        <v>65.846445619043593</v>
      </c>
    </row>
    <row r="20" spans="1:2" x14ac:dyDescent="0.25">
      <c r="A20" s="52">
        <v>2300</v>
      </c>
      <c r="B20" s="53">
        <v>68.173350400460791</v>
      </c>
    </row>
    <row r="21" spans="1:2" x14ac:dyDescent="0.25">
      <c r="A21" s="52">
        <v>2400</v>
      </c>
      <c r="B21" s="53">
        <v>70.39208579462202</v>
      </c>
    </row>
    <row r="22" spans="1:2" x14ac:dyDescent="0.25">
      <c r="A22" s="52">
        <v>2500</v>
      </c>
      <c r="B22" s="53">
        <v>72.503834212985169</v>
      </c>
    </row>
    <row r="23" spans="1:2" x14ac:dyDescent="0.25">
      <c r="A23" s="52">
        <v>2600</v>
      </c>
      <c r="B23" s="53">
        <v>74.508262272465629</v>
      </c>
    </row>
    <row r="24" spans="1:2" x14ac:dyDescent="0.25">
      <c r="A24" s="52">
        <v>2700</v>
      </c>
      <c r="B24" s="53">
        <v>76.403520795436236</v>
      </c>
    </row>
    <row r="25" spans="1:2" x14ac:dyDescent="0.25">
      <c r="A25" s="52">
        <v>2800</v>
      </c>
      <c r="B25" s="53">
        <v>78.186244809727256</v>
      </c>
    </row>
    <row r="26" spans="1:2" x14ac:dyDescent="0.25">
      <c r="A26" s="52">
        <v>2900</v>
      </c>
      <c r="B26" s="53">
        <v>79.851553548626413</v>
      </c>
    </row>
    <row r="27" spans="1:2" x14ac:dyDescent="0.25">
      <c r="A27" s="52">
        <v>3000</v>
      </c>
      <c r="B27" s="53">
        <v>81.393050450878974</v>
      </c>
    </row>
    <row r="28" spans="1:2" x14ac:dyDescent="0.25">
      <c r="A28" s="52">
        <v>3100</v>
      </c>
      <c r="B28" s="53">
        <v>82.802823160687424</v>
      </c>
    </row>
    <row r="29" spans="1:2" x14ac:dyDescent="0.25">
      <c r="A29" s="52">
        <v>3200</v>
      </c>
      <c r="B29" s="53">
        <v>84.071443527711978</v>
      </c>
    </row>
    <row r="30" spans="1:2" x14ac:dyDescent="0.25">
      <c r="A30" s="52">
        <v>3300</v>
      </c>
      <c r="B30" s="53">
        <v>85.187967607070135</v>
      </c>
    </row>
    <row r="31" spans="1:2" x14ac:dyDescent="0.25">
      <c r="A31" s="52">
        <v>3400</v>
      </c>
      <c r="B31" s="53">
        <v>86.139935659336857</v>
      </c>
    </row>
    <row r="32" spans="1:2" x14ac:dyDescent="0.25">
      <c r="A32" s="52">
        <v>3500</v>
      </c>
      <c r="B32" s="53">
        <v>86.913372150544589</v>
      </c>
    </row>
    <row r="33" spans="1:2" x14ac:dyDescent="0.25">
      <c r="A33" s="52">
        <v>3600</v>
      </c>
      <c r="B33" s="53">
        <v>87.492785752183238</v>
      </c>
    </row>
    <row r="34" spans="1:2" x14ac:dyDescent="0.25">
      <c r="A34" s="52">
        <v>3700</v>
      </c>
      <c r="B34" s="53">
        <v>87.861169341200096</v>
      </c>
    </row>
    <row r="35" spans="1:2" x14ac:dyDescent="0.25">
      <c r="A35" s="52">
        <v>3800</v>
      </c>
      <c r="B35" s="53">
        <v>88</v>
      </c>
    </row>
    <row r="36" spans="1:2" x14ac:dyDescent="0.25">
      <c r="A36" s="52">
        <v>3900</v>
      </c>
      <c r="B36" s="53">
        <v>87.889239016445174</v>
      </c>
    </row>
    <row r="37" spans="1:2" x14ac:dyDescent="0.25">
      <c r="A37" s="52">
        <v>4000</v>
      </c>
      <c r="B37" s="53">
        <v>87.507331883855301</v>
      </c>
    </row>
    <row r="38" spans="1:2" x14ac:dyDescent="0.2">
      <c r="A38" s="54"/>
      <c r="B38" s="55"/>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2017-02-02T12:09:21Z</dcterms:modified>
</cp:coreProperties>
</file>